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lakhovM\Desktop\ПРИУ\работы\2026\2026\Паспорта\Q_TPTSO1100.AS.0005\"/>
    </mc:Choice>
  </mc:AlternateContent>
  <bookViews>
    <workbookView xWindow="0" yWindow="0" windowWidth="28800" windowHeight="12435"/>
  </bookViews>
  <sheets>
    <sheet name="Приложение 2 МПИ_0,4кВ" sheetId="1" r:id="rId1"/>
    <sheet name="справочник ПУ" sheetId="10" state="hidden" r:id="rId2"/>
    <sheet name="Лист1 (2)" sheetId="11" state="hidden" r:id="rId3"/>
  </sheets>
  <definedNames>
    <definedName name="_xlnm._FilterDatabase" localSheetId="2" hidden="1">'Лист1 (2)'!$H$3:$L$119</definedName>
    <definedName name="_xlnm._FilterDatabase" localSheetId="0" hidden="1">'Приложение 2 МПИ_0,4кВ'!$A$5:$AB$3748</definedName>
    <definedName name="_xlnm._FilterDatabase" localSheetId="1" hidden="1">'справочник ПУ'!$H$3:$L$818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" i="1" l="1"/>
  <c r="I1530" i="1"/>
  <c r="I1529" i="1"/>
  <c r="I1496" i="1"/>
  <c r="I1470" i="1"/>
  <c r="I1278" i="1"/>
  <c r="I1068" i="1"/>
  <c r="I1043" i="1"/>
  <c r="I2100" i="1" l="1"/>
  <c r="I1525" i="1"/>
  <c r="I1523" i="1"/>
  <c r="I1522" i="1"/>
  <c r="I1519" i="1"/>
  <c r="I1518" i="1"/>
  <c r="I1517" i="1"/>
  <c r="I1516" i="1"/>
  <c r="I1515" i="1"/>
  <c r="I1514" i="1"/>
  <c r="I1513" i="1"/>
  <c r="I1512" i="1"/>
  <c r="I1100" i="1"/>
  <c r="I1097" i="1"/>
  <c r="I1086" i="1"/>
  <c r="I1081" i="1"/>
  <c r="I1078" i="1"/>
  <c r="I1197" i="1"/>
  <c r="I1117" i="1"/>
  <c r="I1116" i="1"/>
  <c r="I1076" i="1"/>
  <c r="I1075" i="1"/>
  <c r="I1074" i="1"/>
  <c r="I1073" i="1"/>
  <c r="I1062" i="1"/>
  <c r="I1060" i="1"/>
  <c r="I1058" i="1"/>
  <c r="I1057" i="1"/>
  <c r="I1056" i="1"/>
  <c r="I1055" i="1"/>
  <c r="I1047" i="1"/>
  <c r="I1041" i="1"/>
  <c r="I971" i="1"/>
  <c r="I909" i="1"/>
  <c r="I891" i="1"/>
  <c r="I890" i="1"/>
  <c r="I887" i="1"/>
  <c r="I879" i="1"/>
  <c r="I865" i="1"/>
  <c r="I864" i="1"/>
  <c r="I854" i="1"/>
  <c r="I836" i="1"/>
  <c r="I832" i="1"/>
  <c r="I831" i="1"/>
  <c r="I829" i="1"/>
  <c r="I811" i="1"/>
  <c r="I763" i="1"/>
  <c r="I727" i="1"/>
  <c r="I723" i="1"/>
  <c r="I716" i="1"/>
  <c r="I675" i="1"/>
  <c r="I674" i="1"/>
  <c r="I665" i="1"/>
  <c r="I657" i="1"/>
  <c r="I656" i="1"/>
  <c r="I634" i="1"/>
  <c r="I747" i="1"/>
  <c r="I746" i="1"/>
  <c r="I745" i="1"/>
  <c r="I744" i="1"/>
  <c r="I618" i="1"/>
  <c r="I617" i="1"/>
  <c r="I1789" i="1" l="1"/>
  <c r="I1777" i="1"/>
  <c r="I1788" i="1"/>
  <c r="I1781" i="1"/>
  <c r="I1563" i="1"/>
  <c r="I1562" i="1"/>
  <c r="I1561" i="1"/>
  <c r="I1567" i="1"/>
  <c r="I1569" i="1"/>
  <c r="I3736" i="1"/>
  <c r="I3735" i="1"/>
  <c r="I3734" i="1"/>
  <c r="I3733" i="1"/>
  <c r="I3732" i="1"/>
  <c r="I3731" i="1"/>
  <c r="I3730" i="1"/>
  <c r="I3729" i="1"/>
  <c r="I3728" i="1"/>
  <c r="I3727" i="1"/>
  <c r="I3726" i="1"/>
  <c r="I3725" i="1"/>
  <c r="I3724" i="1"/>
  <c r="I3723" i="1"/>
  <c r="I3722" i="1"/>
  <c r="I3721" i="1"/>
  <c r="I3720" i="1"/>
  <c r="I3719" i="1"/>
  <c r="I3718" i="1"/>
  <c r="I3717" i="1"/>
  <c r="I3716" i="1"/>
  <c r="I3715" i="1"/>
  <c r="I3714" i="1"/>
  <c r="I3713" i="1"/>
  <c r="I3712" i="1"/>
  <c r="I3711" i="1"/>
  <c r="I3710" i="1"/>
  <c r="I3709" i="1"/>
  <c r="I3708" i="1"/>
  <c r="I3707" i="1"/>
  <c r="I3706" i="1"/>
  <c r="I3705" i="1"/>
  <c r="I3704" i="1"/>
  <c r="I3703" i="1"/>
  <c r="I3702" i="1"/>
  <c r="I3701" i="1"/>
  <c r="I3700" i="1"/>
  <c r="I3699" i="1"/>
  <c r="I3698" i="1"/>
  <c r="I3697" i="1"/>
  <c r="I3696" i="1"/>
  <c r="I3695" i="1"/>
  <c r="I3694" i="1"/>
  <c r="I3693" i="1"/>
  <c r="I3692" i="1"/>
  <c r="I3691" i="1"/>
  <c r="I3690" i="1"/>
  <c r="I3689" i="1"/>
  <c r="I3688" i="1"/>
  <c r="I3687" i="1"/>
  <c r="I3686" i="1"/>
  <c r="I3685" i="1"/>
  <c r="I3684" i="1"/>
  <c r="I3683" i="1"/>
  <c r="I3682" i="1"/>
  <c r="I3681" i="1"/>
  <c r="I3680" i="1"/>
  <c r="I3679" i="1"/>
  <c r="I3678" i="1"/>
  <c r="I3677" i="1"/>
  <c r="I3676" i="1"/>
  <c r="I3675" i="1"/>
  <c r="I3674" i="1"/>
  <c r="I3673" i="1"/>
  <c r="I3672" i="1"/>
  <c r="I3671" i="1"/>
  <c r="I3670" i="1"/>
  <c r="I3669" i="1"/>
  <c r="I3668" i="1"/>
  <c r="I3667" i="1"/>
  <c r="I3666" i="1"/>
  <c r="I3665" i="1"/>
  <c r="I3664" i="1"/>
  <c r="I3663" i="1"/>
  <c r="I3662" i="1"/>
  <c r="I3661" i="1"/>
  <c r="I3660" i="1"/>
  <c r="I3659" i="1"/>
  <c r="I3658" i="1"/>
  <c r="I3657" i="1"/>
  <c r="I3656" i="1"/>
  <c r="I3655" i="1"/>
  <c r="I3654" i="1"/>
  <c r="I3653" i="1"/>
  <c r="I3652" i="1"/>
  <c r="I3651" i="1"/>
  <c r="I3650" i="1"/>
  <c r="I3649" i="1"/>
  <c r="I3648" i="1"/>
  <c r="I3647" i="1"/>
  <c r="I3646" i="1"/>
  <c r="I3645" i="1"/>
  <c r="I3644" i="1"/>
  <c r="I3643" i="1"/>
  <c r="I3642" i="1"/>
  <c r="I3641" i="1"/>
  <c r="I3640" i="1"/>
  <c r="I3639" i="1"/>
  <c r="I3638" i="1"/>
  <c r="I3637" i="1"/>
  <c r="I3636" i="1"/>
  <c r="I3635" i="1"/>
  <c r="I3634" i="1"/>
  <c r="I3633" i="1"/>
  <c r="I3632" i="1"/>
  <c r="I3631" i="1"/>
  <c r="I3630" i="1"/>
  <c r="I3629" i="1"/>
  <c r="I3628" i="1"/>
  <c r="I3627" i="1"/>
  <c r="I3626" i="1"/>
  <c r="I3625" i="1"/>
  <c r="I3624" i="1"/>
  <c r="I3623" i="1"/>
  <c r="I3622" i="1"/>
  <c r="I3621" i="1"/>
  <c r="I3620" i="1"/>
  <c r="I3619" i="1"/>
  <c r="I3618" i="1"/>
  <c r="I3617" i="1"/>
  <c r="I3616" i="1"/>
  <c r="I3615" i="1"/>
  <c r="I3614" i="1"/>
  <c r="I3613" i="1"/>
  <c r="I3612" i="1"/>
  <c r="I3611" i="1"/>
  <c r="I3610" i="1"/>
  <c r="I3609" i="1"/>
  <c r="I3608" i="1"/>
  <c r="I3607" i="1"/>
  <c r="I3606" i="1"/>
  <c r="I3605" i="1"/>
  <c r="I3604" i="1"/>
  <c r="I3603" i="1"/>
  <c r="I3602" i="1"/>
  <c r="I3601" i="1"/>
  <c r="I3600" i="1"/>
  <c r="I3599" i="1"/>
  <c r="I3598" i="1"/>
  <c r="I3597" i="1"/>
  <c r="I3596" i="1"/>
  <c r="I3595" i="1"/>
  <c r="I3594" i="1"/>
  <c r="I3593" i="1"/>
  <c r="I3592" i="1"/>
  <c r="I3591" i="1"/>
  <c r="I3590" i="1"/>
  <c r="I3589" i="1"/>
  <c r="I3588" i="1"/>
  <c r="I3587" i="1"/>
  <c r="I3586" i="1"/>
  <c r="I3585" i="1"/>
  <c r="I3584" i="1"/>
  <c r="I3583" i="1"/>
  <c r="I3582" i="1"/>
  <c r="I3581" i="1"/>
  <c r="I3580" i="1"/>
  <c r="I3579" i="1"/>
  <c r="I3578" i="1"/>
  <c r="I3577" i="1"/>
  <c r="I3576" i="1"/>
  <c r="I3575" i="1"/>
  <c r="I3574" i="1"/>
  <c r="I3573" i="1"/>
  <c r="I3572" i="1"/>
  <c r="I3571" i="1"/>
  <c r="I3570" i="1"/>
  <c r="I3569" i="1"/>
  <c r="I3568" i="1"/>
  <c r="I3567" i="1"/>
  <c r="I3566" i="1"/>
  <c r="I3565" i="1"/>
  <c r="I3564" i="1"/>
  <c r="I3563" i="1"/>
  <c r="I3562" i="1"/>
  <c r="I3561" i="1"/>
  <c r="I3560" i="1"/>
  <c r="I3559" i="1"/>
  <c r="I3558" i="1"/>
  <c r="I3557" i="1"/>
  <c r="I3556" i="1"/>
  <c r="I3555" i="1"/>
  <c r="I3554" i="1"/>
  <c r="I3553" i="1"/>
  <c r="I3552" i="1"/>
  <c r="I3551" i="1"/>
  <c r="I3550" i="1"/>
  <c r="I3549" i="1"/>
  <c r="I3548" i="1"/>
  <c r="I3547" i="1"/>
  <c r="I3546" i="1"/>
  <c r="I3545" i="1"/>
  <c r="I3544" i="1"/>
  <c r="I3543" i="1"/>
  <c r="I3542" i="1"/>
  <c r="I3541" i="1"/>
  <c r="I3540" i="1"/>
  <c r="I3539" i="1"/>
  <c r="I3538" i="1"/>
  <c r="I3537" i="1"/>
  <c r="I3536" i="1"/>
  <c r="I3535" i="1"/>
  <c r="I3534" i="1"/>
  <c r="I3533" i="1"/>
  <c r="I3532" i="1"/>
  <c r="I3531" i="1"/>
  <c r="I3530" i="1"/>
  <c r="I3529" i="1"/>
  <c r="I3528" i="1"/>
  <c r="I3527" i="1"/>
  <c r="I3526" i="1"/>
  <c r="I3525" i="1"/>
  <c r="I3524" i="1"/>
  <c r="I3523" i="1"/>
  <c r="I3522" i="1"/>
  <c r="I3521" i="1"/>
  <c r="I3520" i="1"/>
  <c r="I3519" i="1"/>
  <c r="I3518" i="1"/>
  <c r="I3517" i="1"/>
  <c r="I3516" i="1"/>
  <c r="I3515" i="1"/>
  <c r="I3514" i="1"/>
  <c r="I3513" i="1"/>
  <c r="I3512" i="1"/>
  <c r="I3511" i="1"/>
  <c r="I3510" i="1"/>
  <c r="I3509" i="1"/>
  <c r="I3508" i="1"/>
  <c r="I3507" i="1"/>
  <c r="I3506" i="1"/>
  <c r="I3505" i="1"/>
  <c r="I3504" i="1"/>
  <c r="I3503" i="1"/>
  <c r="I3502" i="1"/>
  <c r="I3501" i="1"/>
  <c r="I3500" i="1"/>
  <c r="I3499" i="1"/>
  <c r="I3498" i="1"/>
  <c r="I3497" i="1"/>
  <c r="I3496" i="1"/>
  <c r="I3495" i="1"/>
  <c r="I3494" i="1"/>
  <c r="I3493" i="1"/>
  <c r="I3492" i="1"/>
  <c r="I3491" i="1"/>
  <c r="I3490" i="1"/>
  <c r="I3489" i="1"/>
  <c r="I3488" i="1"/>
  <c r="I3487" i="1"/>
  <c r="I3486" i="1"/>
  <c r="I3485" i="1"/>
  <c r="I3484" i="1"/>
  <c r="I3483" i="1"/>
  <c r="I3482" i="1"/>
  <c r="I3481" i="1"/>
  <c r="I3480" i="1"/>
  <c r="I3479" i="1"/>
  <c r="I3478" i="1"/>
  <c r="I3477" i="1"/>
  <c r="I3476" i="1"/>
  <c r="I3475" i="1"/>
  <c r="I3474" i="1"/>
  <c r="I3473" i="1"/>
  <c r="I3472" i="1"/>
  <c r="I3471" i="1"/>
  <c r="I3470" i="1"/>
  <c r="I3469" i="1"/>
  <c r="I3468" i="1"/>
  <c r="I3467" i="1"/>
  <c r="I3466" i="1"/>
  <c r="I3465" i="1"/>
  <c r="I3464" i="1"/>
  <c r="I3463" i="1"/>
  <c r="I3462" i="1"/>
  <c r="I3461" i="1"/>
  <c r="I3460" i="1"/>
  <c r="I3459" i="1"/>
  <c r="I3458" i="1"/>
  <c r="I3457" i="1"/>
  <c r="I3456" i="1"/>
  <c r="I3455" i="1"/>
  <c r="I3454" i="1"/>
  <c r="I3453" i="1"/>
  <c r="I3452" i="1"/>
  <c r="I3451" i="1"/>
  <c r="I3450" i="1"/>
  <c r="I3449" i="1"/>
  <c r="I3448" i="1"/>
  <c r="I3447" i="1"/>
  <c r="I3446" i="1"/>
  <c r="I3445" i="1"/>
  <c r="I3444" i="1"/>
  <c r="I3443" i="1"/>
  <c r="I3442" i="1"/>
  <c r="I3441" i="1"/>
  <c r="I3440" i="1"/>
  <c r="I3439" i="1"/>
  <c r="I3438" i="1"/>
  <c r="I3437" i="1"/>
  <c r="I3436" i="1"/>
  <c r="I3435" i="1"/>
  <c r="I3434" i="1"/>
  <c r="I3433" i="1"/>
  <c r="I3432" i="1"/>
  <c r="I3431" i="1"/>
  <c r="I3430" i="1"/>
  <c r="I3429" i="1"/>
  <c r="I3428" i="1"/>
  <c r="I3427" i="1"/>
  <c r="I3426" i="1"/>
  <c r="I3425" i="1"/>
  <c r="I3424" i="1"/>
  <c r="I3423" i="1"/>
  <c r="I3422" i="1"/>
  <c r="I3421" i="1"/>
  <c r="I3420" i="1"/>
  <c r="I3419" i="1"/>
  <c r="I3418" i="1"/>
  <c r="I3417" i="1"/>
  <c r="I3416" i="1"/>
  <c r="I3415" i="1"/>
  <c r="I3414" i="1"/>
  <c r="I3413" i="1"/>
  <c r="I3412" i="1"/>
  <c r="I3411" i="1"/>
  <c r="I3410" i="1"/>
  <c r="I3409" i="1"/>
  <c r="I3408" i="1"/>
  <c r="I3407" i="1"/>
  <c r="I3406" i="1"/>
  <c r="I3405" i="1"/>
  <c r="I3404" i="1"/>
  <c r="I3403" i="1"/>
  <c r="I3402" i="1"/>
  <c r="I3401" i="1"/>
  <c r="I3400" i="1"/>
  <c r="I3399" i="1"/>
  <c r="I3398" i="1"/>
  <c r="I3397" i="1"/>
  <c r="I3396" i="1"/>
  <c r="I3395" i="1"/>
  <c r="I3394" i="1"/>
  <c r="I3393" i="1"/>
  <c r="I3392" i="1"/>
  <c r="I3391" i="1"/>
  <c r="I3390" i="1"/>
  <c r="I3389" i="1"/>
  <c r="I3388" i="1"/>
  <c r="I3387" i="1"/>
  <c r="I3386" i="1"/>
  <c r="I3385" i="1"/>
  <c r="I3384" i="1"/>
  <c r="I3383" i="1"/>
  <c r="I3382" i="1"/>
  <c r="I3381" i="1"/>
  <c r="I3380" i="1"/>
  <c r="I3379" i="1"/>
  <c r="I3378" i="1"/>
  <c r="I3377" i="1"/>
  <c r="I3376" i="1"/>
  <c r="I3375" i="1"/>
  <c r="I3374" i="1"/>
  <c r="I3373" i="1"/>
  <c r="I3372" i="1"/>
  <c r="I3371" i="1"/>
  <c r="I3370" i="1"/>
  <c r="I3369" i="1"/>
  <c r="I3368" i="1"/>
  <c r="I3367" i="1"/>
  <c r="I3366" i="1"/>
  <c r="I3365" i="1"/>
  <c r="I3364" i="1"/>
  <c r="I3363" i="1"/>
  <c r="I3362" i="1"/>
  <c r="I3361" i="1"/>
  <c r="I3360" i="1"/>
  <c r="I3359" i="1"/>
  <c r="I3358" i="1"/>
  <c r="I3357" i="1"/>
  <c r="I3356" i="1"/>
  <c r="I3355" i="1"/>
  <c r="I3354" i="1"/>
  <c r="I3353" i="1"/>
  <c r="I3352" i="1"/>
  <c r="I3351" i="1"/>
  <c r="I3350" i="1"/>
  <c r="I3349" i="1"/>
  <c r="I3348" i="1"/>
  <c r="I3347" i="1"/>
  <c r="I3346" i="1"/>
  <c r="I3345" i="1"/>
  <c r="I3344" i="1"/>
  <c r="I3343" i="1"/>
  <c r="I3342" i="1"/>
  <c r="I3341" i="1"/>
  <c r="I3340" i="1"/>
  <c r="I3339" i="1"/>
  <c r="I3338" i="1"/>
  <c r="I3337" i="1"/>
  <c r="I3336" i="1"/>
  <c r="I3335" i="1"/>
  <c r="I3334" i="1"/>
  <c r="I3333" i="1"/>
  <c r="I3332" i="1"/>
  <c r="I3331" i="1"/>
  <c r="I3330" i="1"/>
  <c r="I3329" i="1"/>
  <c r="I3328" i="1"/>
  <c r="I3327" i="1"/>
  <c r="I3326" i="1"/>
  <c r="I3325" i="1"/>
  <c r="I3324" i="1"/>
  <c r="I3323" i="1"/>
  <c r="I3322" i="1"/>
  <c r="I3321" i="1"/>
  <c r="I3320" i="1"/>
  <c r="I3319" i="1"/>
  <c r="I3318" i="1"/>
  <c r="I3317" i="1"/>
  <c r="I3316" i="1"/>
  <c r="I3315" i="1"/>
  <c r="I3314" i="1"/>
  <c r="I3313" i="1"/>
  <c r="I3312" i="1"/>
  <c r="I3311" i="1"/>
  <c r="I3310" i="1"/>
  <c r="I3309" i="1"/>
  <c r="I3308" i="1"/>
  <c r="I3307" i="1"/>
  <c r="I3306" i="1"/>
  <c r="I3305" i="1"/>
  <c r="I3304" i="1"/>
  <c r="I3303" i="1"/>
  <c r="I3302" i="1"/>
  <c r="I3301" i="1"/>
  <c r="I3300" i="1"/>
  <c r="I3299" i="1"/>
  <c r="I3298" i="1"/>
  <c r="I3297" i="1"/>
  <c r="I3296" i="1"/>
  <c r="I3295" i="1"/>
  <c r="I3294" i="1"/>
  <c r="I3293" i="1"/>
  <c r="I3292" i="1"/>
  <c r="I3291" i="1"/>
  <c r="I3290" i="1"/>
  <c r="I3289" i="1"/>
  <c r="I3288" i="1"/>
  <c r="I3287" i="1"/>
  <c r="I3286" i="1"/>
  <c r="I3285" i="1"/>
  <c r="I3284" i="1"/>
  <c r="I3283" i="1"/>
  <c r="I3282" i="1"/>
  <c r="I3281" i="1"/>
  <c r="I3280" i="1"/>
  <c r="I3279" i="1"/>
  <c r="I3278" i="1"/>
  <c r="I3277" i="1"/>
  <c r="I3276" i="1"/>
  <c r="I3275" i="1"/>
  <c r="I3274" i="1"/>
  <c r="I3273" i="1"/>
  <c r="I3272" i="1"/>
  <c r="I3271" i="1"/>
  <c r="I3270" i="1"/>
  <c r="I3269" i="1"/>
  <c r="I3268" i="1"/>
  <c r="I3267" i="1"/>
  <c r="I3266" i="1"/>
  <c r="I3265" i="1"/>
  <c r="I3264" i="1"/>
  <c r="I3263" i="1"/>
  <c r="I3262" i="1"/>
  <c r="I3261" i="1"/>
  <c r="I3260" i="1"/>
  <c r="I3259" i="1"/>
  <c r="I3258" i="1"/>
  <c r="I3257" i="1"/>
  <c r="I3256" i="1"/>
  <c r="I3255" i="1"/>
  <c r="I3254" i="1"/>
  <c r="I3253" i="1"/>
  <c r="I3252" i="1"/>
  <c r="I3251" i="1"/>
  <c r="I3250" i="1"/>
  <c r="I3249" i="1"/>
  <c r="I3248" i="1"/>
  <c r="I3247" i="1"/>
  <c r="I3246" i="1"/>
  <c r="I3245" i="1"/>
  <c r="I3244" i="1"/>
  <c r="I3243" i="1"/>
  <c r="I3242" i="1"/>
  <c r="I3241" i="1"/>
  <c r="I3240" i="1"/>
  <c r="I3239" i="1"/>
  <c r="I3238" i="1"/>
  <c r="I3237" i="1"/>
  <c r="I3236" i="1"/>
  <c r="I3235" i="1"/>
  <c r="I3234" i="1"/>
  <c r="I3233" i="1"/>
  <c r="I3232" i="1"/>
  <c r="I3231" i="1"/>
  <c r="I3230" i="1"/>
  <c r="I3229" i="1"/>
  <c r="I3228" i="1"/>
  <c r="I3227" i="1"/>
  <c r="I3226" i="1"/>
  <c r="I3225" i="1"/>
  <c r="I3224" i="1"/>
  <c r="I3223" i="1"/>
  <c r="I3222" i="1"/>
  <c r="I3221" i="1"/>
  <c r="I3220" i="1"/>
  <c r="I3219" i="1"/>
  <c r="I3218" i="1"/>
  <c r="I3217" i="1"/>
  <c r="I3216" i="1"/>
  <c r="I3215" i="1"/>
  <c r="I3214" i="1"/>
  <c r="I3213" i="1"/>
  <c r="I3212" i="1"/>
  <c r="I3211" i="1"/>
  <c r="I3210" i="1"/>
  <c r="I3209" i="1"/>
  <c r="I3208" i="1"/>
  <c r="I3207" i="1"/>
  <c r="I3206" i="1"/>
  <c r="I3205" i="1"/>
  <c r="I3204" i="1"/>
  <c r="I3203" i="1"/>
  <c r="I3202" i="1"/>
  <c r="I3201" i="1"/>
  <c r="I3200" i="1"/>
  <c r="I3199" i="1"/>
  <c r="I3198" i="1"/>
  <c r="I3197" i="1"/>
  <c r="I3196" i="1"/>
  <c r="I3195" i="1"/>
  <c r="I3194" i="1"/>
  <c r="I3193" i="1"/>
  <c r="I3192" i="1"/>
  <c r="I3191" i="1"/>
  <c r="I3190" i="1"/>
  <c r="I3189" i="1"/>
  <c r="I3188" i="1"/>
  <c r="I3187" i="1"/>
  <c r="I3186" i="1"/>
  <c r="I3185" i="1"/>
  <c r="I3184" i="1"/>
  <c r="I3183" i="1"/>
  <c r="I3182" i="1"/>
  <c r="I3181" i="1"/>
  <c r="I3180" i="1"/>
  <c r="I3179" i="1"/>
  <c r="I3178" i="1"/>
  <c r="I3177" i="1"/>
  <c r="I3176" i="1"/>
  <c r="I3175" i="1"/>
  <c r="I3174" i="1"/>
  <c r="I3173" i="1"/>
  <c r="I3172" i="1"/>
  <c r="I3171" i="1"/>
  <c r="I3170" i="1"/>
  <c r="I3169" i="1"/>
  <c r="I3168" i="1"/>
  <c r="I3167" i="1"/>
  <c r="I3166" i="1"/>
  <c r="I3165" i="1"/>
  <c r="I3164" i="1"/>
  <c r="I3163" i="1"/>
  <c r="I3162" i="1"/>
  <c r="I3161" i="1"/>
  <c r="I3160" i="1"/>
  <c r="I3159" i="1"/>
  <c r="I3158" i="1"/>
  <c r="I3157" i="1"/>
  <c r="I3156" i="1"/>
  <c r="I3155" i="1"/>
  <c r="I3154" i="1"/>
  <c r="I3153" i="1"/>
  <c r="I3152" i="1"/>
  <c r="I3151" i="1"/>
  <c r="I3150" i="1"/>
  <c r="I3149" i="1"/>
  <c r="I3148" i="1"/>
  <c r="I3147" i="1"/>
  <c r="I3146" i="1"/>
  <c r="I3145" i="1"/>
  <c r="I3144" i="1"/>
  <c r="I3143" i="1"/>
  <c r="I3142" i="1"/>
  <c r="I3141" i="1"/>
  <c r="I3140" i="1"/>
  <c r="I3139" i="1"/>
  <c r="I3138" i="1"/>
  <c r="I3137" i="1"/>
  <c r="I3136" i="1"/>
  <c r="I3135" i="1"/>
  <c r="I3134" i="1"/>
  <c r="I3133" i="1"/>
  <c r="I3132" i="1"/>
  <c r="I3131" i="1"/>
  <c r="I3130" i="1"/>
  <c r="I3129" i="1"/>
  <c r="I3128" i="1"/>
  <c r="I3127" i="1"/>
  <c r="I3126" i="1"/>
  <c r="I3125" i="1"/>
  <c r="I3124" i="1"/>
  <c r="I3123" i="1"/>
  <c r="I3122" i="1"/>
  <c r="I3121" i="1"/>
  <c r="I3120" i="1"/>
  <c r="I3119" i="1"/>
  <c r="I3118" i="1"/>
  <c r="I3117" i="1"/>
  <c r="I3116" i="1"/>
  <c r="I3115" i="1"/>
  <c r="I3114" i="1"/>
  <c r="I3113" i="1"/>
  <c r="I3112" i="1"/>
  <c r="I3111" i="1"/>
  <c r="I3110" i="1"/>
  <c r="I3109" i="1"/>
  <c r="I3108" i="1"/>
  <c r="I3107" i="1"/>
  <c r="I3106" i="1"/>
  <c r="I3105" i="1"/>
  <c r="I3104" i="1"/>
  <c r="I3103" i="1"/>
  <c r="I3102" i="1"/>
  <c r="I3101" i="1"/>
  <c r="I3100" i="1"/>
  <c r="I3099" i="1"/>
  <c r="I3098" i="1"/>
  <c r="I3097" i="1"/>
  <c r="I3096" i="1"/>
  <c r="I3095" i="1"/>
  <c r="I3094" i="1"/>
  <c r="I3093" i="1"/>
  <c r="I3092" i="1"/>
  <c r="I3091" i="1"/>
  <c r="I3090" i="1"/>
  <c r="I3089" i="1"/>
  <c r="I3088" i="1"/>
  <c r="I3087" i="1"/>
  <c r="I3086" i="1"/>
  <c r="I3085" i="1"/>
  <c r="I3084" i="1"/>
  <c r="I3083" i="1"/>
  <c r="I3082" i="1"/>
  <c r="I3081" i="1"/>
  <c r="I3080" i="1"/>
  <c r="I3079" i="1"/>
  <c r="I3078" i="1"/>
  <c r="I3077" i="1"/>
  <c r="I3076" i="1"/>
  <c r="I3075" i="1"/>
  <c r="I3074" i="1"/>
  <c r="I3073" i="1"/>
  <c r="I3072" i="1"/>
  <c r="I3071" i="1"/>
  <c r="I3070" i="1"/>
  <c r="I3069" i="1"/>
  <c r="I3068" i="1"/>
  <c r="I3067" i="1"/>
  <c r="I3066" i="1"/>
  <c r="I3065" i="1"/>
  <c r="I3064" i="1"/>
  <c r="I3063" i="1"/>
  <c r="I3062" i="1"/>
  <c r="I3061" i="1"/>
  <c r="I3060" i="1"/>
  <c r="I3059" i="1"/>
  <c r="I3058" i="1"/>
  <c r="I3057" i="1"/>
  <c r="I3056" i="1"/>
  <c r="I3055" i="1"/>
  <c r="I3054" i="1"/>
  <c r="I3053" i="1"/>
  <c r="I3052" i="1"/>
  <c r="I3051" i="1"/>
  <c r="I3050" i="1"/>
  <c r="I3049" i="1"/>
  <c r="I3048" i="1"/>
  <c r="I3047" i="1"/>
  <c r="I3046" i="1"/>
  <c r="I3045" i="1"/>
  <c r="I3044" i="1"/>
  <c r="I3043" i="1"/>
  <c r="I3042" i="1"/>
  <c r="I3041" i="1"/>
  <c r="I3040" i="1"/>
  <c r="I3039" i="1"/>
  <c r="I3038" i="1"/>
  <c r="I3037" i="1"/>
  <c r="I3036" i="1"/>
  <c r="I3035" i="1"/>
  <c r="I3034" i="1"/>
  <c r="I3033" i="1"/>
  <c r="I3032" i="1"/>
  <c r="I3031" i="1"/>
  <c r="I3030" i="1"/>
  <c r="I3029" i="1"/>
  <c r="I3028" i="1"/>
  <c r="I3027" i="1"/>
  <c r="I3026" i="1"/>
  <c r="I3025" i="1"/>
  <c r="I3024" i="1"/>
  <c r="I3023" i="1"/>
  <c r="I3022" i="1"/>
  <c r="I3021" i="1"/>
  <c r="I3020" i="1"/>
  <c r="I3019" i="1"/>
  <c r="I3018" i="1"/>
  <c r="I3017" i="1"/>
  <c r="I3016" i="1"/>
  <c r="I3015" i="1"/>
  <c r="I3014" i="1"/>
  <c r="I3013" i="1"/>
  <c r="I3012" i="1"/>
  <c r="I3011" i="1"/>
  <c r="I3010" i="1"/>
  <c r="I3009" i="1"/>
  <c r="I3008" i="1"/>
  <c r="I3007" i="1"/>
  <c r="I3006" i="1"/>
  <c r="I3005" i="1"/>
  <c r="I3004" i="1"/>
  <c r="I3003" i="1"/>
  <c r="I3002" i="1"/>
  <c r="I3001" i="1"/>
  <c r="I3000" i="1"/>
  <c r="I2999" i="1"/>
  <c r="I2998" i="1"/>
  <c r="I2997" i="1"/>
  <c r="I2996" i="1"/>
  <c r="I2995" i="1"/>
  <c r="I2994" i="1"/>
  <c r="I2993" i="1"/>
  <c r="I2992" i="1"/>
  <c r="I2991" i="1"/>
  <c r="I2990" i="1"/>
  <c r="I2989" i="1"/>
  <c r="I2988" i="1"/>
  <c r="I2987" i="1"/>
  <c r="I2986" i="1"/>
  <c r="I2985" i="1"/>
  <c r="I2984" i="1"/>
  <c r="I2983" i="1"/>
  <c r="I2982" i="1"/>
  <c r="I2981" i="1"/>
  <c r="I2980" i="1"/>
  <c r="I2979" i="1"/>
  <c r="I2978" i="1"/>
  <c r="I2977" i="1"/>
  <c r="I2976" i="1"/>
  <c r="I2975" i="1"/>
  <c r="I2974" i="1"/>
  <c r="I2973" i="1"/>
  <c r="I2972" i="1"/>
  <c r="I2971" i="1"/>
  <c r="I2970" i="1"/>
  <c r="I2969" i="1"/>
  <c r="I2968" i="1"/>
  <c r="I2967" i="1"/>
  <c r="I2966" i="1"/>
  <c r="I2965" i="1"/>
  <c r="I2964" i="1"/>
  <c r="I2963" i="1"/>
  <c r="I2962" i="1"/>
  <c r="I2961" i="1"/>
  <c r="I2960" i="1"/>
  <c r="I2959" i="1"/>
  <c r="I2958" i="1"/>
  <c r="I2957" i="1"/>
  <c r="I2956" i="1"/>
  <c r="I2955" i="1"/>
  <c r="I2954" i="1"/>
  <c r="I2953" i="1"/>
  <c r="I2952" i="1"/>
  <c r="I2951" i="1"/>
  <c r="I2950" i="1"/>
  <c r="I2949" i="1"/>
  <c r="I2948" i="1"/>
  <c r="I2947" i="1"/>
  <c r="I2946" i="1"/>
  <c r="I2945" i="1"/>
  <c r="I2944" i="1"/>
  <c r="I2943" i="1"/>
  <c r="I2942" i="1"/>
  <c r="I2941" i="1"/>
  <c r="I2940" i="1"/>
  <c r="I2939" i="1"/>
  <c r="I2938" i="1"/>
  <c r="I2937" i="1"/>
  <c r="I2936" i="1"/>
  <c r="I2935" i="1"/>
  <c r="I2934" i="1"/>
  <c r="I2933" i="1"/>
  <c r="I2932" i="1"/>
  <c r="I2931" i="1"/>
  <c r="I2930" i="1"/>
  <c r="I2929" i="1"/>
  <c r="I2928" i="1"/>
  <c r="I2927" i="1"/>
  <c r="I2926" i="1"/>
  <c r="I2925" i="1"/>
  <c r="I2924" i="1"/>
  <c r="I2923" i="1"/>
  <c r="I2922" i="1"/>
  <c r="I2921" i="1"/>
  <c r="I2920" i="1"/>
  <c r="I2919" i="1"/>
  <c r="I2918" i="1"/>
  <c r="I2917" i="1"/>
  <c r="I2916" i="1"/>
  <c r="I2915" i="1"/>
  <c r="I2914" i="1"/>
  <c r="I2913" i="1"/>
  <c r="I2912" i="1"/>
  <c r="I2911" i="1"/>
  <c r="I2910" i="1"/>
  <c r="I2909" i="1"/>
  <c r="I2908" i="1"/>
  <c r="I2907" i="1"/>
  <c r="I2906" i="1"/>
  <c r="I2905" i="1"/>
  <c r="I2904" i="1"/>
  <c r="I2903" i="1"/>
  <c r="I2902" i="1"/>
  <c r="I2901" i="1"/>
  <c r="I2900" i="1"/>
  <c r="I2899" i="1"/>
  <c r="I2898" i="1"/>
  <c r="I2897" i="1"/>
  <c r="I2896" i="1"/>
  <c r="I2895" i="1"/>
  <c r="I2894" i="1"/>
  <c r="I2893" i="1"/>
  <c r="I2892" i="1"/>
  <c r="I2891" i="1"/>
  <c r="I2890" i="1"/>
  <c r="I2889" i="1"/>
  <c r="I2888" i="1"/>
  <c r="I2887" i="1"/>
  <c r="I2886" i="1"/>
  <c r="I2885" i="1"/>
  <c r="I2884" i="1"/>
  <c r="I2883" i="1"/>
  <c r="I2882" i="1"/>
  <c r="I2881" i="1"/>
  <c r="I2880" i="1"/>
  <c r="I2879" i="1"/>
  <c r="I2878" i="1"/>
  <c r="I2877" i="1"/>
  <c r="I2876" i="1"/>
  <c r="I2875" i="1"/>
  <c r="I2874" i="1"/>
  <c r="I2873" i="1"/>
  <c r="I2872" i="1"/>
  <c r="I2871" i="1"/>
  <c r="I2870" i="1"/>
  <c r="I2869" i="1"/>
  <c r="I2868" i="1"/>
  <c r="I2867" i="1"/>
  <c r="I2866" i="1"/>
  <c r="I2865" i="1"/>
  <c r="I2864" i="1"/>
  <c r="I2863" i="1"/>
  <c r="I2862" i="1"/>
  <c r="I2861" i="1"/>
  <c r="I2860" i="1"/>
  <c r="I2859" i="1"/>
  <c r="I2858" i="1"/>
  <c r="I2857" i="1"/>
  <c r="I2856" i="1"/>
  <c r="I2855" i="1"/>
  <c r="I2854" i="1"/>
  <c r="I2853" i="1"/>
  <c r="I2852" i="1"/>
  <c r="I2851" i="1"/>
  <c r="I2850" i="1"/>
  <c r="I2849" i="1"/>
  <c r="I2848" i="1"/>
  <c r="I2847" i="1"/>
  <c r="I2846" i="1"/>
  <c r="I2845" i="1"/>
  <c r="I2844" i="1"/>
  <c r="I2843" i="1"/>
  <c r="I2842" i="1"/>
  <c r="I2841" i="1"/>
  <c r="I2840" i="1"/>
  <c r="I2839" i="1"/>
  <c r="I2838" i="1"/>
  <c r="I2837" i="1"/>
  <c r="I2836" i="1"/>
  <c r="I2835" i="1"/>
  <c r="I2834" i="1"/>
  <c r="I2833" i="1"/>
  <c r="I2832" i="1"/>
  <c r="I2831" i="1"/>
  <c r="I2830" i="1"/>
  <c r="I2829" i="1"/>
  <c r="I2828" i="1"/>
  <c r="I2827" i="1"/>
  <c r="I2826" i="1"/>
  <c r="I2825" i="1"/>
  <c r="I2824" i="1"/>
  <c r="I2823" i="1"/>
  <c r="I2822" i="1"/>
  <c r="I2821" i="1"/>
  <c r="I2820" i="1"/>
  <c r="I2819" i="1"/>
  <c r="I2818" i="1"/>
  <c r="I2817" i="1"/>
  <c r="I2816" i="1"/>
  <c r="I2815" i="1"/>
  <c r="I2814" i="1"/>
  <c r="I2813" i="1"/>
  <c r="I2812" i="1"/>
  <c r="I2811" i="1"/>
  <c r="I2810" i="1"/>
  <c r="I2809" i="1"/>
  <c r="I2808" i="1"/>
  <c r="I2807" i="1"/>
  <c r="I2806" i="1"/>
  <c r="I2805" i="1"/>
  <c r="I2804" i="1"/>
  <c r="I2803" i="1"/>
  <c r="I2802" i="1"/>
  <c r="I2801" i="1"/>
  <c r="I2800" i="1"/>
  <c r="I2799" i="1"/>
  <c r="I2798" i="1"/>
  <c r="I2797" i="1"/>
  <c r="I2796" i="1"/>
  <c r="I2795" i="1"/>
  <c r="I2794" i="1"/>
  <c r="I2793" i="1"/>
  <c r="I2792" i="1"/>
  <c r="I2791" i="1"/>
  <c r="I2790" i="1"/>
  <c r="I2789" i="1"/>
  <c r="I2788" i="1"/>
  <c r="I2787" i="1"/>
  <c r="I2786" i="1"/>
  <c r="I2785" i="1"/>
  <c r="I2784" i="1"/>
  <c r="I2783" i="1"/>
  <c r="I2782" i="1"/>
  <c r="I2781" i="1"/>
  <c r="I2780" i="1"/>
  <c r="I2779" i="1"/>
  <c r="I2778" i="1"/>
  <c r="I2777" i="1"/>
  <c r="I2776" i="1"/>
  <c r="I2775" i="1"/>
  <c r="I2774" i="1"/>
  <c r="I2773" i="1"/>
  <c r="I2772" i="1"/>
  <c r="I2771" i="1"/>
  <c r="I2770" i="1"/>
  <c r="I2769" i="1"/>
  <c r="I2768" i="1"/>
  <c r="I2767" i="1"/>
  <c r="I2766" i="1"/>
  <c r="I2765" i="1"/>
  <c r="I2764" i="1"/>
  <c r="I2763" i="1"/>
  <c r="I2762" i="1"/>
  <c r="I2761" i="1"/>
  <c r="I2760" i="1"/>
  <c r="I2759" i="1"/>
  <c r="I2758" i="1"/>
  <c r="I2757" i="1"/>
  <c r="I2756" i="1"/>
  <c r="I2755" i="1"/>
  <c r="I2754" i="1"/>
  <c r="I2753" i="1"/>
  <c r="I2752" i="1"/>
  <c r="I2751" i="1"/>
  <c r="I2750" i="1"/>
  <c r="I2749" i="1"/>
  <c r="I2748" i="1"/>
  <c r="I2747" i="1"/>
  <c r="I2746" i="1"/>
  <c r="I2745" i="1"/>
  <c r="I2744" i="1"/>
  <c r="I2743" i="1"/>
  <c r="I2742" i="1"/>
  <c r="I2741" i="1"/>
  <c r="I2740" i="1"/>
  <c r="I2739" i="1"/>
  <c r="I2738" i="1"/>
  <c r="I2737" i="1"/>
  <c r="I2736" i="1"/>
  <c r="I2735" i="1"/>
  <c r="I2734" i="1"/>
  <c r="I2733" i="1"/>
  <c r="I2732" i="1"/>
  <c r="I2731" i="1"/>
  <c r="I2730" i="1"/>
  <c r="I2729" i="1"/>
  <c r="I2728" i="1"/>
  <c r="I2727" i="1"/>
  <c r="I2726" i="1"/>
  <c r="I2725" i="1"/>
  <c r="I2724" i="1"/>
  <c r="I2723" i="1"/>
  <c r="I2722" i="1"/>
  <c r="I2721" i="1"/>
  <c r="I2720" i="1"/>
  <c r="I2719" i="1"/>
  <c r="I2718" i="1"/>
  <c r="I2717" i="1"/>
  <c r="I2716" i="1"/>
  <c r="I2715" i="1"/>
  <c r="I2714" i="1"/>
  <c r="I2713" i="1"/>
  <c r="I2712" i="1"/>
  <c r="I2711" i="1"/>
  <c r="I2710" i="1"/>
  <c r="I2709" i="1"/>
  <c r="I2708" i="1"/>
  <c r="I2707" i="1"/>
  <c r="I2706" i="1"/>
  <c r="I2705" i="1"/>
  <c r="I2704" i="1"/>
  <c r="I2703" i="1"/>
  <c r="I2702" i="1"/>
  <c r="I2701" i="1"/>
  <c r="I2700" i="1"/>
  <c r="I2699" i="1"/>
  <c r="I2698" i="1"/>
  <c r="I2697" i="1"/>
  <c r="I2696" i="1"/>
  <c r="I2695" i="1"/>
  <c r="I2694" i="1"/>
  <c r="I2693" i="1"/>
  <c r="I2692" i="1"/>
  <c r="I2691" i="1"/>
  <c r="I2690" i="1"/>
  <c r="I2689" i="1"/>
  <c r="I2688" i="1"/>
  <c r="I2687" i="1"/>
  <c r="I2686" i="1"/>
  <c r="I2685" i="1"/>
  <c r="I2684" i="1"/>
  <c r="I2683" i="1"/>
  <c r="I2682" i="1"/>
  <c r="I2681" i="1"/>
  <c r="I2680" i="1"/>
  <c r="I2679" i="1"/>
  <c r="I2678" i="1"/>
  <c r="I2677" i="1"/>
  <c r="I2676" i="1"/>
  <c r="I2675" i="1"/>
  <c r="I2674" i="1"/>
  <c r="I2673" i="1"/>
  <c r="I2672" i="1"/>
  <c r="I2671" i="1"/>
  <c r="I2670" i="1"/>
  <c r="I2669" i="1"/>
  <c r="I2668" i="1"/>
  <c r="I2667" i="1"/>
  <c r="I2666" i="1"/>
  <c r="I2665" i="1"/>
  <c r="I2664" i="1"/>
  <c r="I2663" i="1"/>
  <c r="I2662" i="1"/>
  <c r="I2661" i="1"/>
  <c r="I2660" i="1"/>
  <c r="I2659" i="1"/>
  <c r="I2658" i="1"/>
  <c r="I2657" i="1"/>
  <c r="I2656" i="1"/>
  <c r="I2655" i="1"/>
  <c r="I2654" i="1"/>
  <c r="I2653" i="1"/>
  <c r="I2652" i="1"/>
  <c r="I2651" i="1"/>
  <c r="I2650" i="1"/>
  <c r="I2649" i="1"/>
  <c r="I2648" i="1"/>
  <c r="I2647" i="1"/>
  <c r="I2646" i="1"/>
  <c r="I2645" i="1"/>
  <c r="I2644" i="1"/>
  <c r="I2643" i="1"/>
  <c r="I2642" i="1"/>
  <c r="I2641" i="1"/>
  <c r="I2640" i="1"/>
  <c r="I2639" i="1"/>
  <c r="I2638" i="1"/>
  <c r="I2637" i="1"/>
  <c r="I2636" i="1"/>
  <c r="I2635" i="1"/>
  <c r="I2634" i="1"/>
  <c r="I2633" i="1"/>
  <c r="I2632" i="1"/>
  <c r="I2631" i="1"/>
  <c r="I2630" i="1"/>
  <c r="I2629" i="1"/>
  <c r="I2628" i="1"/>
  <c r="I2627" i="1"/>
  <c r="I2626" i="1"/>
  <c r="I2625" i="1"/>
  <c r="I2624" i="1"/>
  <c r="I2623" i="1"/>
  <c r="I2622" i="1"/>
  <c r="I2621" i="1"/>
  <c r="I2620" i="1"/>
  <c r="I2619" i="1"/>
  <c r="I2618" i="1"/>
  <c r="I2617" i="1"/>
  <c r="I2616" i="1"/>
  <c r="I2615" i="1"/>
  <c r="I2614" i="1"/>
  <c r="I2613" i="1"/>
  <c r="I2612" i="1"/>
  <c r="I2611" i="1"/>
  <c r="I2610" i="1"/>
  <c r="I2609" i="1"/>
  <c r="I2608" i="1"/>
  <c r="I2607" i="1"/>
  <c r="I2606" i="1"/>
  <c r="I2605" i="1"/>
  <c r="I2604" i="1"/>
  <c r="I2603" i="1"/>
  <c r="I2602" i="1"/>
  <c r="I2601" i="1"/>
  <c r="I2600" i="1"/>
  <c r="I2599" i="1"/>
  <c r="I2598" i="1"/>
  <c r="I2597" i="1"/>
  <c r="I2596" i="1"/>
  <c r="I2595" i="1"/>
  <c r="I2594" i="1"/>
  <c r="I2593" i="1"/>
  <c r="I2592" i="1"/>
  <c r="I2591" i="1"/>
  <c r="I2590" i="1"/>
  <c r="I2589" i="1"/>
  <c r="I2588" i="1"/>
  <c r="I2587" i="1"/>
  <c r="I2586" i="1"/>
  <c r="I2585" i="1"/>
  <c r="I2584" i="1"/>
  <c r="I2583" i="1"/>
  <c r="I2582" i="1"/>
  <c r="I2581" i="1"/>
  <c r="I2580" i="1"/>
  <c r="I2579" i="1"/>
  <c r="I2578" i="1"/>
  <c r="I2577" i="1"/>
  <c r="I2576" i="1"/>
  <c r="I2575" i="1"/>
  <c r="I2574" i="1"/>
  <c r="I2573" i="1"/>
  <c r="I2572" i="1"/>
  <c r="I2571" i="1"/>
  <c r="I2570" i="1"/>
  <c r="I2569" i="1"/>
  <c r="I2568" i="1"/>
  <c r="I2567" i="1"/>
  <c r="I2566" i="1"/>
  <c r="I2565" i="1"/>
  <c r="I2564" i="1"/>
  <c r="I2563" i="1"/>
  <c r="I2562" i="1"/>
  <c r="I2561" i="1"/>
  <c r="I2560" i="1"/>
  <c r="I2559" i="1"/>
  <c r="I2558" i="1"/>
  <c r="I2557" i="1"/>
  <c r="I2556" i="1"/>
  <c r="I2555" i="1"/>
  <c r="I2554" i="1"/>
  <c r="I2553" i="1"/>
  <c r="I2552" i="1"/>
  <c r="I2551" i="1"/>
  <c r="I2550" i="1"/>
  <c r="I2549" i="1"/>
  <c r="I2548" i="1"/>
  <c r="I2547" i="1"/>
  <c r="I2546" i="1"/>
  <c r="I2545" i="1"/>
  <c r="I2544" i="1"/>
  <c r="I2543" i="1"/>
  <c r="I2542" i="1"/>
  <c r="I2541" i="1"/>
  <c r="I2540" i="1"/>
  <c r="I2539" i="1"/>
  <c r="I2538" i="1"/>
  <c r="I2537" i="1"/>
  <c r="I2536" i="1"/>
  <c r="I2535" i="1"/>
  <c r="I2534" i="1"/>
  <c r="I2533" i="1"/>
  <c r="I2532" i="1"/>
  <c r="I2531" i="1"/>
  <c r="I2530" i="1"/>
  <c r="I2529" i="1"/>
  <c r="I2528" i="1"/>
  <c r="I2527" i="1"/>
  <c r="I2526" i="1"/>
  <c r="I2525" i="1"/>
  <c r="I2524" i="1"/>
  <c r="I2523" i="1"/>
  <c r="I2522" i="1"/>
  <c r="I2521" i="1"/>
  <c r="I2520" i="1"/>
  <c r="I2519" i="1"/>
  <c r="I2518" i="1"/>
  <c r="I2517" i="1"/>
  <c r="I2516" i="1"/>
  <c r="I2515" i="1"/>
  <c r="I2514" i="1"/>
  <c r="I2513" i="1"/>
  <c r="I2512" i="1"/>
  <c r="I2511" i="1"/>
  <c r="I2510" i="1"/>
  <c r="I2509" i="1"/>
  <c r="I2508" i="1"/>
  <c r="I2507" i="1"/>
  <c r="I2506" i="1"/>
  <c r="I2505" i="1"/>
  <c r="I2504" i="1"/>
  <c r="I2503" i="1"/>
  <c r="I2502" i="1"/>
  <c r="I2501" i="1"/>
  <c r="I2500" i="1"/>
  <c r="I2499" i="1"/>
  <c r="I2498" i="1"/>
  <c r="I2497" i="1"/>
  <c r="I2496" i="1"/>
  <c r="I2495" i="1"/>
  <c r="I2494" i="1"/>
  <c r="I2493" i="1"/>
  <c r="I2492" i="1"/>
  <c r="I2491" i="1"/>
  <c r="I2490" i="1"/>
  <c r="I2489" i="1"/>
  <c r="I2488" i="1"/>
  <c r="I2487" i="1"/>
  <c r="I2486" i="1"/>
  <c r="I2485" i="1"/>
  <c r="I2484" i="1"/>
  <c r="I2483" i="1"/>
  <c r="I2482" i="1"/>
  <c r="I2481" i="1"/>
  <c r="I2480" i="1"/>
  <c r="I2479" i="1"/>
  <c r="I2478" i="1"/>
  <c r="I2477" i="1"/>
  <c r="I2476" i="1"/>
  <c r="I2475" i="1"/>
  <c r="I2474" i="1"/>
  <c r="I2473" i="1"/>
  <c r="I2472" i="1"/>
  <c r="I2471" i="1"/>
  <c r="I2470" i="1"/>
  <c r="I2469" i="1"/>
  <c r="I2468" i="1"/>
  <c r="I2467" i="1"/>
  <c r="I2466" i="1"/>
  <c r="I2465" i="1"/>
  <c r="I2464" i="1"/>
  <c r="I2463" i="1"/>
  <c r="I2462" i="1"/>
  <c r="I2461" i="1"/>
  <c r="I2460" i="1"/>
  <c r="I2459" i="1"/>
  <c r="I2458" i="1"/>
  <c r="I2457" i="1"/>
  <c r="I2456" i="1"/>
  <c r="I2455" i="1"/>
  <c r="I2454" i="1"/>
  <c r="I2453" i="1"/>
  <c r="I2452" i="1"/>
  <c r="I2451" i="1"/>
  <c r="I2450" i="1"/>
  <c r="I2449" i="1"/>
  <c r="I2448" i="1"/>
  <c r="I2447" i="1"/>
  <c r="I2446" i="1"/>
  <c r="I2445" i="1"/>
  <c r="I2444" i="1"/>
  <c r="I2443" i="1"/>
  <c r="I2442" i="1"/>
  <c r="I2441" i="1"/>
  <c r="I2440" i="1"/>
  <c r="I2439" i="1"/>
  <c r="I2438" i="1"/>
  <c r="I2437" i="1"/>
  <c r="I2436" i="1"/>
  <c r="I2435" i="1"/>
  <c r="I2434" i="1"/>
  <c r="I2433" i="1"/>
  <c r="I2432" i="1"/>
  <c r="I2431" i="1"/>
  <c r="I2430" i="1"/>
  <c r="I2429" i="1"/>
  <c r="I2428" i="1"/>
  <c r="I2427" i="1"/>
  <c r="I2426" i="1"/>
  <c r="I2425" i="1"/>
  <c r="I2424" i="1"/>
  <c r="I2423" i="1"/>
  <c r="I2422" i="1"/>
  <c r="I2421" i="1"/>
  <c r="I2420" i="1"/>
  <c r="I2419" i="1"/>
  <c r="I2418" i="1"/>
  <c r="I2417" i="1"/>
  <c r="I2416" i="1"/>
  <c r="I2415" i="1"/>
  <c r="I2414" i="1"/>
  <c r="I2413" i="1"/>
  <c r="I2412" i="1"/>
  <c r="I2411" i="1"/>
  <c r="I2410" i="1"/>
  <c r="I2409" i="1"/>
  <c r="I2408" i="1"/>
  <c r="I2407" i="1"/>
  <c r="I2406" i="1"/>
  <c r="I2405" i="1"/>
  <c r="I2404" i="1"/>
  <c r="I2403" i="1"/>
  <c r="I2402" i="1"/>
  <c r="I2401" i="1"/>
  <c r="I2400" i="1"/>
  <c r="I2399" i="1"/>
  <c r="I2398" i="1"/>
  <c r="I2397" i="1"/>
  <c r="I2396" i="1"/>
  <c r="I2395" i="1"/>
  <c r="I2394" i="1"/>
  <c r="I2393" i="1"/>
  <c r="I2392" i="1"/>
  <c r="I2391" i="1"/>
  <c r="I2390" i="1"/>
  <c r="I2389" i="1"/>
  <c r="I2388" i="1"/>
  <c r="I2387" i="1"/>
  <c r="I2386" i="1"/>
  <c r="I2385" i="1"/>
  <c r="I2384" i="1"/>
  <c r="I2383" i="1"/>
  <c r="I2382" i="1"/>
  <c r="I2381" i="1"/>
  <c r="I2380" i="1"/>
  <c r="I2379" i="1"/>
  <c r="I2378" i="1"/>
  <c r="I2377" i="1"/>
  <c r="I2376" i="1"/>
  <c r="I2375" i="1"/>
  <c r="I2374" i="1"/>
  <c r="I2373" i="1"/>
  <c r="I2372" i="1"/>
  <c r="I2371" i="1"/>
  <c r="I2370" i="1"/>
  <c r="I2369" i="1"/>
  <c r="I2368" i="1"/>
  <c r="I2367" i="1"/>
  <c r="I2366" i="1"/>
  <c r="I2365" i="1"/>
  <c r="I2364" i="1"/>
  <c r="I2363" i="1"/>
  <c r="I2362" i="1"/>
  <c r="I2361" i="1"/>
  <c r="I2360" i="1"/>
  <c r="I2359" i="1"/>
  <c r="I2358" i="1"/>
  <c r="I2357" i="1"/>
  <c r="I2356" i="1"/>
  <c r="I2355" i="1"/>
  <c r="I2354" i="1"/>
  <c r="I2353" i="1"/>
  <c r="I2352" i="1"/>
  <c r="I2351" i="1"/>
  <c r="I2350" i="1"/>
  <c r="I2349" i="1"/>
  <c r="I2348" i="1"/>
  <c r="I2347" i="1"/>
  <c r="I2346" i="1"/>
  <c r="I2345" i="1"/>
  <c r="I2344" i="1"/>
  <c r="I2343" i="1"/>
  <c r="I2342" i="1"/>
  <c r="I2341" i="1"/>
  <c r="I2340" i="1"/>
  <c r="I2339" i="1"/>
  <c r="I2338" i="1"/>
  <c r="I2337" i="1"/>
  <c r="I2336" i="1"/>
  <c r="I2335" i="1"/>
  <c r="I2334" i="1"/>
  <c r="I2333" i="1"/>
  <c r="I2332" i="1"/>
  <c r="I2331" i="1"/>
  <c r="I2330" i="1"/>
  <c r="I2329" i="1"/>
  <c r="I2328" i="1"/>
  <c r="I2327" i="1"/>
  <c r="I2326" i="1"/>
  <c r="I2325" i="1"/>
  <c r="I2324" i="1"/>
  <c r="I2323" i="1"/>
  <c r="I2322" i="1"/>
  <c r="I2321" i="1"/>
  <c r="I2320" i="1"/>
  <c r="I2319" i="1"/>
  <c r="I2318" i="1"/>
  <c r="I2317" i="1"/>
  <c r="I2316" i="1"/>
  <c r="I2315" i="1"/>
  <c r="I2314" i="1"/>
  <c r="I2313" i="1"/>
  <c r="I2312" i="1"/>
  <c r="I2311" i="1"/>
  <c r="I2310" i="1"/>
  <c r="I2309" i="1"/>
  <c r="I2308" i="1"/>
  <c r="I2307" i="1"/>
  <c r="I2306" i="1"/>
  <c r="I2305" i="1"/>
  <c r="I2304" i="1"/>
  <c r="I2303" i="1"/>
  <c r="I2302" i="1"/>
  <c r="I2301" i="1"/>
  <c r="I2300" i="1"/>
  <c r="I2299" i="1"/>
  <c r="I2298" i="1"/>
  <c r="I2297" i="1"/>
  <c r="I2296" i="1"/>
  <c r="I2295" i="1"/>
  <c r="I2294" i="1"/>
  <c r="I2293" i="1"/>
  <c r="I2292" i="1"/>
  <c r="I2291" i="1"/>
  <c r="I2290" i="1"/>
  <c r="I2289" i="1"/>
  <c r="I2288" i="1"/>
  <c r="I2287" i="1"/>
  <c r="I2286" i="1"/>
  <c r="I2285" i="1"/>
  <c r="I2284" i="1"/>
  <c r="I2283" i="1"/>
  <c r="I2282" i="1"/>
  <c r="I2281" i="1"/>
  <c r="I2280" i="1"/>
  <c r="I2279" i="1"/>
  <c r="I2278" i="1"/>
  <c r="I2277" i="1"/>
  <c r="I2276" i="1"/>
  <c r="I2275" i="1"/>
  <c r="I2274" i="1"/>
  <c r="I2273" i="1"/>
  <c r="I2272" i="1"/>
  <c r="I2271" i="1"/>
  <c r="I2270" i="1"/>
  <c r="I2269" i="1"/>
  <c r="I2268" i="1"/>
  <c r="I2267" i="1"/>
  <c r="I2266" i="1"/>
  <c r="I2265" i="1"/>
  <c r="I2264" i="1"/>
  <c r="I2263" i="1"/>
  <c r="I2262" i="1"/>
  <c r="I2261" i="1"/>
  <c r="I2260" i="1"/>
  <c r="I2259" i="1"/>
  <c r="I2258" i="1"/>
  <c r="I2257" i="1"/>
  <c r="I2256" i="1"/>
  <c r="I2255" i="1"/>
  <c r="I2254" i="1"/>
  <c r="I2253" i="1"/>
  <c r="I2252" i="1"/>
  <c r="I2251" i="1"/>
  <c r="I2250" i="1"/>
  <c r="I2249" i="1"/>
  <c r="I2248" i="1"/>
  <c r="I2247" i="1"/>
  <c r="I2246" i="1"/>
  <c r="I2245" i="1"/>
  <c r="I2244" i="1"/>
  <c r="I2243" i="1"/>
  <c r="I2242" i="1"/>
  <c r="I2241" i="1"/>
  <c r="I2240" i="1"/>
  <c r="I2239" i="1"/>
  <c r="I2238" i="1"/>
  <c r="I2237" i="1"/>
  <c r="I2236" i="1"/>
  <c r="I2235" i="1"/>
  <c r="I2234" i="1"/>
  <c r="I2233" i="1"/>
  <c r="I2232" i="1"/>
  <c r="I2231" i="1"/>
  <c r="I2230" i="1"/>
  <c r="I2229" i="1"/>
  <c r="I2228" i="1"/>
  <c r="I2227" i="1"/>
  <c r="I2226" i="1"/>
  <c r="I2225" i="1"/>
  <c r="I2224" i="1"/>
  <c r="I2223" i="1"/>
  <c r="I2222" i="1"/>
  <c r="I2221" i="1"/>
  <c r="I2220" i="1"/>
  <c r="I2219" i="1"/>
  <c r="I2218" i="1"/>
  <c r="I2217" i="1"/>
  <c r="I2216" i="1"/>
  <c r="I2215" i="1"/>
  <c r="I2214" i="1"/>
  <c r="I2213" i="1"/>
  <c r="I2212" i="1"/>
  <c r="I2211" i="1"/>
  <c r="I2210" i="1"/>
  <c r="I2209" i="1"/>
  <c r="I2208" i="1"/>
  <c r="I2207" i="1"/>
  <c r="I2206" i="1"/>
  <c r="I2205" i="1"/>
  <c r="I2204" i="1"/>
  <c r="I2203" i="1"/>
  <c r="I2202" i="1"/>
  <c r="I2201" i="1"/>
  <c r="I2200" i="1"/>
  <c r="I2199" i="1"/>
  <c r="I2198" i="1"/>
  <c r="I2197" i="1"/>
  <c r="I2196" i="1"/>
  <c r="I2195" i="1"/>
  <c r="I2194" i="1"/>
  <c r="I2193" i="1"/>
  <c r="I2192" i="1"/>
  <c r="I2191" i="1"/>
  <c r="I2190" i="1"/>
  <c r="I2189" i="1"/>
  <c r="I2188" i="1"/>
  <c r="I2187" i="1"/>
  <c r="I2186" i="1"/>
  <c r="I2185" i="1"/>
  <c r="I2184" i="1"/>
  <c r="I2183" i="1"/>
  <c r="I2182" i="1"/>
  <c r="I2181" i="1"/>
  <c r="I2180" i="1"/>
  <c r="I2179" i="1"/>
  <c r="I2178" i="1"/>
  <c r="I2177" i="1"/>
  <c r="I2176" i="1"/>
  <c r="I2175" i="1"/>
  <c r="I2174" i="1"/>
  <c r="I2173" i="1"/>
  <c r="I2172" i="1"/>
  <c r="I2171" i="1"/>
  <c r="I2170" i="1"/>
  <c r="I2169" i="1"/>
  <c r="I2168" i="1"/>
  <c r="I2167" i="1"/>
  <c r="I2166" i="1"/>
  <c r="I2165" i="1"/>
  <c r="I2164" i="1"/>
  <c r="I2163" i="1"/>
  <c r="I2162" i="1"/>
  <c r="I2161" i="1"/>
  <c r="I2160" i="1"/>
  <c r="I2159" i="1"/>
  <c r="I2158" i="1"/>
  <c r="I2157" i="1"/>
  <c r="I2156" i="1"/>
  <c r="I2155" i="1"/>
  <c r="I2154" i="1"/>
  <c r="I2153" i="1"/>
  <c r="I2152" i="1"/>
  <c r="I2151" i="1"/>
  <c r="I2150" i="1"/>
  <c r="I2149" i="1"/>
  <c r="I2148" i="1"/>
  <c r="I2147" i="1"/>
  <c r="I2146" i="1"/>
  <c r="I2145" i="1"/>
  <c r="I2144" i="1"/>
  <c r="I2143" i="1"/>
  <c r="I2142" i="1"/>
  <c r="I2141" i="1"/>
  <c r="I2140" i="1"/>
  <c r="I2139" i="1"/>
  <c r="I2138" i="1"/>
  <c r="I2137" i="1"/>
  <c r="I2136" i="1"/>
  <c r="I2135" i="1"/>
  <c r="I2134" i="1"/>
  <c r="I2133" i="1"/>
  <c r="I2132" i="1"/>
  <c r="I2131" i="1"/>
  <c r="I2130" i="1"/>
  <c r="I2129" i="1"/>
  <c r="I2128" i="1"/>
  <c r="I2127" i="1"/>
  <c r="I2126" i="1"/>
  <c r="I2125" i="1"/>
  <c r="I2124" i="1"/>
  <c r="I2123" i="1"/>
  <c r="I2122" i="1"/>
  <c r="I2121" i="1"/>
  <c r="I2120" i="1"/>
  <c r="I2119" i="1"/>
  <c r="I2118" i="1"/>
  <c r="I2117" i="1"/>
  <c r="I2116" i="1"/>
  <c r="I2115" i="1"/>
  <c r="I2114" i="1"/>
  <c r="I2113" i="1"/>
  <c r="I2112" i="1"/>
  <c r="I2111" i="1"/>
  <c r="I2110" i="1"/>
  <c r="I2109" i="1"/>
  <c r="I2108" i="1"/>
  <c r="I2107" i="1"/>
  <c r="I2106" i="1"/>
  <c r="I2105" i="1"/>
  <c r="I2104" i="1"/>
  <c r="I2103" i="1"/>
  <c r="I2102" i="1"/>
  <c r="I2101" i="1"/>
  <c r="I2099" i="1"/>
  <c r="I2098" i="1"/>
  <c r="I2097" i="1"/>
  <c r="I2096" i="1"/>
  <c r="I2095" i="1"/>
  <c r="I2094" i="1"/>
  <c r="I2093" i="1"/>
  <c r="I2092" i="1"/>
  <c r="I2091" i="1"/>
  <c r="I2090" i="1"/>
  <c r="I2089" i="1"/>
  <c r="I2088" i="1"/>
  <c r="I2087" i="1"/>
  <c r="I2086" i="1"/>
  <c r="I2085" i="1"/>
  <c r="I2084" i="1"/>
  <c r="I2083" i="1"/>
  <c r="I2082" i="1"/>
  <c r="I2081" i="1"/>
  <c r="I2080" i="1"/>
  <c r="I2079" i="1"/>
  <c r="I2078" i="1"/>
  <c r="I2077" i="1"/>
  <c r="I2076" i="1"/>
  <c r="I2075" i="1"/>
  <c r="I2074" i="1"/>
  <c r="I2073" i="1"/>
  <c r="I2072" i="1"/>
  <c r="I2071" i="1"/>
  <c r="I2070" i="1"/>
  <c r="I2069" i="1"/>
  <c r="I2068" i="1"/>
  <c r="I2067" i="1"/>
  <c r="I2066" i="1"/>
  <c r="I2065" i="1"/>
  <c r="I2064" i="1"/>
  <c r="I2063" i="1"/>
  <c r="I2062" i="1"/>
  <c r="I2061" i="1"/>
  <c r="I2060" i="1"/>
  <c r="I2059" i="1"/>
  <c r="I2058" i="1"/>
  <c r="I2057" i="1"/>
  <c r="I2056" i="1"/>
  <c r="I2055" i="1"/>
  <c r="I2054" i="1"/>
  <c r="I2053" i="1"/>
  <c r="I2052" i="1"/>
  <c r="I2051" i="1"/>
  <c r="I2050" i="1"/>
  <c r="I2049" i="1"/>
  <c r="I2048" i="1"/>
  <c r="I2047" i="1"/>
  <c r="I2046" i="1"/>
  <c r="I2045" i="1"/>
  <c r="I2044" i="1"/>
  <c r="I2043" i="1"/>
  <c r="I2042" i="1"/>
  <c r="I2041" i="1"/>
  <c r="I2040" i="1"/>
  <c r="I2039" i="1"/>
  <c r="I2038" i="1"/>
  <c r="I2037" i="1"/>
  <c r="I2036" i="1"/>
  <c r="I2035" i="1"/>
  <c r="I2034" i="1"/>
  <c r="I2033" i="1"/>
  <c r="I2032" i="1"/>
  <c r="I2031" i="1"/>
  <c r="I2030" i="1"/>
  <c r="I2029" i="1"/>
  <c r="I2028" i="1"/>
  <c r="I2027" i="1"/>
  <c r="I2026" i="1"/>
  <c r="I2025" i="1"/>
  <c r="I2024" i="1"/>
  <c r="I2023" i="1"/>
  <c r="I2022" i="1"/>
  <c r="I2021" i="1"/>
  <c r="I2020" i="1"/>
  <c r="I2019" i="1"/>
  <c r="I2018" i="1"/>
  <c r="I2017" i="1"/>
  <c r="I2016" i="1"/>
  <c r="I2015" i="1"/>
  <c r="I2014" i="1"/>
  <c r="I2013" i="1"/>
  <c r="I2012" i="1"/>
  <c r="I2011" i="1"/>
  <c r="I2010" i="1"/>
  <c r="I2009" i="1"/>
  <c r="I2008" i="1"/>
  <c r="I2007" i="1"/>
  <c r="I2006" i="1"/>
  <c r="I2005" i="1"/>
  <c r="I2004" i="1"/>
  <c r="I2003" i="1"/>
  <c r="I2002" i="1"/>
  <c r="I2001" i="1"/>
  <c r="I2000" i="1"/>
  <c r="I1999" i="1"/>
  <c r="I1998" i="1"/>
  <c r="I1997" i="1"/>
  <c r="I1996" i="1"/>
  <c r="I1995" i="1"/>
  <c r="I1994" i="1"/>
  <c r="I1993" i="1"/>
  <c r="I1992" i="1"/>
  <c r="I1991" i="1"/>
  <c r="I1990" i="1"/>
  <c r="I1989" i="1"/>
  <c r="I1988" i="1"/>
  <c r="I1987" i="1"/>
  <c r="I1986" i="1"/>
  <c r="I1985" i="1"/>
  <c r="I1984" i="1"/>
  <c r="I1983" i="1"/>
  <c r="I1982" i="1"/>
  <c r="I1981" i="1"/>
  <c r="I1980" i="1"/>
  <c r="I1979" i="1"/>
  <c r="I1978" i="1"/>
  <c r="I1977" i="1"/>
  <c r="I1976" i="1"/>
  <c r="I1975" i="1"/>
  <c r="I1974" i="1"/>
  <c r="I1973" i="1"/>
  <c r="I1972" i="1"/>
  <c r="I1971" i="1"/>
  <c r="I1970" i="1"/>
  <c r="I1969" i="1"/>
  <c r="I1968" i="1"/>
  <c r="I1967" i="1"/>
  <c r="I1966" i="1"/>
  <c r="I1965" i="1"/>
  <c r="I1964" i="1"/>
  <c r="I1963" i="1"/>
  <c r="I1962" i="1"/>
  <c r="I1961" i="1"/>
  <c r="I1960" i="1"/>
  <c r="I1959" i="1"/>
  <c r="I1958" i="1"/>
  <c r="I1957" i="1"/>
  <c r="I1956" i="1"/>
  <c r="I1955" i="1"/>
  <c r="I1954" i="1"/>
  <c r="I1953" i="1"/>
  <c r="I1952" i="1"/>
  <c r="I1951" i="1"/>
  <c r="I1950" i="1"/>
  <c r="I1949" i="1"/>
  <c r="I1948" i="1"/>
  <c r="I1947" i="1"/>
  <c r="I1946" i="1"/>
  <c r="I1945" i="1"/>
  <c r="I1944" i="1"/>
  <c r="I1943" i="1"/>
  <c r="I1942" i="1"/>
  <c r="I1941" i="1"/>
  <c r="I1940" i="1"/>
  <c r="I1939" i="1"/>
  <c r="I1938" i="1"/>
  <c r="I1937" i="1"/>
  <c r="I1936" i="1"/>
  <c r="I1935" i="1"/>
  <c r="I1934" i="1"/>
  <c r="I1933" i="1"/>
  <c r="I1932" i="1"/>
  <c r="I1931" i="1"/>
  <c r="I1930" i="1"/>
  <c r="I1929" i="1"/>
  <c r="I1928" i="1"/>
  <c r="I1927" i="1"/>
  <c r="I1926" i="1"/>
  <c r="I1925" i="1"/>
  <c r="I1924" i="1"/>
  <c r="I1923" i="1"/>
  <c r="I1922" i="1"/>
  <c r="I1921" i="1"/>
  <c r="I1920" i="1"/>
  <c r="I1919" i="1"/>
  <c r="I1918" i="1"/>
  <c r="I1917" i="1"/>
  <c r="I1916" i="1"/>
  <c r="I1915" i="1"/>
  <c r="I1914" i="1"/>
  <c r="I1913" i="1"/>
  <c r="I1912" i="1"/>
  <c r="I1911" i="1"/>
  <c r="I1910" i="1"/>
  <c r="I1909" i="1"/>
  <c r="I1908" i="1"/>
  <c r="I1907" i="1"/>
  <c r="I1906" i="1"/>
  <c r="I1905" i="1"/>
  <c r="I1904" i="1"/>
  <c r="I1903" i="1"/>
  <c r="I1902" i="1"/>
  <c r="I1901" i="1"/>
  <c r="I1900" i="1"/>
  <c r="I1899" i="1"/>
  <c r="I1898" i="1"/>
  <c r="I1897" i="1"/>
  <c r="I1896" i="1"/>
  <c r="I1895" i="1"/>
  <c r="I1894" i="1"/>
  <c r="I1893" i="1"/>
  <c r="I1892" i="1"/>
  <c r="I1891" i="1"/>
  <c r="I1890" i="1"/>
  <c r="I1889" i="1"/>
  <c r="I1888" i="1"/>
  <c r="I1887" i="1"/>
  <c r="I1886" i="1"/>
  <c r="I1885" i="1"/>
  <c r="I1884" i="1"/>
  <c r="I1883" i="1"/>
  <c r="I1882" i="1"/>
  <c r="I1881" i="1"/>
  <c r="I1880" i="1"/>
  <c r="I1879" i="1"/>
  <c r="I1878" i="1"/>
  <c r="I1877" i="1"/>
  <c r="I1876" i="1"/>
  <c r="I1875" i="1"/>
  <c r="I1874" i="1"/>
  <c r="I1873" i="1"/>
  <c r="I1872" i="1"/>
  <c r="I1871" i="1"/>
  <c r="I1870" i="1"/>
  <c r="I1869" i="1"/>
  <c r="I1868" i="1"/>
  <c r="I1867" i="1"/>
  <c r="I1866" i="1"/>
  <c r="I1865" i="1"/>
  <c r="I1864" i="1"/>
  <c r="I1863" i="1"/>
  <c r="I1862" i="1"/>
  <c r="I1861" i="1"/>
  <c r="I1860" i="1"/>
  <c r="I1859" i="1"/>
  <c r="I1858" i="1"/>
  <c r="I1857" i="1"/>
  <c r="I1856" i="1"/>
  <c r="I1855" i="1"/>
  <c r="I1854" i="1"/>
  <c r="I1853" i="1"/>
  <c r="I1852" i="1"/>
  <c r="I1851" i="1"/>
  <c r="I1850" i="1"/>
  <c r="I1849" i="1"/>
  <c r="I1848" i="1"/>
  <c r="I1847" i="1"/>
  <c r="I1846" i="1"/>
  <c r="I1845" i="1"/>
  <c r="I1844" i="1"/>
  <c r="I1843" i="1"/>
  <c r="I1842" i="1"/>
  <c r="I1841" i="1"/>
  <c r="I1840" i="1"/>
  <c r="I1839" i="1"/>
  <c r="I1838" i="1"/>
  <c r="I1837" i="1"/>
  <c r="I1836" i="1"/>
  <c r="I1835" i="1"/>
  <c r="I1834" i="1"/>
  <c r="I1833" i="1"/>
  <c r="I1832" i="1"/>
  <c r="I1831" i="1"/>
  <c r="I1830" i="1"/>
  <c r="I1829" i="1"/>
  <c r="I1828" i="1"/>
  <c r="I1827" i="1"/>
  <c r="I1826" i="1"/>
  <c r="I1825" i="1"/>
  <c r="I1824" i="1"/>
  <c r="I1823" i="1"/>
  <c r="I1822" i="1"/>
  <c r="I1821" i="1"/>
  <c r="I1820" i="1"/>
  <c r="I1819" i="1"/>
  <c r="I1818" i="1"/>
  <c r="I1817" i="1"/>
  <c r="I1816" i="1"/>
  <c r="I1815" i="1"/>
  <c r="I1814" i="1"/>
  <c r="I1813" i="1"/>
  <c r="I1812" i="1"/>
  <c r="I1811" i="1"/>
  <c r="I1810" i="1"/>
  <c r="I1809" i="1"/>
  <c r="I1808" i="1"/>
  <c r="I1807" i="1"/>
  <c r="I1806" i="1"/>
  <c r="I1805" i="1"/>
  <c r="I1804" i="1"/>
  <c r="I1803" i="1"/>
  <c r="I1802" i="1"/>
  <c r="I1801" i="1"/>
  <c r="I1800" i="1"/>
  <c r="I1799" i="1"/>
  <c r="I1798" i="1"/>
  <c r="I1797" i="1"/>
  <c r="I1796" i="1"/>
  <c r="I1795" i="1"/>
  <c r="I1794" i="1"/>
  <c r="I1793" i="1"/>
  <c r="I1792" i="1"/>
  <c r="I1791" i="1"/>
  <c r="I1790" i="1"/>
  <c r="I1787" i="1"/>
  <c r="I1786" i="1"/>
  <c r="I1785" i="1"/>
  <c r="I1784" i="1"/>
  <c r="I1783" i="1"/>
  <c r="I1782" i="1"/>
  <c r="I1780" i="1"/>
  <c r="I1779" i="1"/>
  <c r="I1778" i="1"/>
  <c r="I1776" i="1"/>
  <c r="I1775" i="1"/>
  <c r="I1774" i="1"/>
  <c r="I1773" i="1"/>
  <c r="I1772" i="1"/>
  <c r="I1771" i="1"/>
  <c r="I1770" i="1"/>
  <c r="I1769" i="1"/>
  <c r="I1768" i="1"/>
  <c r="I1767" i="1"/>
  <c r="I1766" i="1"/>
  <c r="I1765" i="1"/>
  <c r="I1764" i="1"/>
  <c r="I1763" i="1"/>
  <c r="I1762" i="1"/>
  <c r="I1761" i="1"/>
  <c r="I1760" i="1"/>
  <c r="I1759" i="1"/>
  <c r="I1758" i="1"/>
  <c r="I1757" i="1"/>
  <c r="I1756" i="1"/>
  <c r="I1755" i="1"/>
  <c r="I1754" i="1"/>
  <c r="I1753" i="1"/>
  <c r="I1752" i="1"/>
  <c r="I1751" i="1"/>
  <c r="I1750" i="1"/>
  <c r="I1749" i="1"/>
  <c r="I1748" i="1"/>
  <c r="I1747" i="1"/>
  <c r="I1746" i="1"/>
  <c r="I1745" i="1"/>
  <c r="I1744" i="1"/>
  <c r="I1743" i="1"/>
  <c r="I1742" i="1"/>
  <c r="I1741" i="1"/>
  <c r="I1740" i="1"/>
  <c r="I1739" i="1"/>
  <c r="I1738" i="1"/>
  <c r="I1737" i="1"/>
  <c r="I1736" i="1"/>
  <c r="I1735" i="1"/>
  <c r="I1734" i="1"/>
  <c r="I1733" i="1"/>
  <c r="I1732" i="1"/>
  <c r="I1731" i="1"/>
  <c r="I1730" i="1"/>
  <c r="I1729" i="1"/>
  <c r="I1728" i="1"/>
  <c r="I1727" i="1"/>
  <c r="I1726" i="1"/>
  <c r="I1725" i="1"/>
  <c r="I1724" i="1"/>
  <c r="I1723" i="1"/>
  <c r="I1722" i="1"/>
  <c r="I1721" i="1"/>
  <c r="I1720" i="1"/>
  <c r="I1719" i="1"/>
  <c r="I1718" i="1"/>
  <c r="I1717" i="1"/>
  <c r="I1716" i="1"/>
  <c r="I1715" i="1"/>
  <c r="I1714" i="1"/>
  <c r="I1713" i="1"/>
  <c r="I1712" i="1"/>
  <c r="I1711" i="1"/>
  <c r="I1710" i="1"/>
  <c r="I1709" i="1"/>
  <c r="I1708" i="1"/>
  <c r="I1707" i="1"/>
  <c r="I1706" i="1"/>
  <c r="I1705" i="1"/>
  <c r="I1704" i="1"/>
  <c r="I1703" i="1"/>
  <c r="I1702" i="1"/>
  <c r="I1701" i="1"/>
  <c r="I1700" i="1"/>
  <c r="I1699" i="1"/>
  <c r="I1698" i="1"/>
  <c r="I1697" i="1"/>
  <c r="I1696" i="1"/>
  <c r="I1695" i="1"/>
  <c r="I1694" i="1"/>
  <c r="I1693" i="1"/>
  <c r="I1692" i="1"/>
  <c r="I1691" i="1"/>
  <c r="I1690" i="1"/>
  <c r="I1689" i="1"/>
  <c r="I1688" i="1"/>
  <c r="I1687" i="1"/>
  <c r="I1686" i="1"/>
  <c r="I1685" i="1"/>
  <c r="I1684" i="1"/>
  <c r="I1683" i="1"/>
  <c r="I1682" i="1"/>
  <c r="I1681" i="1"/>
  <c r="I1680" i="1"/>
  <c r="I1679" i="1"/>
  <c r="I1678" i="1"/>
  <c r="I1677" i="1"/>
  <c r="I1676" i="1"/>
  <c r="I1675" i="1"/>
  <c r="I1674" i="1"/>
  <c r="I1673" i="1"/>
  <c r="I1672" i="1"/>
  <c r="I1671" i="1"/>
  <c r="I1670" i="1"/>
  <c r="I1669" i="1"/>
  <c r="I1668" i="1"/>
  <c r="I1667" i="1"/>
  <c r="I1666" i="1"/>
  <c r="I1665" i="1"/>
  <c r="I1664" i="1"/>
  <c r="I1663" i="1"/>
  <c r="I1662" i="1"/>
  <c r="I1661" i="1"/>
  <c r="I1660" i="1"/>
  <c r="I1659" i="1"/>
  <c r="I1658" i="1"/>
  <c r="I1657" i="1"/>
  <c r="I1656" i="1"/>
  <c r="I1655" i="1"/>
  <c r="I1654" i="1"/>
  <c r="I1653" i="1"/>
  <c r="I1652" i="1"/>
  <c r="I1651" i="1"/>
  <c r="I1650" i="1"/>
  <c r="I1649" i="1"/>
  <c r="I1648" i="1"/>
  <c r="I1647" i="1"/>
  <c r="I1646" i="1"/>
  <c r="I1645" i="1"/>
  <c r="I1644" i="1"/>
  <c r="I1643" i="1"/>
  <c r="I1642" i="1"/>
  <c r="I1641" i="1"/>
  <c r="I1640" i="1"/>
  <c r="I1639" i="1"/>
  <c r="I1638" i="1"/>
  <c r="I1637" i="1"/>
  <c r="I1636" i="1"/>
  <c r="I1635" i="1"/>
  <c r="I1634" i="1"/>
  <c r="I1633" i="1"/>
  <c r="I1632" i="1"/>
  <c r="I1631" i="1"/>
  <c r="I1630" i="1"/>
  <c r="I1629" i="1"/>
  <c r="I1628" i="1"/>
  <c r="I1627" i="1"/>
  <c r="I1626" i="1"/>
  <c r="I1625" i="1"/>
  <c r="I1624" i="1"/>
  <c r="I1623" i="1"/>
  <c r="I1622" i="1"/>
  <c r="I1621" i="1"/>
  <c r="I1620" i="1"/>
  <c r="I1619" i="1"/>
  <c r="I1618" i="1"/>
  <c r="I1617" i="1"/>
  <c r="I1616" i="1"/>
  <c r="I1615" i="1"/>
  <c r="I1614" i="1"/>
  <c r="I1613" i="1"/>
  <c r="I1612" i="1"/>
  <c r="I1611" i="1"/>
  <c r="I1610" i="1"/>
  <c r="I1609" i="1"/>
  <c r="I1608" i="1"/>
  <c r="I1607" i="1"/>
  <c r="I1606" i="1"/>
  <c r="I1605" i="1"/>
  <c r="I1604" i="1"/>
  <c r="I1603" i="1"/>
  <c r="I1602" i="1"/>
  <c r="I1601" i="1"/>
  <c r="I1600" i="1"/>
  <c r="I1599" i="1"/>
  <c r="I1598" i="1"/>
  <c r="I1597" i="1"/>
  <c r="I1596" i="1"/>
  <c r="I1595" i="1"/>
  <c r="I1594" i="1"/>
  <c r="I1593" i="1"/>
  <c r="I1592" i="1"/>
  <c r="I1591" i="1"/>
  <c r="I1590" i="1"/>
  <c r="I1589" i="1"/>
  <c r="I1588" i="1"/>
  <c r="I1587" i="1"/>
  <c r="I1586" i="1"/>
  <c r="I1585" i="1"/>
  <c r="I1584" i="1"/>
  <c r="I1583" i="1"/>
  <c r="I1582" i="1"/>
  <c r="I1581" i="1"/>
  <c r="I1580" i="1"/>
  <c r="I1579" i="1"/>
  <c r="I1578" i="1"/>
  <c r="I1577" i="1"/>
  <c r="I1576" i="1"/>
  <c r="I1575" i="1"/>
  <c r="I1574" i="1"/>
  <c r="I1573" i="1"/>
  <c r="I1572" i="1"/>
  <c r="I1571" i="1"/>
  <c r="I1570" i="1"/>
  <c r="I1568" i="1"/>
  <c r="I1566" i="1"/>
  <c r="I1565" i="1"/>
  <c r="I1564" i="1"/>
  <c r="I1560" i="1"/>
  <c r="I1559" i="1"/>
  <c r="I1558" i="1"/>
  <c r="I1557" i="1"/>
  <c r="I1556" i="1"/>
  <c r="I1555" i="1"/>
  <c r="I1554" i="1"/>
  <c r="I1553" i="1"/>
  <c r="I1552" i="1"/>
  <c r="I1551" i="1"/>
  <c r="I1550" i="1"/>
  <c r="I1549" i="1"/>
  <c r="I1548" i="1"/>
  <c r="I1547" i="1"/>
  <c r="I1546" i="1"/>
  <c r="I1545" i="1"/>
  <c r="I1544" i="1"/>
  <c r="I1543" i="1"/>
  <c r="I1542" i="1"/>
  <c r="I1541" i="1"/>
  <c r="I1540" i="1"/>
  <c r="I1539" i="1"/>
  <c r="I1538" i="1"/>
  <c r="I1537" i="1"/>
  <c r="I1536" i="1"/>
  <c r="I1535" i="1"/>
  <c r="I1534" i="1"/>
  <c r="I1533" i="1"/>
  <c r="I1532" i="1"/>
  <c r="I1531" i="1"/>
  <c r="I1528" i="1"/>
  <c r="I1527" i="1"/>
  <c r="I1526" i="1"/>
  <c r="I1524" i="1"/>
  <c r="I1521" i="1"/>
  <c r="I1520" i="1"/>
  <c r="I1511" i="1"/>
  <c r="I1510" i="1"/>
  <c r="I1509" i="1"/>
  <c r="I1508" i="1"/>
  <c r="I1507" i="1"/>
  <c r="I1506" i="1"/>
  <c r="I1505" i="1"/>
  <c r="I1504" i="1"/>
  <c r="I1503" i="1"/>
  <c r="I1502" i="1"/>
  <c r="I1501" i="1"/>
  <c r="I1500" i="1"/>
  <c r="I1499" i="1"/>
  <c r="I1498" i="1"/>
  <c r="I1497" i="1"/>
  <c r="I1495" i="1"/>
  <c r="I1494" i="1"/>
  <c r="I1493" i="1"/>
  <c r="I1492" i="1"/>
  <c r="I1491" i="1"/>
  <c r="I1490" i="1"/>
  <c r="I1489" i="1"/>
  <c r="I1488" i="1"/>
  <c r="I1487" i="1"/>
  <c r="I1486" i="1"/>
  <c r="I1485" i="1"/>
  <c r="I1484" i="1"/>
  <c r="I1483" i="1"/>
  <c r="I1482" i="1"/>
  <c r="I1481" i="1"/>
  <c r="I1480" i="1"/>
  <c r="I1479" i="1"/>
  <c r="I1478" i="1"/>
  <c r="I1477" i="1"/>
  <c r="I1476" i="1"/>
  <c r="I1475" i="1"/>
  <c r="I1474" i="1"/>
  <c r="I1473" i="1"/>
  <c r="I1472" i="1"/>
  <c r="I1471" i="1"/>
  <c r="I1469" i="1"/>
  <c r="I1468" i="1"/>
  <c r="I1467" i="1"/>
  <c r="I1466" i="1"/>
  <c r="I1465" i="1"/>
  <c r="I1464" i="1"/>
  <c r="I1463" i="1"/>
  <c r="I1462" i="1"/>
  <c r="I1461" i="1"/>
  <c r="I1460" i="1"/>
  <c r="I1459" i="1"/>
  <c r="I1458" i="1"/>
  <c r="I1457" i="1"/>
  <c r="I1456" i="1"/>
  <c r="I1455" i="1"/>
  <c r="I1454" i="1"/>
  <c r="I1453" i="1"/>
  <c r="I1452" i="1"/>
  <c r="I1451" i="1"/>
  <c r="I1450" i="1"/>
  <c r="I1449" i="1"/>
  <c r="I1448" i="1"/>
  <c r="I1447" i="1"/>
  <c r="I1446" i="1"/>
  <c r="I1445" i="1"/>
  <c r="I1444" i="1"/>
  <c r="I1443" i="1"/>
  <c r="I1442" i="1"/>
  <c r="I1441" i="1"/>
  <c r="I1440" i="1"/>
  <c r="I1439" i="1"/>
  <c r="I1438" i="1"/>
  <c r="I1437" i="1"/>
  <c r="I1436" i="1"/>
  <c r="I1435" i="1"/>
  <c r="I1434" i="1"/>
  <c r="I1433" i="1"/>
  <c r="I1432" i="1"/>
  <c r="I1431" i="1"/>
  <c r="I1430" i="1"/>
  <c r="I1429" i="1"/>
  <c r="I1428" i="1"/>
  <c r="I1427" i="1"/>
  <c r="I1426" i="1"/>
  <c r="I1425" i="1"/>
  <c r="I1424" i="1"/>
  <c r="I1423" i="1"/>
  <c r="I1422" i="1"/>
  <c r="I1421" i="1"/>
  <c r="I1420" i="1"/>
  <c r="I1419" i="1"/>
  <c r="I1418" i="1"/>
  <c r="I1417" i="1"/>
  <c r="I1416" i="1"/>
  <c r="I1415" i="1"/>
  <c r="I1414" i="1"/>
  <c r="I1413" i="1"/>
  <c r="I1412" i="1"/>
  <c r="I1411" i="1"/>
  <c r="I1410" i="1"/>
  <c r="I1409" i="1"/>
  <c r="I1408" i="1"/>
  <c r="I1407" i="1"/>
  <c r="I1406" i="1"/>
  <c r="I1405" i="1"/>
  <c r="I1404" i="1"/>
  <c r="I1403" i="1"/>
  <c r="I1402" i="1"/>
  <c r="I1401" i="1"/>
  <c r="I1400" i="1"/>
  <c r="I1399" i="1"/>
  <c r="I1398" i="1"/>
  <c r="I1397" i="1"/>
  <c r="I1396" i="1"/>
  <c r="I1395" i="1"/>
  <c r="I1394" i="1"/>
  <c r="I1393" i="1"/>
  <c r="I1392" i="1"/>
  <c r="I1391" i="1"/>
  <c r="I1390" i="1"/>
  <c r="I1389" i="1"/>
  <c r="I1388" i="1"/>
  <c r="I1387" i="1"/>
  <c r="I1386" i="1"/>
  <c r="I1385" i="1"/>
  <c r="I1384" i="1"/>
  <c r="I1383" i="1"/>
  <c r="I1382" i="1"/>
  <c r="I1381" i="1"/>
  <c r="I1380" i="1"/>
  <c r="I1379" i="1"/>
  <c r="I1378" i="1"/>
  <c r="I1377" i="1"/>
  <c r="I1376" i="1"/>
  <c r="I1375" i="1"/>
  <c r="I1374" i="1"/>
  <c r="I1373" i="1"/>
  <c r="I1372" i="1"/>
  <c r="I1371" i="1"/>
  <c r="I1370" i="1"/>
  <c r="I1369" i="1"/>
  <c r="I1368" i="1"/>
  <c r="I1367" i="1"/>
  <c r="I1366" i="1"/>
  <c r="I1365" i="1"/>
  <c r="I1364" i="1"/>
  <c r="I1363" i="1"/>
  <c r="I1362" i="1"/>
  <c r="I1361" i="1"/>
  <c r="I1360" i="1"/>
  <c r="I1359" i="1"/>
  <c r="I1358" i="1"/>
  <c r="I1357" i="1"/>
  <c r="I1356" i="1"/>
  <c r="I1355" i="1"/>
  <c r="I1354" i="1"/>
  <c r="I1353" i="1"/>
  <c r="I1352" i="1"/>
  <c r="I1351" i="1"/>
  <c r="I1350" i="1"/>
  <c r="I1349" i="1"/>
  <c r="I1348" i="1"/>
  <c r="I1347" i="1"/>
  <c r="I1346" i="1"/>
  <c r="I1345" i="1"/>
  <c r="I1344" i="1"/>
  <c r="I1343" i="1"/>
  <c r="I1342" i="1"/>
  <c r="I1341" i="1"/>
  <c r="I1340" i="1"/>
  <c r="I1339" i="1"/>
  <c r="I1338" i="1"/>
  <c r="I1337" i="1"/>
  <c r="I1336" i="1"/>
  <c r="I1335" i="1"/>
  <c r="I1334" i="1"/>
  <c r="I1333" i="1"/>
  <c r="I1332" i="1"/>
  <c r="I1331" i="1"/>
  <c r="I1330" i="1"/>
  <c r="I1329" i="1"/>
  <c r="I1328" i="1"/>
  <c r="I1327" i="1"/>
  <c r="I1326" i="1"/>
  <c r="I1325" i="1"/>
  <c r="I1324" i="1"/>
  <c r="I1323" i="1"/>
  <c r="I1322" i="1"/>
  <c r="I1321" i="1"/>
  <c r="I1320" i="1"/>
  <c r="I1319" i="1"/>
  <c r="I1318" i="1"/>
  <c r="I1317" i="1"/>
  <c r="I1316" i="1"/>
  <c r="I1315" i="1"/>
  <c r="I1314" i="1"/>
  <c r="I1313" i="1"/>
  <c r="I1312" i="1"/>
  <c r="I1311" i="1"/>
  <c r="I1310" i="1"/>
  <c r="I1309" i="1"/>
  <c r="I1308" i="1"/>
  <c r="I1307" i="1"/>
  <c r="I1306" i="1"/>
  <c r="I1305" i="1"/>
  <c r="I1304" i="1"/>
  <c r="I1303" i="1"/>
  <c r="I1302" i="1"/>
  <c r="I1301" i="1"/>
  <c r="I1300" i="1"/>
  <c r="I1299" i="1"/>
  <c r="I1298" i="1"/>
  <c r="I1297" i="1"/>
  <c r="I1296" i="1"/>
  <c r="I1295" i="1"/>
  <c r="I1294" i="1"/>
  <c r="I1293" i="1"/>
  <c r="I1292" i="1"/>
  <c r="I1291" i="1"/>
  <c r="I1290" i="1"/>
  <c r="I1289" i="1"/>
  <c r="I1288" i="1"/>
  <c r="I1287" i="1"/>
  <c r="I1286" i="1"/>
  <c r="I1285" i="1"/>
  <c r="I1284" i="1"/>
  <c r="I1283" i="1"/>
  <c r="I1282" i="1"/>
  <c r="I1281" i="1"/>
  <c r="I1280" i="1"/>
  <c r="I1279" i="1"/>
  <c r="I1277" i="1"/>
  <c r="I1276" i="1"/>
  <c r="I1275" i="1"/>
  <c r="I1274" i="1"/>
  <c r="I1273" i="1"/>
  <c r="I1272" i="1"/>
  <c r="I1271" i="1"/>
  <c r="I1270" i="1"/>
  <c r="I1269" i="1"/>
  <c r="I1268" i="1"/>
  <c r="I1267" i="1"/>
  <c r="I1266" i="1"/>
  <c r="I1265" i="1"/>
  <c r="I1264" i="1"/>
  <c r="I1263" i="1"/>
  <c r="I1262" i="1"/>
  <c r="I1261" i="1"/>
  <c r="I1260" i="1"/>
  <c r="I1259" i="1"/>
  <c r="I1258" i="1"/>
  <c r="I1257" i="1"/>
  <c r="I1256" i="1"/>
  <c r="I1255" i="1"/>
  <c r="I1254" i="1"/>
  <c r="I1253" i="1"/>
  <c r="I1252" i="1"/>
  <c r="I1251" i="1"/>
  <c r="I1250" i="1"/>
  <c r="I1249" i="1"/>
  <c r="I1248" i="1"/>
  <c r="I1247" i="1"/>
  <c r="I1246" i="1"/>
  <c r="I1245" i="1"/>
  <c r="I1244" i="1"/>
  <c r="I1243" i="1"/>
  <c r="I1242" i="1"/>
  <c r="I1241" i="1"/>
  <c r="I1240" i="1"/>
  <c r="I1239" i="1"/>
  <c r="I1238" i="1"/>
  <c r="I1237" i="1"/>
  <c r="I1236" i="1"/>
  <c r="I1235" i="1"/>
  <c r="I1234" i="1"/>
  <c r="I1233" i="1"/>
  <c r="I1232" i="1"/>
  <c r="I1231" i="1"/>
  <c r="I1230" i="1"/>
  <c r="I1229" i="1"/>
  <c r="I1228" i="1"/>
  <c r="I1227" i="1"/>
  <c r="I1226" i="1"/>
  <c r="I1225" i="1"/>
  <c r="I1224" i="1"/>
  <c r="I1223" i="1"/>
  <c r="I1222" i="1"/>
  <c r="I1221" i="1"/>
  <c r="I1220" i="1"/>
  <c r="I1219" i="1"/>
  <c r="I1218" i="1"/>
  <c r="I1217" i="1"/>
  <c r="I1216" i="1"/>
  <c r="I1215" i="1"/>
  <c r="I1214" i="1"/>
  <c r="I1213" i="1"/>
  <c r="I1212" i="1"/>
  <c r="I1211" i="1"/>
  <c r="I1210" i="1"/>
  <c r="I1209" i="1"/>
  <c r="I1208" i="1"/>
  <c r="I1207" i="1"/>
  <c r="I1206" i="1"/>
  <c r="I1205" i="1"/>
  <c r="I1204" i="1"/>
  <c r="I1203" i="1"/>
  <c r="I1202" i="1"/>
  <c r="I1201" i="1"/>
  <c r="I1200" i="1"/>
  <c r="I1199" i="1"/>
  <c r="I1198" i="1"/>
  <c r="I1196" i="1"/>
  <c r="I1195" i="1"/>
  <c r="I1194" i="1"/>
  <c r="I1193" i="1"/>
  <c r="I1192" i="1"/>
  <c r="I1191" i="1"/>
  <c r="I1190" i="1"/>
  <c r="I1189" i="1"/>
  <c r="I1188" i="1"/>
  <c r="I1187" i="1"/>
  <c r="I1186" i="1"/>
  <c r="I1185" i="1"/>
  <c r="I1184" i="1"/>
  <c r="I1183" i="1"/>
  <c r="I1182" i="1"/>
  <c r="I1181" i="1"/>
  <c r="I1180" i="1"/>
  <c r="I1179" i="1"/>
  <c r="I1178" i="1"/>
  <c r="I1177" i="1"/>
  <c r="I1176" i="1"/>
  <c r="I1175" i="1"/>
  <c r="I1174" i="1"/>
  <c r="I1173" i="1"/>
  <c r="I1172" i="1"/>
  <c r="I1171" i="1"/>
  <c r="I1170" i="1"/>
  <c r="I1169" i="1"/>
  <c r="I1168" i="1"/>
  <c r="I1167" i="1"/>
  <c r="I1166" i="1"/>
  <c r="I1165" i="1"/>
  <c r="I1164" i="1"/>
  <c r="I1163" i="1"/>
  <c r="I1162" i="1"/>
  <c r="I1161" i="1"/>
  <c r="I1160" i="1"/>
  <c r="I1159" i="1"/>
  <c r="I1158" i="1"/>
  <c r="I1157" i="1"/>
  <c r="I1156" i="1"/>
  <c r="I1155" i="1"/>
  <c r="I1154" i="1"/>
  <c r="I1153" i="1"/>
  <c r="I1152" i="1"/>
  <c r="I1151" i="1"/>
  <c r="I1150" i="1"/>
  <c r="I1149" i="1"/>
  <c r="I1148" i="1"/>
  <c r="I1147" i="1"/>
  <c r="I1146" i="1"/>
  <c r="I1145" i="1"/>
  <c r="I1144" i="1"/>
  <c r="I1143" i="1"/>
  <c r="I1142" i="1"/>
  <c r="I1141" i="1"/>
  <c r="I1140" i="1"/>
  <c r="I1139" i="1"/>
  <c r="I1138" i="1"/>
  <c r="I1137" i="1"/>
  <c r="I1136" i="1"/>
  <c r="I1135" i="1"/>
  <c r="I1134" i="1"/>
  <c r="I1133" i="1"/>
  <c r="I1132" i="1"/>
  <c r="I1131" i="1"/>
  <c r="I1130" i="1"/>
  <c r="I1129" i="1"/>
  <c r="I1128" i="1"/>
  <c r="I1127" i="1"/>
  <c r="I1126" i="1"/>
  <c r="I1125" i="1"/>
  <c r="I1124" i="1"/>
  <c r="I1123" i="1"/>
  <c r="I1122" i="1"/>
  <c r="I1121" i="1"/>
  <c r="I1120" i="1"/>
  <c r="I1119" i="1"/>
  <c r="I1118" i="1"/>
  <c r="I1115" i="1"/>
  <c r="I1114" i="1"/>
  <c r="I1113" i="1"/>
  <c r="I1112" i="1"/>
  <c r="I1111" i="1"/>
  <c r="I1110" i="1"/>
  <c r="I1109" i="1"/>
  <c r="I1108" i="1"/>
  <c r="I1107" i="1"/>
  <c r="I1106" i="1"/>
  <c r="I1105" i="1"/>
  <c r="I1104" i="1"/>
  <c r="I1103" i="1"/>
  <c r="I1102" i="1"/>
  <c r="I1101" i="1"/>
  <c r="I1099" i="1"/>
  <c r="I1098" i="1"/>
  <c r="I1096" i="1"/>
  <c r="I1095" i="1"/>
  <c r="I1094" i="1"/>
  <c r="I1093" i="1"/>
  <c r="I1092" i="1"/>
  <c r="I1091" i="1"/>
  <c r="I1090" i="1"/>
  <c r="I1089" i="1"/>
  <c r="I1088" i="1"/>
  <c r="I1087" i="1"/>
  <c r="I1085" i="1"/>
  <c r="I1084" i="1"/>
  <c r="I1083" i="1"/>
  <c r="I1082" i="1"/>
  <c r="I1080" i="1"/>
  <c r="I1079" i="1"/>
  <c r="I1077" i="1"/>
  <c r="I1072" i="1"/>
  <c r="I1071" i="1"/>
  <c r="I1070" i="1"/>
  <c r="I1069" i="1"/>
  <c r="I1067" i="1"/>
  <c r="I1066" i="1"/>
  <c r="I1065" i="1"/>
  <c r="I1064" i="1"/>
  <c r="I1063" i="1"/>
  <c r="I1061" i="1"/>
  <c r="I1059" i="1"/>
  <c r="I1054" i="1"/>
  <c r="I1053" i="1"/>
  <c r="I1052" i="1"/>
  <c r="I1051" i="1"/>
  <c r="I1050" i="1"/>
  <c r="I1049" i="1"/>
  <c r="I1048" i="1"/>
  <c r="I1046" i="1"/>
  <c r="I1045" i="1"/>
  <c r="I1044" i="1"/>
  <c r="I1042" i="1"/>
  <c r="A1042" i="1"/>
  <c r="A1043" i="1" s="1"/>
  <c r="A1044" i="1" s="1"/>
  <c r="A1045" i="1" s="1"/>
  <c r="A1046" i="1" s="1"/>
  <c r="A1047" i="1" s="1"/>
  <c r="A1048" i="1" s="1"/>
  <c r="A1049" i="1" s="1"/>
  <c r="A1050" i="1" s="1"/>
  <c r="A1051" i="1" s="1"/>
  <c r="A1052" i="1" s="1"/>
  <c r="A1053" i="1" s="1"/>
  <c r="A1054" i="1" s="1"/>
  <c r="A1055" i="1" s="1"/>
  <c r="A1056" i="1" s="1"/>
  <c r="A1057" i="1" s="1"/>
  <c r="A1058" i="1" s="1"/>
  <c r="A1059" i="1" s="1"/>
  <c r="A1060" i="1" s="1"/>
  <c r="A1061" i="1" s="1"/>
  <c r="A1062" i="1" s="1"/>
  <c r="A1063" i="1" s="1"/>
  <c r="A1064" i="1" s="1"/>
  <c r="A1065" i="1" s="1"/>
  <c r="A1066" i="1" s="1"/>
  <c r="A1067" i="1" s="1"/>
  <c r="A1068" i="1" s="1"/>
  <c r="A1069" i="1" s="1"/>
  <c r="A1070" i="1" s="1"/>
  <c r="A1071" i="1" s="1"/>
  <c r="A1072" i="1" s="1"/>
  <c r="A1073" i="1" s="1"/>
  <c r="A1074" i="1" s="1"/>
  <c r="A1075" i="1" s="1"/>
  <c r="A1076" i="1" s="1"/>
  <c r="A1077" i="1" s="1"/>
  <c r="A1078" i="1" s="1"/>
  <c r="A1079" i="1" s="1"/>
  <c r="A1080" i="1" s="1"/>
  <c r="A1081" i="1" s="1"/>
  <c r="A1082" i="1" s="1"/>
  <c r="A1083" i="1" s="1"/>
  <c r="A1084" i="1" s="1"/>
  <c r="A1085" i="1" s="1"/>
  <c r="A1086" i="1" s="1"/>
  <c r="A1087" i="1" s="1"/>
  <c r="A1088" i="1" s="1"/>
  <c r="A1089" i="1" s="1"/>
  <c r="A1090" i="1" s="1"/>
  <c r="A1091" i="1" s="1"/>
  <c r="A1092" i="1" s="1"/>
  <c r="A1093" i="1" s="1"/>
  <c r="A1094" i="1" s="1"/>
  <c r="A1095" i="1" s="1"/>
  <c r="A1096" i="1" s="1"/>
  <c r="A1097" i="1" s="1"/>
  <c r="A1098" i="1" s="1"/>
  <c r="A1099" i="1" s="1"/>
  <c r="A1100" i="1" s="1"/>
  <c r="A1101" i="1" s="1"/>
  <c r="A1102" i="1" s="1"/>
  <c r="A1103" i="1" s="1"/>
  <c r="A1104" i="1" s="1"/>
  <c r="A1105" i="1" s="1"/>
  <c r="A1106" i="1" s="1"/>
  <c r="A1107" i="1" s="1"/>
  <c r="A1108" i="1" s="1"/>
  <c r="A1109" i="1" s="1"/>
  <c r="A1110" i="1" s="1"/>
  <c r="A1111" i="1" s="1"/>
  <c r="A1112" i="1" s="1"/>
  <c r="A1113" i="1" s="1"/>
  <c r="A1114" i="1" s="1"/>
  <c r="A1115" i="1" s="1"/>
  <c r="A1116" i="1" s="1"/>
  <c r="A1117" i="1" s="1"/>
  <c r="A1118" i="1" s="1"/>
  <c r="A1119" i="1" s="1"/>
  <c r="A1120" i="1" s="1"/>
  <c r="A1121" i="1" s="1"/>
  <c r="A1122" i="1" s="1"/>
  <c r="A1123" i="1" s="1"/>
  <c r="A1124" i="1" s="1"/>
  <c r="A1125" i="1" s="1"/>
  <c r="A1126" i="1" s="1"/>
  <c r="A1127" i="1" s="1"/>
  <c r="A1128" i="1" s="1"/>
  <c r="A1129" i="1" s="1"/>
  <c r="A1130" i="1" s="1"/>
  <c r="A1131" i="1" s="1"/>
  <c r="A1132" i="1" s="1"/>
  <c r="A1133" i="1" s="1"/>
  <c r="A1134" i="1" s="1"/>
  <c r="A1135" i="1" s="1"/>
  <c r="A1136" i="1" s="1"/>
  <c r="A1137" i="1" s="1"/>
  <c r="A1138" i="1" s="1"/>
  <c r="A1139" i="1" s="1"/>
  <c r="A1140" i="1" s="1"/>
  <c r="A1141" i="1" s="1"/>
  <c r="A1142" i="1" s="1"/>
  <c r="A1143" i="1" s="1"/>
  <c r="A1144" i="1" s="1"/>
  <c r="A1145" i="1" s="1"/>
  <c r="A1146" i="1" s="1"/>
  <c r="A1147" i="1" s="1"/>
  <c r="A1148" i="1" s="1"/>
  <c r="A1149" i="1" s="1"/>
  <c r="A1150" i="1" s="1"/>
  <c r="A1151" i="1" s="1"/>
  <c r="A1152" i="1" s="1"/>
  <c r="A1153" i="1" s="1"/>
  <c r="A1154" i="1" s="1"/>
  <c r="A1155" i="1" s="1"/>
  <c r="A1156" i="1" s="1"/>
  <c r="A1157" i="1" s="1"/>
  <c r="A1158" i="1" s="1"/>
  <c r="A1159" i="1" s="1"/>
  <c r="A1160" i="1" s="1"/>
  <c r="A1161" i="1" s="1"/>
  <c r="A1162" i="1" s="1"/>
  <c r="A1163" i="1" s="1"/>
  <c r="A1164" i="1" s="1"/>
  <c r="A1165" i="1" s="1"/>
  <c r="A1166" i="1" s="1"/>
  <c r="A1167" i="1" s="1"/>
  <c r="A1168" i="1" s="1"/>
  <c r="A1169" i="1" s="1"/>
  <c r="A1170" i="1" s="1"/>
  <c r="A1171" i="1" s="1"/>
  <c r="A1172" i="1" s="1"/>
  <c r="A1173" i="1" s="1"/>
  <c r="A1174" i="1" s="1"/>
  <c r="A1175" i="1" s="1"/>
  <c r="A1176" i="1" s="1"/>
  <c r="A1177" i="1" s="1"/>
  <c r="A1178" i="1" s="1"/>
  <c r="A1179" i="1" s="1"/>
  <c r="A1180" i="1" s="1"/>
  <c r="A1181" i="1" s="1"/>
  <c r="A1182" i="1" s="1"/>
  <c r="A1183" i="1" s="1"/>
  <c r="A1184" i="1" s="1"/>
  <c r="A1185" i="1" s="1"/>
  <c r="A1186" i="1" s="1"/>
  <c r="A1187" i="1" s="1"/>
  <c r="A1188" i="1" s="1"/>
  <c r="A1189" i="1" s="1"/>
  <c r="A1190" i="1" s="1"/>
  <c r="A1191" i="1" s="1"/>
  <c r="A1192" i="1" s="1"/>
  <c r="A1193" i="1" s="1"/>
  <c r="A1194" i="1" s="1"/>
  <c r="A1195" i="1" s="1"/>
  <c r="A1196" i="1" s="1"/>
  <c r="A1197" i="1" s="1"/>
  <c r="A1198" i="1" s="1"/>
  <c r="A1199" i="1" s="1"/>
  <c r="A1200" i="1" s="1"/>
  <c r="A1201" i="1" s="1"/>
  <c r="A1202" i="1" s="1"/>
  <c r="A1203" i="1" s="1"/>
  <c r="A1204" i="1" s="1"/>
  <c r="A1205" i="1" s="1"/>
  <c r="A1206" i="1" s="1"/>
  <c r="A1207" i="1" s="1"/>
  <c r="A1208" i="1" s="1"/>
  <c r="A1209" i="1" s="1"/>
  <c r="A1210" i="1" s="1"/>
  <c r="A1211" i="1" s="1"/>
  <c r="A1212" i="1" s="1"/>
  <c r="A1213" i="1" s="1"/>
  <c r="A1214" i="1" s="1"/>
  <c r="A1215" i="1" s="1"/>
  <c r="A1216" i="1" s="1"/>
  <c r="A1217" i="1" s="1"/>
  <c r="A1218" i="1" s="1"/>
  <c r="A1219" i="1" s="1"/>
  <c r="A1220" i="1" s="1"/>
  <c r="A1221" i="1" s="1"/>
  <c r="A1222" i="1" s="1"/>
  <c r="A1223" i="1" s="1"/>
  <c r="A1224" i="1" s="1"/>
  <c r="A1225" i="1" s="1"/>
  <c r="A1226" i="1" s="1"/>
  <c r="A1227" i="1" s="1"/>
  <c r="A1228" i="1" s="1"/>
  <c r="A1229" i="1" s="1"/>
  <c r="A1230" i="1" s="1"/>
  <c r="A1231" i="1" s="1"/>
  <c r="A1232" i="1" s="1"/>
  <c r="A1233" i="1" s="1"/>
  <c r="A1234" i="1" s="1"/>
  <c r="A1235" i="1" s="1"/>
  <c r="A1236" i="1" s="1"/>
  <c r="A1237" i="1" s="1"/>
  <c r="A1238" i="1" s="1"/>
  <c r="A1239" i="1" s="1"/>
  <c r="A1240" i="1" s="1"/>
  <c r="A1241" i="1" s="1"/>
  <c r="A1242" i="1" s="1"/>
  <c r="A1243" i="1" s="1"/>
  <c r="A1244" i="1" s="1"/>
  <c r="A1245" i="1" s="1"/>
  <c r="A1246" i="1" s="1"/>
  <c r="A1247" i="1" s="1"/>
  <c r="A1248" i="1" s="1"/>
  <c r="A1249" i="1" s="1"/>
  <c r="A1250" i="1" s="1"/>
  <c r="A1251" i="1" s="1"/>
  <c r="A1252" i="1" s="1"/>
  <c r="A1253" i="1" s="1"/>
  <c r="A1254" i="1" s="1"/>
  <c r="A1255" i="1" s="1"/>
  <c r="A1256" i="1" s="1"/>
  <c r="A1257" i="1" s="1"/>
  <c r="A1258" i="1" s="1"/>
  <c r="A1259" i="1" s="1"/>
  <c r="A1260" i="1" s="1"/>
  <c r="A1261" i="1" s="1"/>
  <c r="A1262" i="1" s="1"/>
  <c r="A1263" i="1" s="1"/>
  <c r="A1264" i="1" s="1"/>
  <c r="A1265" i="1" s="1"/>
  <c r="A1266" i="1" s="1"/>
  <c r="A1267" i="1" s="1"/>
  <c r="A1268" i="1" s="1"/>
  <c r="A1269" i="1" s="1"/>
  <c r="A1270" i="1" s="1"/>
  <c r="A1271" i="1" s="1"/>
  <c r="A1272" i="1" s="1"/>
  <c r="A1273" i="1" s="1"/>
  <c r="A1274" i="1" s="1"/>
  <c r="A1275" i="1" s="1"/>
  <c r="A1276" i="1" s="1"/>
  <c r="A1277" i="1" s="1"/>
  <c r="A1278" i="1" s="1"/>
  <c r="A1279" i="1" s="1"/>
  <c r="A1280" i="1" s="1"/>
  <c r="A1281" i="1" s="1"/>
  <c r="A1282" i="1" s="1"/>
  <c r="A1283" i="1" s="1"/>
  <c r="A1284" i="1" s="1"/>
  <c r="A1285" i="1" s="1"/>
  <c r="A1286" i="1" s="1"/>
  <c r="A1287" i="1" s="1"/>
  <c r="A1288" i="1" s="1"/>
  <c r="A1289" i="1" s="1"/>
  <c r="A1290" i="1" s="1"/>
  <c r="A1291" i="1" s="1"/>
  <c r="A1292" i="1" s="1"/>
  <c r="A1293" i="1" s="1"/>
  <c r="A1294" i="1" s="1"/>
  <c r="A1295" i="1" s="1"/>
  <c r="A1296" i="1" s="1"/>
  <c r="A1297" i="1" s="1"/>
  <c r="A1298" i="1" s="1"/>
  <c r="A1299" i="1" s="1"/>
  <c r="A1300" i="1" s="1"/>
  <c r="A1301" i="1" s="1"/>
  <c r="A1302" i="1" s="1"/>
  <c r="A1303" i="1" s="1"/>
  <c r="A1304" i="1" s="1"/>
  <c r="A1305" i="1" s="1"/>
  <c r="A1306" i="1" s="1"/>
  <c r="A1307" i="1" s="1"/>
  <c r="A1308" i="1" s="1"/>
  <c r="A1309" i="1" s="1"/>
  <c r="A1310" i="1" s="1"/>
  <c r="A1311" i="1" s="1"/>
  <c r="A1312" i="1" s="1"/>
  <c r="A1313" i="1" s="1"/>
  <c r="A1314" i="1" s="1"/>
  <c r="A1315" i="1" s="1"/>
  <c r="A1316" i="1" s="1"/>
  <c r="A1317" i="1" s="1"/>
  <c r="A1318" i="1" s="1"/>
  <c r="A1319" i="1" s="1"/>
  <c r="A1320" i="1" s="1"/>
  <c r="A1321" i="1" s="1"/>
  <c r="A1322" i="1" s="1"/>
  <c r="A1323" i="1" s="1"/>
  <c r="A1324" i="1" s="1"/>
  <c r="A1325" i="1" s="1"/>
  <c r="A1326" i="1" s="1"/>
  <c r="A1327" i="1" s="1"/>
  <c r="A1328" i="1" s="1"/>
  <c r="A1329" i="1" s="1"/>
  <c r="A1330" i="1" s="1"/>
  <c r="A1331" i="1" s="1"/>
  <c r="A1332" i="1" s="1"/>
  <c r="A1333" i="1" s="1"/>
  <c r="A1334" i="1" s="1"/>
  <c r="A1335" i="1" s="1"/>
  <c r="A1336" i="1" s="1"/>
  <c r="A1337" i="1" s="1"/>
  <c r="A1338" i="1" s="1"/>
  <c r="A1339" i="1" s="1"/>
  <c r="A1340" i="1" s="1"/>
  <c r="A1341" i="1" s="1"/>
  <c r="A1342" i="1" s="1"/>
  <c r="A1343" i="1" s="1"/>
  <c r="A1344" i="1" s="1"/>
  <c r="A1345" i="1" s="1"/>
  <c r="A1346" i="1" s="1"/>
  <c r="A1347" i="1" s="1"/>
  <c r="A1348" i="1" s="1"/>
  <c r="A1349" i="1" s="1"/>
  <c r="A1350" i="1" s="1"/>
  <c r="A1351" i="1" s="1"/>
  <c r="A1352" i="1" s="1"/>
  <c r="A1353" i="1" s="1"/>
  <c r="A1354" i="1" s="1"/>
  <c r="A1355" i="1" s="1"/>
  <c r="A1356" i="1" s="1"/>
  <c r="A1357" i="1" s="1"/>
  <c r="A1358" i="1" s="1"/>
  <c r="A1359" i="1" s="1"/>
  <c r="A1360" i="1" s="1"/>
  <c r="A1361" i="1" s="1"/>
  <c r="A1362" i="1" s="1"/>
  <c r="A1363" i="1" s="1"/>
  <c r="A1364" i="1" s="1"/>
  <c r="A1365" i="1" s="1"/>
  <c r="A1366" i="1" s="1"/>
  <c r="A1367" i="1" s="1"/>
  <c r="A1368" i="1" s="1"/>
  <c r="A1369" i="1" s="1"/>
  <c r="A1370" i="1" s="1"/>
  <c r="A1371" i="1" s="1"/>
  <c r="A1372" i="1" s="1"/>
  <c r="A1373" i="1" s="1"/>
  <c r="A1374" i="1" s="1"/>
  <c r="A1375" i="1" s="1"/>
  <c r="A1376" i="1" s="1"/>
  <c r="A1377" i="1" s="1"/>
  <c r="A1378" i="1" s="1"/>
  <c r="A1379" i="1" s="1"/>
  <c r="A1380" i="1" s="1"/>
  <c r="A1381" i="1" s="1"/>
  <c r="A1382" i="1" s="1"/>
  <c r="A1383" i="1" s="1"/>
  <c r="A1384" i="1" s="1"/>
  <c r="A1385" i="1" s="1"/>
  <c r="A1386" i="1" s="1"/>
  <c r="A1387" i="1" s="1"/>
  <c r="A1388" i="1" s="1"/>
  <c r="A1389" i="1" s="1"/>
  <c r="A1390" i="1" s="1"/>
  <c r="A1391" i="1" s="1"/>
  <c r="A1392" i="1" s="1"/>
  <c r="A1393" i="1" s="1"/>
  <c r="A1394" i="1" s="1"/>
  <c r="A1395" i="1" s="1"/>
  <c r="A1396" i="1" s="1"/>
  <c r="A1397" i="1" s="1"/>
  <c r="A1398" i="1" s="1"/>
  <c r="A1399" i="1" s="1"/>
  <c r="A1400" i="1" s="1"/>
  <c r="A1401" i="1" s="1"/>
  <c r="A1402" i="1" s="1"/>
  <c r="A1403" i="1" s="1"/>
  <c r="A1404" i="1" s="1"/>
  <c r="A1405" i="1" s="1"/>
  <c r="A1406" i="1" s="1"/>
  <c r="A1407" i="1" s="1"/>
  <c r="A1408" i="1" s="1"/>
  <c r="A1409" i="1" s="1"/>
  <c r="A1410" i="1" s="1"/>
  <c r="A1411" i="1" s="1"/>
  <c r="A1412" i="1" s="1"/>
  <c r="A1413" i="1" s="1"/>
  <c r="A1414" i="1" s="1"/>
  <c r="A1415" i="1" s="1"/>
  <c r="A1416" i="1" s="1"/>
  <c r="A1417" i="1" s="1"/>
  <c r="A1418" i="1" s="1"/>
  <c r="A1419" i="1" s="1"/>
  <c r="A1420" i="1" s="1"/>
  <c r="A1421" i="1" s="1"/>
  <c r="A1422" i="1" s="1"/>
  <c r="A1423" i="1" s="1"/>
  <c r="A1424" i="1" s="1"/>
  <c r="A1425" i="1" s="1"/>
  <c r="A1426" i="1" s="1"/>
  <c r="A1427" i="1" s="1"/>
  <c r="A1428" i="1" s="1"/>
  <c r="A1429" i="1" s="1"/>
  <c r="A1430" i="1" s="1"/>
  <c r="A1431" i="1" s="1"/>
  <c r="A1432" i="1" s="1"/>
  <c r="A1433" i="1" s="1"/>
  <c r="A1434" i="1" s="1"/>
  <c r="A1435" i="1" s="1"/>
  <c r="A1436" i="1" s="1"/>
  <c r="A1437" i="1" s="1"/>
  <c r="A1438" i="1" s="1"/>
  <c r="A1439" i="1" s="1"/>
  <c r="A1440" i="1" s="1"/>
  <c r="A1441" i="1" s="1"/>
  <c r="A1442" i="1" s="1"/>
  <c r="A1443" i="1" s="1"/>
  <c r="A1444" i="1" s="1"/>
  <c r="A1445" i="1" s="1"/>
  <c r="A1446" i="1" s="1"/>
  <c r="A1447" i="1" s="1"/>
  <c r="A1448" i="1" s="1"/>
  <c r="A1449" i="1" s="1"/>
  <c r="A1450" i="1" s="1"/>
  <c r="A1451" i="1" s="1"/>
  <c r="A1452" i="1" s="1"/>
  <c r="A1453" i="1" s="1"/>
  <c r="A1454" i="1" s="1"/>
  <c r="A1455" i="1" s="1"/>
  <c r="A1456" i="1" s="1"/>
  <c r="A1457" i="1" s="1"/>
  <c r="A1458" i="1" s="1"/>
  <c r="A1459" i="1" s="1"/>
  <c r="A1460" i="1" s="1"/>
  <c r="A1461" i="1" s="1"/>
  <c r="A1462" i="1" s="1"/>
  <c r="A1463" i="1" s="1"/>
  <c r="A1464" i="1" s="1"/>
  <c r="A1465" i="1" s="1"/>
  <c r="A1466" i="1" s="1"/>
  <c r="A1467" i="1" s="1"/>
  <c r="A1468" i="1" s="1"/>
  <c r="A1469" i="1" s="1"/>
  <c r="A1470" i="1" s="1"/>
  <c r="A1471" i="1" s="1"/>
  <c r="A1472" i="1" s="1"/>
  <c r="A1473" i="1" s="1"/>
  <c r="A1474" i="1" s="1"/>
  <c r="A1475" i="1" s="1"/>
  <c r="A1476" i="1" s="1"/>
  <c r="A1477" i="1" s="1"/>
  <c r="A1478" i="1" s="1"/>
  <c r="A1479" i="1" s="1"/>
  <c r="A1480" i="1" s="1"/>
  <c r="A1481" i="1" s="1"/>
  <c r="A1482" i="1" s="1"/>
  <c r="A1483" i="1" s="1"/>
  <c r="A1484" i="1" s="1"/>
  <c r="A1485" i="1" s="1"/>
  <c r="A1486" i="1" s="1"/>
  <c r="A1487" i="1" s="1"/>
  <c r="A1488" i="1" s="1"/>
  <c r="A1489" i="1" s="1"/>
  <c r="A1490" i="1" s="1"/>
  <c r="A1491" i="1" s="1"/>
  <c r="A1492" i="1" s="1"/>
  <c r="A1493" i="1" s="1"/>
  <c r="A1494" i="1" s="1"/>
  <c r="A1495" i="1" s="1"/>
  <c r="A1496" i="1" s="1"/>
  <c r="A1497" i="1" s="1"/>
  <c r="A1498" i="1" s="1"/>
  <c r="A1499" i="1" s="1"/>
  <c r="A1500" i="1" s="1"/>
  <c r="A1501" i="1" s="1"/>
  <c r="A1502" i="1" s="1"/>
  <c r="A1503" i="1" s="1"/>
  <c r="A1504" i="1" s="1"/>
  <c r="A1505" i="1" s="1"/>
  <c r="A1506" i="1" s="1"/>
  <c r="A1507" i="1" s="1"/>
  <c r="A1508" i="1" s="1"/>
  <c r="A1509" i="1" s="1"/>
  <c r="A1510" i="1" s="1"/>
  <c r="A1511" i="1" s="1"/>
  <c r="A1512" i="1" s="1"/>
  <c r="A1513" i="1" s="1"/>
  <c r="A1514" i="1" s="1"/>
  <c r="A1515" i="1" s="1"/>
  <c r="A1516" i="1" s="1"/>
  <c r="A1517" i="1" s="1"/>
  <c r="A1518" i="1" s="1"/>
  <c r="A1519" i="1" s="1"/>
  <c r="A1520" i="1" s="1"/>
  <c r="A1521" i="1" s="1"/>
  <c r="A1522" i="1" s="1"/>
  <c r="A1523" i="1" s="1"/>
  <c r="A1524" i="1" s="1"/>
  <c r="A1525" i="1" s="1"/>
  <c r="A1526" i="1" s="1"/>
  <c r="A1527" i="1" s="1"/>
  <c r="A1528" i="1" s="1"/>
  <c r="A1529" i="1" s="1"/>
  <c r="A1530" i="1" s="1"/>
  <c r="A1531" i="1" s="1"/>
  <c r="A1532" i="1" s="1"/>
  <c r="A1533" i="1" s="1"/>
  <c r="A1534" i="1" s="1"/>
  <c r="A1535" i="1" s="1"/>
  <c r="A1536" i="1" s="1"/>
  <c r="A1537" i="1" s="1"/>
  <c r="A1538" i="1" s="1"/>
  <c r="A1539" i="1" s="1"/>
  <c r="A1540" i="1" s="1"/>
  <c r="A1541" i="1" s="1"/>
  <c r="A1542" i="1" s="1"/>
  <c r="A1543" i="1" s="1"/>
  <c r="A1544" i="1" s="1"/>
  <c r="A1545" i="1" s="1"/>
  <c r="A1546" i="1" s="1"/>
  <c r="A1547" i="1" s="1"/>
  <c r="A1548" i="1" s="1"/>
  <c r="A1549" i="1" s="1"/>
  <c r="A1550" i="1" s="1"/>
  <c r="A1551" i="1" s="1"/>
  <c r="A1552" i="1" s="1"/>
  <c r="A1553" i="1" s="1"/>
  <c r="A1554" i="1" s="1"/>
  <c r="A1555" i="1" s="1"/>
  <c r="A1556" i="1" s="1"/>
  <c r="A1557" i="1" s="1"/>
  <c r="A1558" i="1" s="1"/>
  <c r="A1559" i="1" s="1"/>
  <c r="A1560" i="1" s="1"/>
  <c r="A1561" i="1" s="1"/>
  <c r="A1562" i="1" s="1"/>
  <c r="A1563" i="1" s="1"/>
  <c r="A1564" i="1" s="1"/>
  <c r="A1565" i="1" s="1"/>
  <c r="A1566" i="1" s="1"/>
  <c r="A1567" i="1" s="1"/>
  <c r="A1568" i="1" s="1"/>
  <c r="A1569" i="1" s="1"/>
  <c r="A1570" i="1" s="1"/>
  <c r="A1571" i="1" s="1"/>
  <c r="A1572" i="1" s="1"/>
  <c r="A1573" i="1" s="1"/>
  <c r="A1574" i="1" s="1"/>
  <c r="A1575" i="1" s="1"/>
  <c r="A1576" i="1" s="1"/>
  <c r="A1577" i="1" s="1"/>
  <c r="A1578" i="1" s="1"/>
  <c r="A1579" i="1" s="1"/>
  <c r="A1580" i="1" s="1"/>
  <c r="A1581" i="1" s="1"/>
  <c r="A1582" i="1" s="1"/>
  <c r="A1583" i="1" s="1"/>
  <c r="A1584" i="1" s="1"/>
  <c r="A1585" i="1" s="1"/>
  <c r="A1586" i="1" s="1"/>
  <c r="A1587" i="1" s="1"/>
  <c r="A1588" i="1" s="1"/>
  <c r="A1589" i="1" s="1"/>
  <c r="A1590" i="1" s="1"/>
  <c r="A1591" i="1" s="1"/>
  <c r="A1592" i="1" s="1"/>
  <c r="A1593" i="1" s="1"/>
  <c r="A1594" i="1" s="1"/>
  <c r="A1595" i="1" s="1"/>
  <c r="A1596" i="1" s="1"/>
  <c r="A1597" i="1" s="1"/>
  <c r="A1598" i="1" s="1"/>
  <c r="A1599" i="1" s="1"/>
  <c r="A1600" i="1" s="1"/>
  <c r="A1601" i="1" s="1"/>
  <c r="A1602" i="1" s="1"/>
  <c r="A1603" i="1" s="1"/>
  <c r="A1604" i="1" s="1"/>
  <c r="A1605" i="1" s="1"/>
  <c r="A1606" i="1" s="1"/>
  <c r="A1607" i="1" s="1"/>
  <c r="A1608" i="1" s="1"/>
  <c r="A1609" i="1" s="1"/>
  <c r="A1610" i="1" s="1"/>
  <c r="A1611" i="1" s="1"/>
  <c r="A1612" i="1" s="1"/>
  <c r="A1613" i="1" s="1"/>
  <c r="A1614" i="1" s="1"/>
  <c r="A1615" i="1" s="1"/>
  <c r="A1616" i="1" s="1"/>
  <c r="A1617" i="1" s="1"/>
  <c r="A1618" i="1" s="1"/>
  <c r="A1619" i="1" s="1"/>
  <c r="A1620" i="1" s="1"/>
  <c r="A1621" i="1" s="1"/>
  <c r="A1622" i="1" s="1"/>
  <c r="A1623" i="1" s="1"/>
  <c r="A1624" i="1" s="1"/>
  <c r="A1625" i="1" s="1"/>
  <c r="A1626" i="1" s="1"/>
  <c r="A1627" i="1" s="1"/>
  <c r="A1628" i="1" s="1"/>
  <c r="A1629" i="1" s="1"/>
  <c r="A1630" i="1" s="1"/>
  <c r="A1631" i="1" s="1"/>
  <c r="A1632" i="1" s="1"/>
  <c r="A1633" i="1" s="1"/>
  <c r="A1634" i="1" s="1"/>
  <c r="A1635" i="1" s="1"/>
  <c r="A1636" i="1" s="1"/>
  <c r="A1637" i="1" s="1"/>
  <c r="A1638" i="1" s="1"/>
  <c r="A1639" i="1" s="1"/>
  <c r="A1640" i="1" s="1"/>
  <c r="A1641" i="1" s="1"/>
  <c r="A1642" i="1" s="1"/>
  <c r="A1643" i="1" s="1"/>
  <c r="A1644" i="1" s="1"/>
  <c r="A1645" i="1" s="1"/>
  <c r="A1646" i="1" s="1"/>
  <c r="A1647" i="1" s="1"/>
  <c r="A1648" i="1" s="1"/>
  <c r="A1649" i="1" s="1"/>
  <c r="A1650" i="1" s="1"/>
  <c r="A1651" i="1" s="1"/>
  <c r="A1652" i="1" s="1"/>
  <c r="A1653" i="1" s="1"/>
  <c r="A1654" i="1" s="1"/>
  <c r="A1655" i="1" s="1"/>
  <c r="A1656" i="1" s="1"/>
  <c r="A1657" i="1" s="1"/>
  <c r="A1658" i="1" s="1"/>
  <c r="A1659" i="1" s="1"/>
  <c r="A1660" i="1" s="1"/>
  <c r="A1661" i="1" s="1"/>
  <c r="A1662" i="1" s="1"/>
  <c r="A1663" i="1" s="1"/>
  <c r="A1664" i="1" s="1"/>
  <c r="A1665" i="1" s="1"/>
  <c r="A1666" i="1" s="1"/>
  <c r="A1667" i="1" s="1"/>
  <c r="A1668" i="1" s="1"/>
  <c r="A1669" i="1" s="1"/>
  <c r="A1670" i="1" s="1"/>
  <c r="A1671" i="1" s="1"/>
  <c r="A1672" i="1" s="1"/>
  <c r="A1673" i="1" s="1"/>
  <c r="A1674" i="1" s="1"/>
  <c r="A1675" i="1" s="1"/>
  <c r="A1676" i="1" s="1"/>
  <c r="A1677" i="1" s="1"/>
  <c r="A1678" i="1" s="1"/>
  <c r="A1679" i="1" s="1"/>
  <c r="A1680" i="1" s="1"/>
  <c r="A1681" i="1" s="1"/>
  <c r="A1682" i="1" s="1"/>
  <c r="A1683" i="1" s="1"/>
  <c r="A1684" i="1" s="1"/>
  <c r="A1685" i="1" s="1"/>
  <c r="A1686" i="1" s="1"/>
  <c r="A1687" i="1" s="1"/>
  <c r="A1688" i="1" s="1"/>
  <c r="A1689" i="1" s="1"/>
  <c r="A1690" i="1" s="1"/>
  <c r="A1691" i="1" s="1"/>
  <c r="A1692" i="1" s="1"/>
  <c r="A1693" i="1" s="1"/>
  <c r="A1694" i="1" s="1"/>
  <c r="A1695" i="1" s="1"/>
  <c r="A1696" i="1" s="1"/>
  <c r="A1697" i="1" s="1"/>
  <c r="A1698" i="1" s="1"/>
  <c r="A1699" i="1" s="1"/>
  <c r="A1700" i="1" s="1"/>
  <c r="A1701" i="1" s="1"/>
  <c r="A1702" i="1" s="1"/>
  <c r="A1703" i="1" s="1"/>
  <c r="A1704" i="1" s="1"/>
  <c r="A1705" i="1" s="1"/>
  <c r="A1706" i="1" s="1"/>
  <c r="A1707" i="1" s="1"/>
  <c r="A1708" i="1" s="1"/>
  <c r="A1709" i="1" s="1"/>
  <c r="A1710" i="1" s="1"/>
  <c r="A1711" i="1" s="1"/>
  <c r="A1712" i="1" s="1"/>
  <c r="A1713" i="1" s="1"/>
  <c r="A1714" i="1" s="1"/>
  <c r="A1715" i="1" s="1"/>
  <c r="A1716" i="1" s="1"/>
  <c r="A1717" i="1" s="1"/>
  <c r="A1718" i="1" s="1"/>
  <c r="A1719" i="1" s="1"/>
  <c r="A1720" i="1" s="1"/>
  <c r="A1721" i="1" s="1"/>
  <c r="A1722" i="1" s="1"/>
  <c r="A1723" i="1" s="1"/>
  <c r="A1724" i="1" s="1"/>
  <c r="A1725" i="1" s="1"/>
  <c r="A1726" i="1" s="1"/>
  <c r="A1727" i="1" s="1"/>
  <c r="A1728" i="1" s="1"/>
  <c r="A1729" i="1" s="1"/>
  <c r="A1730" i="1" s="1"/>
  <c r="A1731" i="1" s="1"/>
  <c r="A1732" i="1" s="1"/>
  <c r="A1733" i="1" s="1"/>
  <c r="A1734" i="1" s="1"/>
  <c r="A1735" i="1" s="1"/>
  <c r="A1736" i="1" s="1"/>
  <c r="A1737" i="1" s="1"/>
  <c r="A1738" i="1" s="1"/>
  <c r="A1739" i="1" s="1"/>
  <c r="A1740" i="1" s="1"/>
  <c r="A1741" i="1" s="1"/>
  <c r="A1742" i="1" s="1"/>
  <c r="A1743" i="1" s="1"/>
  <c r="A1744" i="1" s="1"/>
  <c r="A1745" i="1" s="1"/>
  <c r="A1746" i="1" s="1"/>
  <c r="A1747" i="1" s="1"/>
  <c r="A1748" i="1" s="1"/>
  <c r="A1749" i="1" s="1"/>
  <c r="A1750" i="1" s="1"/>
  <c r="A1751" i="1" s="1"/>
  <c r="A1752" i="1" s="1"/>
  <c r="A1753" i="1" s="1"/>
  <c r="A1754" i="1" s="1"/>
  <c r="A1755" i="1" s="1"/>
  <c r="A1756" i="1" s="1"/>
  <c r="A1757" i="1" s="1"/>
  <c r="A1758" i="1" s="1"/>
  <c r="A1759" i="1" s="1"/>
  <c r="A1760" i="1" s="1"/>
  <c r="A1761" i="1" s="1"/>
  <c r="A1762" i="1" s="1"/>
  <c r="A1763" i="1" s="1"/>
  <c r="A1764" i="1" s="1"/>
  <c r="A1765" i="1" s="1"/>
  <c r="A1766" i="1" s="1"/>
  <c r="A1767" i="1" s="1"/>
  <c r="A1768" i="1" s="1"/>
  <c r="A1769" i="1" s="1"/>
  <c r="A1770" i="1" s="1"/>
  <c r="A1771" i="1" s="1"/>
  <c r="A1772" i="1" s="1"/>
  <c r="A1773" i="1" s="1"/>
  <c r="A1774" i="1" s="1"/>
  <c r="A1775" i="1" s="1"/>
  <c r="A1776" i="1" s="1"/>
  <c r="A1777" i="1" s="1"/>
  <c r="A1778" i="1" s="1"/>
  <c r="A1779" i="1" s="1"/>
  <c r="A1780" i="1" s="1"/>
  <c r="A1781" i="1" s="1"/>
  <c r="A1782" i="1" s="1"/>
  <c r="A1783" i="1" s="1"/>
  <c r="A1784" i="1" s="1"/>
  <c r="A1785" i="1" s="1"/>
  <c r="A1786" i="1" s="1"/>
  <c r="A1787" i="1" s="1"/>
  <c r="A1788" i="1" s="1"/>
  <c r="A1789" i="1" s="1"/>
  <c r="A1790" i="1" s="1"/>
  <c r="A1791" i="1" s="1"/>
  <c r="A1792" i="1" s="1"/>
  <c r="A1793" i="1" s="1"/>
  <c r="A1794" i="1" s="1"/>
  <c r="A1795" i="1" s="1"/>
  <c r="A1796" i="1" s="1"/>
  <c r="A1797" i="1" s="1"/>
  <c r="A1798" i="1" s="1"/>
  <c r="A1799" i="1" s="1"/>
  <c r="A1800" i="1" s="1"/>
  <c r="A1801" i="1" s="1"/>
  <c r="A1802" i="1" s="1"/>
  <c r="A1803" i="1" s="1"/>
  <c r="A1804" i="1" s="1"/>
  <c r="A1805" i="1" s="1"/>
  <c r="A1806" i="1" s="1"/>
  <c r="A1807" i="1" s="1"/>
  <c r="A1808" i="1" s="1"/>
  <c r="A1809" i="1" s="1"/>
  <c r="A1810" i="1" s="1"/>
  <c r="A1811" i="1" s="1"/>
  <c r="A1812" i="1" s="1"/>
  <c r="A1813" i="1" s="1"/>
  <c r="A1814" i="1" s="1"/>
  <c r="A1815" i="1" s="1"/>
  <c r="A1816" i="1" s="1"/>
  <c r="A1817" i="1" s="1"/>
  <c r="A1818" i="1" s="1"/>
  <c r="A1819" i="1" s="1"/>
  <c r="A1820" i="1" s="1"/>
  <c r="A1821" i="1" s="1"/>
  <c r="A1822" i="1" s="1"/>
  <c r="A1823" i="1" s="1"/>
  <c r="A1824" i="1" s="1"/>
  <c r="A1825" i="1" s="1"/>
  <c r="A1826" i="1" s="1"/>
  <c r="A1827" i="1" s="1"/>
  <c r="A1828" i="1" s="1"/>
  <c r="A1829" i="1" s="1"/>
  <c r="A1830" i="1" s="1"/>
  <c r="A1831" i="1" s="1"/>
  <c r="A1832" i="1" s="1"/>
  <c r="A1833" i="1" s="1"/>
  <c r="A1834" i="1" s="1"/>
  <c r="A1835" i="1" s="1"/>
  <c r="A1836" i="1" s="1"/>
  <c r="A1837" i="1" s="1"/>
  <c r="A1838" i="1" s="1"/>
  <c r="A1839" i="1" s="1"/>
  <c r="A1840" i="1" s="1"/>
  <c r="A1841" i="1" s="1"/>
  <c r="A1842" i="1" s="1"/>
  <c r="A1843" i="1" s="1"/>
  <c r="A1844" i="1" s="1"/>
  <c r="A1845" i="1" s="1"/>
  <c r="A1846" i="1" s="1"/>
  <c r="A1847" i="1" s="1"/>
  <c r="A1848" i="1" s="1"/>
  <c r="A1849" i="1" s="1"/>
  <c r="A1850" i="1" s="1"/>
  <c r="A1851" i="1" s="1"/>
  <c r="A1852" i="1" s="1"/>
  <c r="A1853" i="1" s="1"/>
  <c r="A1854" i="1" s="1"/>
  <c r="A1855" i="1" s="1"/>
  <c r="A1856" i="1" s="1"/>
  <c r="A1857" i="1" s="1"/>
  <c r="A1858" i="1" s="1"/>
  <c r="A1859" i="1" s="1"/>
  <c r="A1860" i="1" s="1"/>
  <c r="A1861" i="1" s="1"/>
  <c r="A1862" i="1" s="1"/>
  <c r="A1863" i="1" s="1"/>
  <c r="A1864" i="1" s="1"/>
  <c r="A1865" i="1" s="1"/>
  <c r="A1866" i="1" s="1"/>
  <c r="A1867" i="1" s="1"/>
  <c r="A1868" i="1" s="1"/>
  <c r="A1869" i="1" s="1"/>
  <c r="A1870" i="1" s="1"/>
  <c r="A1871" i="1" s="1"/>
  <c r="A1872" i="1" s="1"/>
  <c r="A1873" i="1" s="1"/>
  <c r="A1874" i="1" s="1"/>
  <c r="A1875" i="1" s="1"/>
  <c r="A1876" i="1" s="1"/>
  <c r="A1877" i="1" s="1"/>
  <c r="A1878" i="1" s="1"/>
  <c r="A1879" i="1" s="1"/>
  <c r="A1880" i="1" s="1"/>
  <c r="A1881" i="1" s="1"/>
  <c r="A1882" i="1" s="1"/>
  <c r="A1883" i="1" s="1"/>
  <c r="A1884" i="1" s="1"/>
  <c r="A1885" i="1" s="1"/>
  <c r="A1886" i="1" s="1"/>
  <c r="A1887" i="1" s="1"/>
  <c r="A1888" i="1" s="1"/>
  <c r="A1889" i="1" s="1"/>
  <c r="A1890" i="1" s="1"/>
  <c r="A1891" i="1" s="1"/>
  <c r="A1892" i="1" s="1"/>
  <c r="A1893" i="1" s="1"/>
  <c r="A1894" i="1" s="1"/>
  <c r="A1895" i="1" s="1"/>
  <c r="A1896" i="1" s="1"/>
  <c r="A1897" i="1" s="1"/>
  <c r="A1898" i="1" s="1"/>
  <c r="A1899" i="1" s="1"/>
  <c r="A1900" i="1" s="1"/>
  <c r="A1901" i="1" s="1"/>
  <c r="A1902" i="1" s="1"/>
  <c r="A1903" i="1" s="1"/>
  <c r="A1904" i="1" s="1"/>
  <c r="A1905" i="1" s="1"/>
  <c r="A1906" i="1" s="1"/>
  <c r="A1907" i="1" s="1"/>
  <c r="A1908" i="1" s="1"/>
  <c r="A1909" i="1" s="1"/>
  <c r="A1910" i="1" s="1"/>
  <c r="A1911" i="1" s="1"/>
  <c r="A1912" i="1" s="1"/>
  <c r="A1913" i="1" s="1"/>
  <c r="A1914" i="1" s="1"/>
  <c r="A1915" i="1" s="1"/>
  <c r="A1916" i="1" s="1"/>
  <c r="A1917" i="1" s="1"/>
  <c r="A1918" i="1" s="1"/>
  <c r="A1919" i="1" s="1"/>
  <c r="A1920" i="1" s="1"/>
  <c r="A1921" i="1" s="1"/>
  <c r="A1922" i="1" s="1"/>
  <c r="A1923" i="1" s="1"/>
  <c r="A1924" i="1" s="1"/>
  <c r="A1925" i="1" s="1"/>
  <c r="A1926" i="1" s="1"/>
  <c r="A1927" i="1" s="1"/>
  <c r="A1928" i="1" s="1"/>
  <c r="A1929" i="1" s="1"/>
  <c r="A1930" i="1" s="1"/>
  <c r="A1931" i="1" s="1"/>
  <c r="A1932" i="1" s="1"/>
  <c r="A1933" i="1" s="1"/>
  <c r="A1934" i="1" s="1"/>
  <c r="A1935" i="1" s="1"/>
  <c r="A1936" i="1" s="1"/>
  <c r="A1937" i="1" s="1"/>
  <c r="A1938" i="1" s="1"/>
  <c r="A1939" i="1" s="1"/>
  <c r="A1940" i="1" s="1"/>
  <c r="A1941" i="1" s="1"/>
  <c r="A1942" i="1" s="1"/>
  <c r="A1943" i="1" s="1"/>
  <c r="A1944" i="1" s="1"/>
  <c r="A1945" i="1" s="1"/>
  <c r="A1946" i="1" s="1"/>
  <c r="A1947" i="1" s="1"/>
  <c r="A1948" i="1" s="1"/>
  <c r="A1949" i="1" s="1"/>
  <c r="A1950" i="1" s="1"/>
  <c r="A1951" i="1" s="1"/>
  <c r="A1952" i="1" s="1"/>
  <c r="A1953" i="1" s="1"/>
  <c r="A1954" i="1" s="1"/>
  <c r="A1955" i="1" s="1"/>
  <c r="A1956" i="1" s="1"/>
  <c r="A1957" i="1" s="1"/>
  <c r="A1958" i="1" s="1"/>
  <c r="A1959" i="1" s="1"/>
  <c r="A1960" i="1" s="1"/>
  <c r="A1961" i="1" s="1"/>
  <c r="A1962" i="1" s="1"/>
  <c r="A1963" i="1" s="1"/>
  <c r="A1964" i="1" s="1"/>
  <c r="A1965" i="1" s="1"/>
  <c r="A1966" i="1" s="1"/>
  <c r="A1967" i="1" s="1"/>
  <c r="A1968" i="1" s="1"/>
  <c r="A1969" i="1" s="1"/>
  <c r="A1970" i="1" s="1"/>
  <c r="A1971" i="1" s="1"/>
  <c r="A1972" i="1" s="1"/>
  <c r="A1973" i="1" s="1"/>
  <c r="A1974" i="1" s="1"/>
  <c r="A1975" i="1" s="1"/>
  <c r="A1976" i="1" s="1"/>
  <c r="A1977" i="1" s="1"/>
  <c r="A1978" i="1" s="1"/>
  <c r="A1979" i="1" s="1"/>
  <c r="A1980" i="1" s="1"/>
  <c r="A1981" i="1" s="1"/>
  <c r="A1982" i="1" s="1"/>
  <c r="A1983" i="1" s="1"/>
  <c r="A1984" i="1" s="1"/>
  <c r="A1985" i="1" s="1"/>
  <c r="A1986" i="1" s="1"/>
  <c r="A1987" i="1" s="1"/>
  <c r="A1988" i="1" s="1"/>
  <c r="A1989" i="1" s="1"/>
  <c r="A1990" i="1" s="1"/>
  <c r="A1991" i="1" s="1"/>
  <c r="A1992" i="1" s="1"/>
  <c r="A1993" i="1" s="1"/>
  <c r="A1994" i="1" s="1"/>
  <c r="A1995" i="1" s="1"/>
  <c r="A1996" i="1" s="1"/>
  <c r="A1997" i="1" s="1"/>
  <c r="A1998" i="1" s="1"/>
  <c r="A1999" i="1" s="1"/>
  <c r="A2000" i="1" s="1"/>
  <c r="A2001" i="1" s="1"/>
  <c r="A2002" i="1" s="1"/>
  <c r="A2003" i="1" s="1"/>
  <c r="A2004" i="1" s="1"/>
  <c r="A2005" i="1" s="1"/>
  <c r="A2006" i="1" s="1"/>
  <c r="A2007" i="1" s="1"/>
  <c r="A2008" i="1" s="1"/>
  <c r="A2009" i="1" s="1"/>
  <c r="A2010" i="1" s="1"/>
  <c r="A2011" i="1" s="1"/>
  <c r="A2012" i="1" s="1"/>
  <c r="A2013" i="1" s="1"/>
  <c r="A2014" i="1" s="1"/>
  <c r="A2015" i="1" s="1"/>
  <c r="A2016" i="1" s="1"/>
  <c r="A2017" i="1" s="1"/>
  <c r="A2018" i="1" s="1"/>
  <c r="A2019" i="1" s="1"/>
  <c r="A2020" i="1" s="1"/>
  <c r="A2021" i="1" s="1"/>
  <c r="A2022" i="1" s="1"/>
  <c r="A2023" i="1" s="1"/>
  <c r="A2024" i="1" s="1"/>
  <c r="A2025" i="1" s="1"/>
  <c r="A2026" i="1" s="1"/>
  <c r="A2027" i="1" s="1"/>
  <c r="A2028" i="1" s="1"/>
  <c r="A2029" i="1" s="1"/>
  <c r="A2030" i="1" s="1"/>
  <c r="A2031" i="1" s="1"/>
  <c r="A2032" i="1" s="1"/>
  <c r="A2033" i="1" s="1"/>
  <c r="A2034" i="1" s="1"/>
  <c r="A2035" i="1" s="1"/>
  <c r="A2036" i="1" s="1"/>
  <c r="A2037" i="1" s="1"/>
  <c r="A2038" i="1" s="1"/>
  <c r="A2039" i="1" s="1"/>
  <c r="A2040" i="1" s="1"/>
  <c r="A2041" i="1" s="1"/>
  <c r="A2042" i="1" s="1"/>
  <c r="A2043" i="1" s="1"/>
  <c r="A2044" i="1" s="1"/>
  <c r="A2045" i="1" s="1"/>
  <c r="A2046" i="1" s="1"/>
  <c r="A2047" i="1" s="1"/>
  <c r="A2048" i="1" s="1"/>
  <c r="A2049" i="1" s="1"/>
  <c r="A2050" i="1" s="1"/>
  <c r="A2051" i="1" s="1"/>
  <c r="A2052" i="1" s="1"/>
  <c r="A2053" i="1" s="1"/>
  <c r="A2054" i="1" s="1"/>
  <c r="A2055" i="1" s="1"/>
  <c r="A2056" i="1" s="1"/>
  <c r="A2057" i="1" s="1"/>
  <c r="A2058" i="1" s="1"/>
  <c r="A2059" i="1" s="1"/>
  <c r="A2060" i="1" s="1"/>
  <c r="A2061" i="1" s="1"/>
  <c r="A2062" i="1" s="1"/>
  <c r="A2063" i="1" s="1"/>
  <c r="A2064" i="1" s="1"/>
  <c r="A2065" i="1" s="1"/>
  <c r="A2066" i="1" s="1"/>
  <c r="A2067" i="1" s="1"/>
  <c r="A2068" i="1" s="1"/>
  <c r="A2069" i="1" s="1"/>
  <c r="A2070" i="1" s="1"/>
  <c r="A2071" i="1" s="1"/>
  <c r="A2072" i="1" s="1"/>
  <c r="A2073" i="1" s="1"/>
  <c r="A2074" i="1" s="1"/>
  <c r="A2075" i="1" s="1"/>
  <c r="A2076" i="1" s="1"/>
  <c r="A2077" i="1" s="1"/>
  <c r="A2078" i="1" s="1"/>
  <c r="A2079" i="1" s="1"/>
  <c r="A2080" i="1" s="1"/>
  <c r="A2081" i="1" s="1"/>
  <c r="A2082" i="1" s="1"/>
  <c r="A2083" i="1" s="1"/>
  <c r="A2084" i="1" s="1"/>
  <c r="A2085" i="1" s="1"/>
  <c r="A2086" i="1" s="1"/>
  <c r="A2087" i="1" s="1"/>
  <c r="A2088" i="1" s="1"/>
  <c r="A2089" i="1" s="1"/>
  <c r="A2090" i="1" s="1"/>
  <c r="A2091" i="1" s="1"/>
  <c r="A2092" i="1" s="1"/>
  <c r="A2093" i="1" s="1"/>
  <c r="A2094" i="1" s="1"/>
  <c r="A2095" i="1" s="1"/>
  <c r="A2096" i="1" s="1"/>
  <c r="A2097" i="1" s="1"/>
  <c r="A2098" i="1" s="1"/>
  <c r="A2099" i="1" s="1"/>
  <c r="A2100" i="1" s="1"/>
  <c r="A2101" i="1" s="1"/>
  <c r="A2102" i="1" s="1"/>
  <c r="A2103" i="1" s="1"/>
  <c r="A2104" i="1" s="1"/>
  <c r="A2105" i="1" s="1"/>
  <c r="A2106" i="1" s="1"/>
  <c r="A2107" i="1" s="1"/>
  <c r="A2108" i="1" s="1"/>
  <c r="A2109" i="1" s="1"/>
  <c r="A2110" i="1" s="1"/>
  <c r="A2111" i="1" s="1"/>
  <c r="A2112" i="1" s="1"/>
  <c r="A2113" i="1" s="1"/>
  <c r="A2114" i="1" s="1"/>
  <c r="A2115" i="1" s="1"/>
  <c r="A2116" i="1" s="1"/>
  <c r="A2117" i="1" s="1"/>
  <c r="A2118" i="1" s="1"/>
  <c r="A2119" i="1" s="1"/>
  <c r="A2120" i="1" s="1"/>
  <c r="A2121" i="1" s="1"/>
  <c r="A2122" i="1" s="1"/>
  <c r="A2123" i="1" s="1"/>
  <c r="A2124" i="1" s="1"/>
  <c r="A2125" i="1" s="1"/>
  <c r="A2126" i="1" s="1"/>
  <c r="A2127" i="1" s="1"/>
  <c r="A2128" i="1" s="1"/>
  <c r="A2129" i="1" s="1"/>
  <c r="A2130" i="1" s="1"/>
  <c r="A2131" i="1" s="1"/>
  <c r="A2132" i="1" s="1"/>
  <c r="A2133" i="1" s="1"/>
  <c r="A2134" i="1" s="1"/>
  <c r="A2135" i="1" s="1"/>
  <c r="A2136" i="1" s="1"/>
  <c r="A2137" i="1" s="1"/>
  <c r="A2138" i="1" s="1"/>
  <c r="A2139" i="1" s="1"/>
  <c r="A2140" i="1" l="1"/>
  <c r="A2141" i="1" s="1"/>
  <c r="A2142" i="1" s="1"/>
  <c r="A2143" i="1" s="1"/>
  <c r="A2144" i="1" s="1"/>
  <c r="A2145" i="1" s="1"/>
  <c r="A2146" i="1" s="1"/>
  <c r="A2147" i="1" s="1"/>
  <c r="A2148" i="1" s="1"/>
  <c r="A2149" i="1" s="1"/>
  <c r="A2150" i="1" s="1"/>
  <c r="A2151" i="1" s="1"/>
  <c r="A2152" i="1" s="1"/>
  <c r="A2153" i="1" s="1"/>
  <c r="A2154" i="1" s="1"/>
  <c r="A2155" i="1" s="1"/>
  <c r="A2156" i="1" s="1"/>
  <c r="A2157" i="1" s="1"/>
  <c r="A2158" i="1" s="1"/>
  <c r="A2159" i="1" s="1"/>
  <c r="A2160" i="1" s="1"/>
  <c r="A2161" i="1" s="1"/>
  <c r="A2162" i="1" s="1"/>
  <c r="A2163" i="1" s="1"/>
  <c r="A2164" i="1" s="1"/>
  <c r="A2165" i="1" s="1"/>
  <c r="A2166" i="1" s="1"/>
  <c r="A2167" i="1" s="1"/>
  <c r="A2168" i="1" s="1"/>
  <c r="A2169" i="1" s="1"/>
  <c r="A2170" i="1" s="1"/>
  <c r="A2171" i="1" s="1"/>
  <c r="A2172" i="1" s="1"/>
  <c r="A2173" i="1" s="1"/>
  <c r="A2174" i="1" s="1"/>
  <c r="A2175" i="1" s="1"/>
  <c r="A2176" i="1" s="1"/>
  <c r="A2177" i="1" s="1"/>
  <c r="A2178" i="1" s="1"/>
  <c r="A2179" i="1" s="1"/>
  <c r="A2180" i="1" s="1"/>
  <c r="A2181" i="1" s="1"/>
  <c r="A2182" i="1" s="1"/>
  <c r="A2183" i="1" s="1"/>
  <c r="A2184" i="1" s="1"/>
  <c r="A2185" i="1" s="1"/>
  <c r="A2186" i="1" s="1"/>
  <c r="A2187" i="1" s="1"/>
  <c r="A2188" i="1" s="1"/>
  <c r="A2189" i="1" s="1"/>
  <c r="A2190" i="1" s="1"/>
  <c r="A2191" i="1" s="1"/>
  <c r="A2192" i="1" s="1"/>
  <c r="A2193" i="1" s="1"/>
  <c r="A2194" i="1" s="1"/>
  <c r="A2195" i="1" s="1"/>
  <c r="A2196" i="1" s="1"/>
  <c r="A2197" i="1" s="1"/>
  <c r="A2198" i="1" s="1"/>
  <c r="A2199" i="1" s="1"/>
  <c r="A2200" i="1" s="1"/>
  <c r="A2201" i="1" s="1"/>
  <c r="A2202" i="1" s="1"/>
  <c r="A2203" i="1" s="1"/>
  <c r="A2204" i="1" s="1"/>
  <c r="A2205" i="1" s="1"/>
  <c r="A2206" i="1" s="1"/>
  <c r="A2207" i="1" s="1"/>
  <c r="A2208" i="1" s="1"/>
  <c r="A2209" i="1" s="1"/>
  <c r="A2210" i="1" s="1"/>
  <c r="A2211" i="1" s="1"/>
  <c r="A2212" i="1" s="1"/>
  <c r="A2213" i="1" s="1"/>
  <c r="A2214" i="1" s="1"/>
  <c r="A2215" i="1" s="1"/>
  <c r="A2216" i="1" s="1"/>
  <c r="A2217" i="1" s="1"/>
  <c r="A2218" i="1" s="1"/>
  <c r="A2219" i="1" s="1"/>
  <c r="A2220" i="1" s="1"/>
  <c r="A2221" i="1" s="1"/>
  <c r="A2222" i="1" s="1"/>
  <c r="A2223" i="1" s="1"/>
  <c r="A2224" i="1" s="1"/>
  <c r="A2225" i="1" s="1"/>
  <c r="A2226" i="1" s="1"/>
  <c r="A2227" i="1" s="1"/>
  <c r="A2228" i="1" s="1"/>
  <c r="A2229" i="1" s="1"/>
  <c r="A2230" i="1" s="1"/>
  <c r="A2231" i="1" s="1"/>
  <c r="A2232" i="1" s="1"/>
  <c r="A2233" i="1" s="1"/>
  <c r="A2234" i="1" s="1"/>
  <c r="A2235" i="1" s="1"/>
  <c r="A2236" i="1" s="1"/>
  <c r="A2237" i="1" s="1"/>
  <c r="A2238" i="1" s="1"/>
  <c r="A2239" i="1" s="1"/>
  <c r="A2240" i="1" s="1"/>
  <c r="A2241" i="1" s="1"/>
  <c r="A2242" i="1" s="1"/>
  <c r="A2243" i="1" s="1"/>
  <c r="A2244" i="1" s="1"/>
  <c r="A2245" i="1" s="1"/>
  <c r="A2246" i="1" s="1"/>
  <c r="A2247" i="1" s="1"/>
  <c r="A2248" i="1" s="1"/>
  <c r="A2249" i="1" s="1"/>
  <c r="A2250" i="1" s="1"/>
  <c r="A2251" i="1" s="1"/>
  <c r="A2252" i="1" s="1"/>
  <c r="A2253" i="1" s="1"/>
  <c r="A2254" i="1" s="1"/>
  <c r="A2255" i="1" s="1"/>
  <c r="A2256" i="1" s="1"/>
  <c r="A2257" i="1" s="1"/>
  <c r="A2258" i="1" s="1"/>
  <c r="A2259" i="1" s="1"/>
  <c r="A2260" i="1" s="1"/>
  <c r="A2261" i="1" s="1"/>
  <c r="A2262" i="1" s="1"/>
  <c r="A2263" i="1" s="1"/>
  <c r="A2264" i="1" s="1"/>
  <c r="A2265" i="1" s="1"/>
  <c r="A2266" i="1" s="1"/>
  <c r="A2267" i="1" s="1"/>
  <c r="A2268" i="1" s="1"/>
  <c r="A2269" i="1" s="1"/>
  <c r="A2270" i="1" s="1"/>
  <c r="A2271" i="1" s="1"/>
  <c r="A2272" i="1" s="1"/>
  <c r="A2273" i="1" s="1"/>
  <c r="A2274" i="1" s="1"/>
  <c r="A2275" i="1" s="1"/>
  <c r="A2276" i="1" s="1"/>
  <c r="A2277" i="1" s="1"/>
  <c r="A2278" i="1" s="1"/>
  <c r="A2279" i="1" s="1"/>
  <c r="A2280" i="1" s="1"/>
  <c r="A2281" i="1" s="1"/>
  <c r="A2282" i="1" s="1"/>
  <c r="A2283" i="1" s="1"/>
  <c r="A2284" i="1" s="1"/>
  <c r="A2285" i="1" s="1"/>
  <c r="A2286" i="1" s="1"/>
  <c r="A2287" i="1" s="1"/>
  <c r="A2288" i="1" s="1"/>
  <c r="A2289" i="1" s="1"/>
  <c r="A2290" i="1" s="1"/>
  <c r="A2291" i="1" s="1"/>
  <c r="A2292" i="1" s="1"/>
  <c r="A2293" i="1" s="1"/>
  <c r="A2294" i="1" s="1"/>
  <c r="A2295" i="1" s="1"/>
  <c r="A2296" i="1" s="1"/>
  <c r="A2297" i="1" s="1"/>
  <c r="A2298" i="1" s="1"/>
  <c r="A2299" i="1" s="1"/>
  <c r="A2300" i="1" s="1"/>
  <c r="A2301" i="1" s="1"/>
  <c r="A2302" i="1" s="1"/>
  <c r="A2303" i="1" s="1"/>
  <c r="A2304" i="1" s="1"/>
  <c r="A2305" i="1" s="1"/>
  <c r="A2306" i="1" s="1"/>
  <c r="A2307" i="1" s="1"/>
  <c r="A2308" i="1" s="1"/>
  <c r="A2309" i="1" s="1"/>
  <c r="A2310" i="1" s="1"/>
  <c r="A2311" i="1" s="1"/>
  <c r="A2312" i="1" s="1"/>
  <c r="A2313" i="1" s="1"/>
  <c r="A2314" i="1" s="1"/>
  <c r="A2315" i="1" s="1"/>
  <c r="A2316" i="1" s="1"/>
  <c r="A2317" i="1" s="1"/>
  <c r="A2318" i="1" s="1"/>
  <c r="A2319" i="1" s="1"/>
  <c r="A2320" i="1" s="1"/>
  <c r="A2321" i="1" s="1"/>
  <c r="A2322" i="1" s="1"/>
  <c r="A2323" i="1" s="1"/>
  <c r="A2324" i="1" s="1"/>
  <c r="A2325" i="1" s="1"/>
  <c r="A2326" i="1" s="1"/>
  <c r="A2327" i="1" s="1"/>
  <c r="A2328" i="1" s="1"/>
  <c r="A2329" i="1" s="1"/>
  <c r="A2330" i="1" s="1"/>
  <c r="A2331" i="1" s="1"/>
  <c r="A2332" i="1" s="1"/>
  <c r="A2333" i="1" s="1"/>
  <c r="A2334" i="1" s="1"/>
  <c r="A2335" i="1" s="1"/>
  <c r="A2336" i="1" s="1"/>
  <c r="A2337" i="1" s="1"/>
  <c r="A2338" i="1" s="1"/>
  <c r="A2339" i="1" s="1"/>
  <c r="A2340" i="1" s="1"/>
  <c r="A2341" i="1" s="1"/>
  <c r="A2342" i="1" s="1"/>
  <c r="A2343" i="1" s="1"/>
  <c r="A2344" i="1" s="1"/>
  <c r="A2345" i="1" s="1"/>
  <c r="A2346" i="1" s="1"/>
  <c r="A2347" i="1" s="1"/>
  <c r="A2348" i="1" s="1"/>
  <c r="A2349" i="1" s="1"/>
  <c r="A2350" i="1" s="1"/>
  <c r="A2351" i="1" s="1"/>
  <c r="A2352" i="1" s="1"/>
  <c r="A2353" i="1" s="1"/>
  <c r="A2354" i="1" s="1"/>
  <c r="A2355" i="1" s="1"/>
  <c r="A2356" i="1" s="1"/>
  <c r="A2357" i="1" s="1"/>
  <c r="A2358" i="1" s="1"/>
  <c r="A2359" i="1" s="1"/>
  <c r="A2360" i="1" s="1"/>
  <c r="A2361" i="1" s="1"/>
  <c r="A2362" i="1" s="1"/>
  <c r="A2363" i="1" s="1"/>
  <c r="A2364" i="1" s="1"/>
  <c r="A2365" i="1" s="1"/>
  <c r="A2366" i="1" s="1"/>
  <c r="A2367" i="1" s="1"/>
  <c r="A2368" i="1" s="1"/>
  <c r="A2369" i="1" s="1"/>
  <c r="A2370" i="1" s="1"/>
  <c r="A2371" i="1" s="1"/>
  <c r="A2372" i="1" s="1"/>
  <c r="A2373" i="1" s="1"/>
  <c r="A2374" i="1" s="1"/>
  <c r="A2375" i="1" s="1"/>
  <c r="A2376" i="1" s="1"/>
  <c r="A2377" i="1" s="1"/>
  <c r="A2378" i="1" s="1"/>
  <c r="A2379" i="1" s="1"/>
  <c r="A2380" i="1" s="1"/>
  <c r="A2381" i="1" s="1"/>
  <c r="A2382" i="1" s="1"/>
  <c r="A2383" i="1" s="1"/>
  <c r="A2384" i="1" s="1"/>
  <c r="A2385" i="1" s="1"/>
  <c r="A2386" i="1" s="1"/>
  <c r="A2387" i="1" s="1"/>
  <c r="A2388" i="1" s="1"/>
  <c r="A2389" i="1" s="1"/>
  <c r="A2390" i="1" s="1"/>
  <c r="A2391" i="1" s="1"/>
  <c r="A2392" i="1" s="1"/>
  <c r="A2393" i="1" s="1"/>
  <c r="A2394" i="1" s="1"/>
  <c r="A2395" i="1" s="1"/>
  <c r="A2396" i="1" s="1"/>
  <c r="A2397" i="1" s="1"/>
  <c r="A2398" i="1" s="1"/>
  <c r="A2399" i="1" s="1"/>
  <c r="A2400" i="1" s="1"/>
  <c r="A2401" i="1" s="1"/>
  <c r="A2402" i="1" s="1"/>
  <c r="A2403" i="1" s="1"/>
  <c r="A2404" i="1" s="1"/>
  <c r="A2405" i="1" s="1"/>
  <c r="A2406" i="1" s="1"/>
  <c r="A2407" i="1" s="1"/>
  <c r="A2408" i="1" s="1"/>
  <c r="A2409" i="1" s="1"/>
  <c r="A2410" i="1" s="1"/>
  <c r="A2411" i="1" s="1"/>
  <c r="A2412" i="1" s="1"/>
  <c r="A2413" i="1" s="1"/>
  <c r="A2414" i="1" s="1"/>
  <c r="A2415" i="1" s="1"/>
  <c r="A2416" i="1" s="1"/>
  <c r="A2417" i="1" s="1"/>
  <c r="A2418" i="1" s="1"/>
  <c r="A2419" i="1" s="1"/>
  <c r="A2420" i="1" s="1"/>
  <c r="A2421" i="1" s="1"/>
  <c r="A2422" i="1" s="1"/>
  <c r="A2423" i="1" s="1"/>
  <c r="A2424" i="1" s="1"/>
  <c r="A2425" i="1" s="1"/>
  <c r="A2426" i="1" s="1"/>
  <c r="A2427" i="1" s="1"/>
  <c r="A2428" i="1" s="1"/>
  <c r="A2429" i="1" s="1"/>
  <c r="A2430" i="1" s="1"/>
  <c r="A2431" i="1" s="1"/>
  <c r="A2432" i="1" s="1"/>
  <c r="A2433" i="1" s="1"/>
  <c r="A2434" i="1" s="1"/>
  <c r="A2435" i="1" s="1"/>
  <c r="A2436" i="1" s="1"/>
  <c r="A2437" i="1" s="1"/>
  <c r="A2438" i="1" s="1"/>
  <c r="A2439" i="1" s="1"/>
  <c r="A2440" i="1" s="1"/>
  <c r="A2441" i="1" s="1"/>
  <c r="A2442" i="1" s="1"/>
  <c r="A2443" i="1" s="1"/>
  <c r="A2444" i="1" s="1"/>
  <c r="A2445" i="1" s="1"/>
  <c r="A2446" i="1" s="1"/>
  <c r="A2447" i="1" s="1"/>
  <c r="A2448" i="1" s="1"/>
  <c r="A2449" i="1" s="1"/>
  <c r="A2450" i="1" s="1"/>
  <c r="A2451" i="1" s="1"/>
  <c r="A2452" i="1" s="1"/>
  <c r="A2453" i="1" s="1"/>
  <c r="A2454" i="1" s="1"/>
  <c r="A2455" i="1" s="1"/>
  <c r="A2456" i="1" s="1"/>
  <c r="A2457" i="1" s="1"/>
  <c r="A2458" i="1" s="1"/>
  <c r="A2459" i="1" s="1"/>
  <c r="A2460" i="1" s="1"/>
  <c r="A2461" i="1" s="1"/>
  <c r="A2462" i="1" s="1"/>
  <c r="A2463" i="1" s="1"/>
  <c r="A2464" i="1" s="1"/>
  <c r="A2465" i="1" s="1"/>
  <c r="A2466" i="1" s="1"/>
  <c r="A2467" i="1" s="1"/>
  <c r="A2468" i="1" s="1"/>
  <c r="A2469" i="1" s="1"/>
  <c r="A2470" i="1" s="1"/>
  <c r="A2471" i="1" s="1"/>
  <c r="A2472" i="1" s="1"/>
  <c r="A2473" i="1" s="1"/>
  <c r="A2474" i="1" s="1"/>
  <c r="A2475" i="1" s="1"/>
  <c r="A2476" i="1" s="1"/>
  <c r="A2477" i="1" s="1"/>
  <c r="A2478" i="1" s="1"/>
  <c r="A2479" i="1" s="1"/>
  <c r="A2480" i="1" s="1"/>
  <c r="A2481" i="1" s="1"/>
  <c r="A2482" i="1" s="1"/>
  <c r="A2483" i="1" s="1"/>
  <c r="A2484" i="1" s="1"/>
  <c r="A2485" i="1" s="1"/>
  <c r="A2486" i="1" s="1"/>
  <c r="A2487" i="1" s="1"/>
  <c r="A2488" i="1" s="1"/>
  <c r="A2489" i="1" s="1"/>
  <c r="A2490" i="1" s="1"/>
  <c r="A2491" i="1" s="1"/>
  <c r="A2492" i="1" s="1"/>
  <c r="A2493" i="1" s="1"/>
  <c r="A2494" i="1" s="1"/>
  <c r="A2495" i="1" s="1"/>
  <c r="A2496" i="1" s="1"/>
  <c r="A2497" i="1" s="1"/>
  <c r="A2498" i="1" s="1"/>
  <c r="A2499" i="1" s="1"/>
  <c r="A2500" i="1" s="1"/>
  <c r="A2501" i="1" s="1"/>
  <c r="A2502" i="1" s="1"/>
  <c r="A2503" i="1" s="1"/>
  <c r="A2504" i="1" s="1"/>
  <c r="A2505" i="1" s="1"/>
  <c r="A2506" i="1" s="1"/>
  <c r="A2507" i="1" s="1"/>
  <c r="A2508" i="1" s="1"/>
  <c r="A2509" i="1" s="1"/>
  <c r="A2510" i="1" s="1"/>
  <c r="A2511" i="1" s="1"/>
  <c r="A2512" i="1" s="1"/>
  <c r="A2513" i="1" s="1"/>
  <c r="A2514" i="1" s="1"/>
  <c r="A2515" i="1" s="1"/>
  <c r="A2516" i="1" s="1"/>
  <c r="A2517" i="1" s="1"/>
  <c r="A2518" i="1" s="1"/>
  <c r="A2519" i="1" s="1"/>
  <c r="J2" i="1"/>
  <c r="I779" i="1"/>
  <c r="A2520" i="1" l="1"/>
  <c r="A2521" i="1" s="1"/>
  <c r="A2522" i="1" s="1"/>
  <c r="A2523" i="1" s="1"/>
  <c r="A2524" i="1" s="1"/>
  <c r="A2525" i="1" s="1"/>
  <c r="A2526" i="1" s="1"/>
  <c r="A2527" i="1" s="1"/>
  <c r="A2528" i="1" s="1"/>
  <c r="A2529" i="1" s="1"/>
  <c r="A2530" i="1" s="1"/>
  <c r="A2531" i="1" s="1"/>
  <c r="A2532" i="1" s="1"/>
  <c r="A2533" i="1" s="1"/>
  <c r="A2534" i="1" s="1"/>
  <c r="A2535" i="1" s="1"/>
  <c r="A2536" i="1" s="1"/>
  <c r="A2537" i="1" s="1"/>
  <c r="A2538" i="1" s="1"/>
  <c r="A2539" i="1" s="1"/>
  <c r="A2540" i="1" s="1"/>
  <c r="A2541" i="1" s="1"/>
  <c r="A2542" i="1" s="1"/>
  <c r="A2543" i="1" s="1"/>
  <c r="A2544" i="1" s="1"/>
  <c r="A2545" i="1" s="1"/>
  <c r="A2546" i="1" s="1"/>
  <c r="A2547" i="1" s="1"/>
  <c r="A2548" i="1" s="1"/>
  <c r="A2549" i="1" s="1"/>
  <c r="A2550" i="1" s="1"/>
  <c r="A2551" i="1" s="1"/>
  <c r="A2552" i="1" s="1"/>
  <c r="A2553" i="1" s="1"/>
  <c r="A2554" i="1" s="1"/>
  <c r="A2555" i="1" s="1"/>
  <c r="A2556" i="1" s="1"/>
  <c r="A2557" i="1" s="1"/>
  <c r="A2558" i="1" s="1"/>
  <c r="A2559" i="1" s="1"/>
  <c r="A2560" i="1" s="1"/>
  <c r="A2561" i="1" s="1"/>
  <c r="A2562" i="1" s="1"/>
  <c r="A2563" i="1" s="1"/>
  <c r="A2564" i="1" s="1"/>
  <c r="A2565" i="1" s="1"/>
  <c r="A2566" i="1" s="1"/>
  <c r="A2567" i="1" s="1"/>
  <c r="A2568" i="1" s="1"/>
  <c r="A2569" i="1" s="1"/>
  <c r="A2570" i="1" s="1"/>
  <c r="A2571" i="1" s="1"/>
  <c r="A2572" i="1" s="1"/>
  <c r="A2573" i="1" s="1"/>
  <c r="A2574" i="1" s="1"/>
  <c r="A2575" i="1" s="1"/>
  <c r="A2576" i="1" s="1"/>
  <c r="A2577" i="1" s="1"/>
  <c r="A2578" i="1" s="1"/>
  <c r="A2579" i="1" s="1"/>
  <c r="A2580" i="1" s="1"/>
  <c r="A2581" i="1" s="1"/>
  <c r="A2582" i="1" s="1"/>
  <c r="A2583" i="1" s="1"/>
  <c r="A2584" i="1" s="1"/>
  <c r="A2585" i="1" s="1"/>
  <c r="A2586" i="1" s="1"/>
  <c r="A2587" i="1" s="1"/>
  <c r="A2588" i="1" s="1"/>
  <c r="A2589" i="1" s="1"/>
  <c r="A2590" i="1" s="1"/>
  <c r="A2591" i="1" s="1"/>
  <c r="A2592" i="1" s="1"/>
  <c r="A2593" i="1" s="1"/>
  <c r="A2594" i="1" s="1"/>
  <c r="A2595" i="1" s="1"/>
  <c r="A2596" i="1" s="1"/>
  <c r="A2597" i="1" s="1"/>
  <c r="A2598" i="1" s="1"/>
  <c r="A2599" i="1" s="1"/>
  <c r="A2600" i="1" s="1"/>
  <c r="A2601" i="1" s="1"/>
  <c r="A2602" i="1" s="1"/>
  <c r="A2603" i="1" s="1"/>
  <c r="A2604" i="1" s="1"/>
  <c r="A2605" i="1" s="1"/>
  <c r="A2606" i="1" s="1"/>
  <c r="A2607" i="1" s="1"/>
  <c r="A2608" i="1" s="1"/>
  <c r="A2609" i="1" s="1"/>
  <c r="A2610" i="1" s="1"/>
  <c r="A2611" i="1" s="1"/>
  <c r="A2612" i="1" s="1"/>
  <c r="A2613" i="1" s="1"/>
  <c r="A2614" i="1" s="1"/>
  <c r="A2615" i="1" s="1"/>
  <c r="A2616" i="1" s="1"/>
  <c r="A2617" i="1" s="1"/>
  <c r="A2618" i="1" s="1"/>
  <c r="A2619" i="1" s="1"/>
  <c r="A2620" i="1" s="1"/>
  <c r="A2621" i="1" s="1"/>
  <c r="A2622" i="1" s="1"/>
  <c r="A2623" i="1" s="1"/>
  <c r="A2624" i="1" s="1"/>
  <c r="A2625" i="1" s="1"/>
  <c r="A2626" i="1" s="1"/>
  <c r="A2627" i="1" s="1"/>
  <c r="A2628" i="1" s="1"/>
  <c r="A2629" i="1" s="1"/>
  <c r="A2630" i="1" s="1"/>
  <c r="A2631" i="1" s="1"/>
  <c r="A2632" i="1" s="1"/>
  <c r="A2633" i="1" s="1"/>
  <c r="A2634" i="1" s="1"/>
  <c r="A2635" i="1" s="1"/>
  <c r="A2636" i="1" s="1"/>
  <c r="A2637" i="1" s="1"/>
  <c r="A2638" i="1" s="1"/>
  <c r="A2639" i="1" s="1"/>
  <c r="A2640" i="1" s="1"/>
  <c r="A2641" i="1" s="1"/>
  <c r="A2642" i="1" s="1"/>
  <c r="A2643" i="1" s="1"/>
  <c r="A2644" i="1" s="1"/>
  <c r="A2645" i="1" s="1"/>
  <c r="A2646" i="1" s="1"/>
  <c r="A2647" i="1" s="1"/>
  <c r="A2648" i="1" s="1"/>
  <c r="A2649" i="1" s="1"/>
  <c r="A2650" i="1" s="1"/>
  <c r="A2651" i="1" s="1"/>
  <c r="A2652" i="1" s="1"/>
  <c r="A2653" i="1" s="1"/>
  <c r="A2654" i="1" s="1"/>
  <c r="A2655" i="1" s="1"/>
  <c r="A2656" i="1" s="1"/>
  <c r="A2657" i="1" s="1"/>
  <c r="A2658" i="1" s="1"/>
  <c r="A2659" i="1" s="1"/>
  <c r="A2660" i="1" s="1"/>
  <c r="A2661" i="1" s="1"/>
  <c r="A2662" i="1" s="1"/>
  <c r="A2663" i="1" s="1"/>
  <c r="A2664" i="1" s="1"/>
  <c r="A2665" i="1" s="1"/>
  <c r="A2666" i="1" s="1"/>
  <c r="A2667" i="1" s="1"/>
  <c r="A2668" i="1" s="1"/>
  <c r="A2669" i="1" s="1"/>
  <c r="A2670" i="1" s="1"/>
  <c r="A2671" i="1" s="1"/>
  <c r="A2672" i="1" s="1"/>
  <c r="A2673" i="1" s="1"/>
  <c r="A2674" i="1" s="1"/>
  <c r="A2675" i="1" s="1"/>
  <c r="A2676" i="1" s="1"/>
  <c r="A2677" i="1" s="1"/>
  <c r="A2678" i="1" s="1"/>
  <c r="A2679" i="1" s="1"/>
  <c r="A2680" i="1" s="1"/>
  <c r="A2681" i="1" s="1"/>
  <c r="A2682" i="1" s="1"/>
  <c r="A2683" i="1" s="1"/>
  <c r="A2684" i="1" s="1"/>
  <c r="A2685" i="1" s="1"/>
  <c r="A2686" i="1" s="1"/>
  <c r="A2687" i="1" s="1"/>
  <c r="A2688" i="1" s="1"/>
  <c r="A2689" i="1" s="1"/>
  <c r="A2690" i="1" s="1"/>
  <c r="A2691" i="1" s="1"/>
  <c r="A2692" i="1" s="1"/>
  <c r="A2693" i="1" s="1"/>
  <c r="A2694" i="1" s="1"/>
  <c r="A2695" i="1" s="1"/>
  <c r="A2696" i="1" s="1"/>
  <c r="A2697" i="1" s="1"/>
  <c r="A2698" i="1" s="1"/>
  <c r="A2699" i="1" s="1"/>
  <c r="A2700" i="1" s="1"/>
  <c r="A2701" i="1" s="1"/>
  <c r="A2702" i="1" s="1"/>
  <c r="A2703" i="1" s="1"/>
  <c r="A2704" i="1" s="1"/>
  <c r="A2705" i="1" s="1"/>
  <c r="A2706" i="1" s="1"/>
  <c r="A2707" i="1" s="1"/>
  <c r="A2708" i="1" s="1"/>
  <c r="A2709" i="1" s="1"/>
  <c r="A2710" i="1" s="1"/>
  <c r="A2711" i="1" s="1"/>
  <c r="A2712" i="1" s="1"/>
  <c r="A2713" i="1" s="1"/>
  <c r="A2714" i="1" s="1"/>
  <c r="A2715" i="1" s="1"/>
  <c r="A2716" i="1" s="1"/>
  <c r="A2717" i="1" s="1"/>
  <c r="A2718" i="1" s="1"/>
  <c r="A2719" i="1" s="1"/>
  <c r="A2720" i="1" s="1"/>
  <c r="A2721" i="1" s="1"/>
  <c r="A2722" i="1" s="1"/>
  <c r="A2723" i="1" s="1"/>
  <c r="A2724" i="1" s="1"/>
  <c r="A2725" i="1" s="1"/>
  <c r="A2726" i="1" s="1"/>
  <c r="A2727" i="1" s="1"/>
  <c r="A2728" i="1" s="1"/>
  <c r="A2729" i="1" s="1"/>
  <c r="A2730" i="1" s="1"/>
  <c r="A2731" i="1" s="1"/>
  <c r="A2732" i="1" s="1"/>
  <c r="A2733" i="1" s="1"/>
  <c r="A2734" i="1" s="1"/>
  <c r="A2735" i="1" s="1"/>
  <c r="A2736" i="1" s="1"/>
  <c r="A2737" i="1" s="1"/>
  <c r="A2738" i="1" s="1"/>
  <c r="A2739" i="1" s="1"/>
  <c r="A2740" i="1" s="1"/>
  <c r="A2741" i="1" s="1"/>
  <c r="A2742" i="1" s="1"/>
  <c r="A2743" i="1" s="1"/>
  <c r="A2744" i="1" s="1"/>
  <c r="A2745" i="1" s="1"/>
  <c r="A2746" i="1" s="1"/>
  <c r="A2747" i="1" s="1"/>
  <c r="A2748" i="1" s="1"/>
  <c r="A2749" i="1" s="1"/>
  <c r="A2750" i="1" s="1"/>
  <c r="A2751" i="1" s="1"/>
  <c r="A2752" i="1" s="1"/>
  <c r="A2753" i="1" s="1"/>
  <c r="A2754" i="1" s="1"/>
  <c r="A2755" i="1" s="1"/>
  <c r="A2756" i="1" s="1"/>
  <c r="A2757" i="1" s="1"/>
  <c r="A2758" i="1" s="1"/>
  <c r="A2759" i="1" s="1"/>
  <c r="A2760" i="1" s="1"/>
  <c r="A2761" i="1" s="1"/>
  <c r="A2762" i="1" s="1"/>
  <c r="A2763" i="1" s="1"/>
  <c r="A2764" i="1" s="1"/>
  <c r="A2765" i="1" s="1"/>
  <c r="A2766" i="1" s="1"/>
  <c r="A2767" i="1" s="1"/>
  <c r="A2768" i="1" s="1"/>
  <c r="A2769" i="1" s="1"/>
  <c r="A2770" i="1" s="1"/>
  <c r="A2771" i="1" s="1"/>
  <c r="A2772" i="1" s="1"/>
  <c r="A2773" i="1" s="1"/>
  <c r="A2774" i="1" s="1"/>
  <c r="A2775" i="1" s="1"/>
  <c r="A2776" i="1" s="1"/>
  <c r="A2777" i="1" s="1"/>
  <c r="A2778" i="1" s="1"/>
  <c r="A2779" i="1" s="1"/>
  <c r="A2780" i="1" s="1"/>
  <c r="A2781" i="1" s="1"/>
  <c r="A2782" i="1" s="1"/>
  <c r="A2783" i="1" s="1"/>
  <c r="A2784" i="1" s="1"/>
  <c r="A2785" i="1" s="1"/>
  <c r="A2786" i="1" s="1"/>
  <c r="A2787" i="1" s="1"/>
  <c r="A2788" i="1" s="1"/>
  <c r="A2789" i="1" s="1"/>
  <c r="A2790" i="1" s="1"/>
  <c r="A2791" i="1" s="1"/>
  <c r="A2792" i="1" s="1"/>
  <c r="A2793" i="1" s="1"/>
  <c r="A2794" i="1" s="1"/>
  <c r="A2795" i="1" s="1"/>
  <c r="A2796" i="1" s="1"/>
  <c r="A2797" i="1" s="1"/>
  <c r="A2798" i="1" s="1"/>
  <c r="A2799" i="1" s="1"/>
  <c r="A2800" i="1" s="1"/>
  <c r="A2801" i="1" s="1"/>
  <c r="A2802" i="1" s="1"/>
  <c r="A2803" i="1" s="1"/>
  <c r="A2804" i="1" s="1"/>
  <c r="A2805" i="1" s="1"/>
  <c r="A2806" i="1" s="1"/>
  <c r="A2807" i="1" s="1"/>
  <c r="A2808" i="1" s="1"/>
  <c r="A2809" i="1" s="1"/>
  <c r="A2810" i="1" s="1"/>
  <c r="A2811" i="1" s="1"/>
  <c r="A2812" i="1" s="1"/>
  <c r="A2813" i="1" s="1"/>
  <c r="A2814" i="1" s="1"/>
  <c r="A2815" i="1" s="1"/>
  <c r="A2816" i="1" s="1"/>
  <c r="A2817" i="1" s="1"/>
  <c r="A2818" i="1" s="1"/>
  <c r="A2819" i="1" s="1"/>
  <c r="A2820" i="1" s="1"/>
  <c r="A2821" i="1" s="1"/>
  <c r="A2822" i="1" s="1"/>
  <c r="A2823" i="1" s="1"/>
  <c r="A2824" i="1" s="1"/>
  <c r="A2825" i="1" s="1"/>
  <c r="A2826" i="1" s="1"/>
  <c r="A2827" i="1" s="1"/>
  <c r="A2828" i="1" s="1"/>
  <c r="A2829" i="1" s="1"/>
  <c r="A2830" i="1" s="1"/>
  <c r="A2831" i="1" s="1"/>
  <c r="A2832" i="1" s="1"/>
  <c r="A2833" i="1" s="1"/>
  <c r="A2834" i="1" s="1"/>
  <c r="A2835" i="1" s="1"/>
  <c r="A2836" i="1" s="1"/>
  <c r="A2837" i="1" s="1"/>
  <c r="A2838" i="1" s="1"/>
  <c r="A2839" i="1" s="1"/>
  <c r="A2840" i="1" s="1"/>
  <c r="A2841" i="1" s="1"/>
  <c r="A2842" i="1" s="1"/>
  <c r="A2843" i="1" s="1"/>
  <c r="A2844" i="1" s="1"/>
  <c r="A2845" i="1" s="1"/>
  <c r="A2846" i="1" s="1"/>
  <c r="A2847" i="1" s="1"/>
  <c r="A2848" i="1" s="1"/>
  <c r="A2849" i="1" s="1"/>
  <c r="A2850" i="1" s="1"/>
  <c r="A2851" i="1" s="1"/>
  <c r="A2852" i="1" s="1"/>
  <c r="A2853" i="1" s="1"/>
  <c r="A2854" i="1" s="1"/>
  <c r="A2855" i="1" s="1"/>
  <c r="A2856" i="1" s="1"/>
  <c r="A2857" i="1" s="1"/>
  <c r="A2858" i="1" s="1"/>
  <c r="A2859" i="1" s="1"/>
  <c r="A2860" i="1" s="1"/>
  <c r="A2861" i="1" s="1"/>
  <c r="A2862" i="1" s="1"/>
  <c r="A2863" i="1" s="1"/>
  <c r="A2864" i="1" s="1"/>
  <c r="A2865" i="1" s="1"/>
  <c r="A2866" i="1" s="1"/>
  <c r="A2867" i="1" s="1"/>
  <c r="A2868" i="1" s="1"/>
  <c r="A2869" i="1" s="1"/>
  <c r="A2870" i="1" s="1"/>
  <c r="A2871" i="1" s="1"/>
  <c r="A2872" i="1" s="1"/>
  <c r="A2873" i="1" s="1"/>
  <c r="A2874" i="1" s="1"/>
  <c r="A2875" i="1" s="1"/>
  <c r="A2876" i="1" s="1"/>
  <c r="A2877" i="1" s="1"/>
  <c r="A2878" i="1" s="1"/>
  <c r="A2879" i="1" s="1"/>
  <c r="A2880" i="1" s="1"/>
  <c r="A2881" i="1" s="1"/>
  <c r="A2882" i="1" s="1"/>
  <c r="A2883" i="1" s="1"/>
  <c r="A2884" i="1" s="1"/>
  <c r="A2885" i="1" s="1"/>
  <c r="A2886" i="1" s="1"/>
  <c r="A2887" i="1" s="1"/>
  <c r="A2888" i="1" s="1"/>
  <c r="A2889" i="1" s="1"/>
  <c r="A2890" i="1" s="1"/>
  <c r="A2891" i="1" s="1"/>
  <c r="A2892" i="1" s="1"/>
  <c r="A2893" i="1" s="1"/>
  <c r="A2894" i="1" s="1"/>
  <c r="A2895" i="1" s="1"/>
  <c r="A2896" i="1" s="1"/>
  <c r="A2897" i="1" s="1"/>
  <c r="A2898" i="1" s="1"/>
  <c r="A2899" i="1" s="1"/>
  <c r="A2900" i="1" s="1"/>
  <c r="A2901" i="1" s="1"/>
  <c r="A2902" i="1" s="1"/>
  <c r="A2903" i="1" s="1"/>
  <c r="A2904" i="1" s="1"/>
  <c r="A2905" i="1" s="1"/>
  <c r="A2906" i="1" s="1"/>
  <c r="A2907" i="1" s="1"/>
  <c r="A2908" i="1" s="1"/>
  <c r="A2909" i="1" s="1"/>
  <c r="A2910" i="1" s="1"/>
  <c r="A2911" i="1" s="1"/>
  <c r="A2912" i="1" s="1"/>
  <c r="A2913" i="1" s="1"/>
  <c r="A2914" i="1" s="1"/>
  <c r="A2915" i="1" s="1"/>
  <c r="A2916" i="1" s="1"/>
  <c r="A2917" i="1" s="1"/>
  <c r="A2918" i="1" s="1"/>
  <c r="A2919" i="1" s="1"/>
  <c r="A2920" i="1" s="1"/>
  <c r="A2921" i="1" s="1"/>
  <c r="A2922" i="1" s="1"/>
  <c r="A2923" i="1" s="1"/>
  <c r="A2924" i="1" s="1"/>
  <c r="A2925" i="1" s="1"/>
  <c r="A2926" i="1" s="1"/>
  <c r="A2927" i="1" s="1"/>
  <c r="A2928" i="1" s="1"/>
  <c r="A2929" i="1" s="1"/>
  <c r="A2930" i="1" s="1"/>
  <c r="A2931" i="1" s="1"/>
  <c r="A2932" i="1" s="1"/>
  <c r="A2933" i="1" s="1"/>
  <c r="A2934" i="1" s="1"/>
  <c r="A2935" i="1" s="1"/>
  <c r="A2936" i="1" s="1"/>
  <c r="A2937" i="1" s="1"/>
  <c r="A2938" i="1" s="1"/>
  <c r="A2939" i="1" s="1"/>
  <c r="A2940" i="1" s="1"/>
  <c r="A2941" i="1" s="1"/>
  <c r="A2942" i="1" s="1"/>
  <c r="A2943" i="1" s="1"/>
  <c r="A2944" i="1" s="1"/>
  <c r="A2945" i="1" s="1"/>
  <c r="A2946" i="1" s="1"/>
  <c r="A2947" i="1" s="1"/>
  <c r="A2948" i="1" s="1"/>
  <c r="A2949" i="1" s="1"/>
  <c r="A2950" i="1" s="1"/>
  <c r="A2951" i="1" s="1"/>
  <c r="A2952" i="1" s="1"/>
  <c r="A2953" i="1" s="1"/>
  <c r="A2954" i="1" s="1"/>
  <c r="A2955" i="1" s="1"/>
  <c r="A2956" i="1" s="1"/>
  <c r="A2957" i="1" s="1"/>
  <c r="A2958" i="1" s="1"/>
  <c r="A2959" i="1" s="1"/>
  <c r="A2960" i="1" s="1"/>
  <c r="A2961" i="1" s="1"/>
  <c r="A2962" i="1" s="1"/>
  <c r="A2963" i="1" s="1"/>
  <c r="A2964" i="1" s="1"/>
  <c r="A2965" i="1" s="1"/>
  <c r="A2966" i="1" s="1"/>
  <c r="A2967" i="1" s="1"/>
  <c r="A2968" i="1" s="1"/>
  <c r="A2969" i="1" s="1"/>
  <c r="A2970" i="1" s="1"/>
  <c r="A2971" i="1" s="1"/>
  <c r="A2972" i="1" s="1"/>
  <c r="A2973" i="1" s="1"/>
  <c r="A2974" i="1" s="1"/>
  <c r="A2975" i="1" s="1"/>
  <c r="A2976" i="1" s="1"/>
  <c r="A2977" i="1" s="1"/>
  <c r="A2978" i="1" s="1"/>
  <c r="A2979" i="1" s="1"/>
  <c r="A2980" i="1" s="1"/>
  <c r="A2981" i="1" s="1"/>
  <c r="A2982" i="1" s="1"/>
  <c r="A2983" i="1" s="1"/>
  <c r="A2984" i="1" s="1"/>
  <c r="A2985" i="1" s="1"/>
  <c r="A2986" i="1" s="1"/>
  <c r="A2987" i="1" s="1"/>
  <c r="A2988" i="1" s="1"/>
  <c r="A2989" i="1" s="1"/>
  <c r="A2990" i="1" s="1"/>
  <c r="A2991" i="1" s="1"/>
  <c r="A2992" i="1" s="1"/>
  <c r="A2993" i="1" s="1"/>
  <c r="A2994" i="1" s="1"/>
  <c r="A2995" i="1" s="1"/>
  <c r="A2996" i="1" s="1"/>
  <c r="A2997" i="1" s="1"/>
  <c r="A2998" i="1" s="1"/>
  <c r="A2999" i="1" s="1"/>
  <c r="A3000" i="1" s="1"/>
  <c r="A3001" i="1" s="1"/>
  <c r="A3002" i="1" s="1"/>
  <c r="A3003" i="1" s="1"/>
  <c r="A3004" i="1" s="1"/>
  <c r="A3005" i="1" s="1"/>
  <c r="A3006" i="1" s="1"/>
  <c r="A3007" i="1" s="1"/>
  <c r="A3008" i="1" s="1"/>
  <c r="A3009" i="1" s="1"/>
  <c r="A3010" i="1" s="1"/>
  <c r="A3011" i="1" s="1"/>
  <c r="A3012" i="1" s="1"/>
  <c r="A3013" i="1" s="1"/>
  <c r="A3014" i="1" s="1"/>
  <c r="A3015" i="1" s="1"/>
  <c r="A3016" i="1" s="1"/>
  <c r="A3017" i="1" s="1"/>
  <c r="A3018" i="1" s="1"/>
  <c r="A3019" i="1" s="1"/>
  <c r="A3020" i="1" s="1"/>
  <c r="A3021" i="1" s="1"/>
  <c r="A3022" i="1" s="1"/>
  <c r="A3023" i="1" s="1"/>
  <c r="A3024" i="1" s="1"/>
  <c r="A3025" i="1" s="1"/>
  <c r="A3026" i="1" s="1"/>
  <c r="A3027" i="1" s="1"/>
  <c r="A3028" i="1" s="1"/>
  <c r="A3029" i="1" s="1"/>
  <c r="A3030" i="1" s="1"/>
  <c r="A3031" i="1" s="1"/>
  <c r="A3032" i="1" s="1"/>
  <c r="A3033" i="1" s="1"/>
  <c r="A3034" i="1" s="1"/>
  <c r="A3035" i="1" s="1"/>
  <c r="A3036" i="1" s="1"/>
  <c r="A3037" i="1" s="1"/>
  <c r="A3038" i="1" s="1"/>
  <c r="A3039" i="1" s="1"/>
  <c r="A3040" i="1" s="1"/>
  <c r="A3041" i="1" s="1"/>
  <c r="A3042" i="1" s="1"/>
  <c r="A3043" i="1" s="1"/>
  <c r="A3044" i="1" s="1"/>
  <c r="A3045" i="1" s="1"/>
  <c r="A3046" i="1" s="1"/>
  <c r="A3047" i="1" s="1"/>
  <c r="A3048" i="1" s="1"/>
  <c r="A3049" i="1" s="1"/>
  <c r="A3050" i="1" s="1"/>
  <c r="A3051" i="1" s="1"/>
  <c r="A3052" i="1" s="1"/>
  <c r="A3053" i="1" s="1"/>
  <c r="A3054" i="1" s="1"/>
  <c r="A3055" i="1" s="1"/>
  <c r="A3056" i="1" s="1"/>
  <c r="A3057" i="1" s="1"/>
  <c r="A3058" i="1" s="1"/>
  <c r="A3059" i="1" s="1"/>
  <c r="A3060" i="1" s="1"/>
  <c r="A3061" i="1" s="1"/>
  <c r="A3062" i="1" s="1"/>
  <c r="A3063" i="1" s="1"/>
  <c r="A3064" i="1" s="1"/>
  <c r="A3065" i="1" s="1"/>
  <c r="A3066" i="1" s="1"/>
  <c r="A3067" i="1" s="1"/>
  <c r="A3068" i="1" s="1"/>
  <c r="A3069" i="1" s="1"/>
  <c r="A3070" i="1" s="1"/>
  <c r="A3071" i="1" s="1"/>
  <c r="A3072" i="1" s="1"/>
  <c r="A3073" i="1" s="1"/>
  <c r="A3074" i="1" s="1"/>
  <c r="A3075" i="1" s="1"/>
  <c r="A3076" i="1" s="1"/>
  <c r="A3077" i="1" s="1"/>
  <c r="A3078" i="1" s="1"/>
  <c r="A3079" i="1" s="1"/>
  <c r="A3080" i="1" s="1"/>
  <c r="A3081" i="1" s="1"/>
  <c r="A3082" i="1" s="1"/>
  <c r="A3083" i="1" s="1"/>
  <c r="A3084" i="1" s="1"/>
  <c r="A3085" i="1" s="1"/>
  <c r="A3086" i="1" s="1"/>
  <c r="A3087" i="1" s="1"/>
  <c r="A3088" i="1" s="1"/>
  <c r="A3089" i="1" s="1"/>
  <c r="A3090" i="1" s="1"/>
  <c r="A3091" i="1" s="1"/>
  <c r="A3092" i="1" s="1"/>
  <c r="A3093" i="1" s="1"/>
  <c r="A3094" i="1" s="1"/>
  <c r="A3095" i="1" s="1"/>
  <c r="A3096" i="1" s="1"/>
  <c r="A3097" i="1" s="1"/>
  <c r="A3098" i="1" s="1"/>
  <c r="A3099" i="1" s="1"/>
  <c r="A3100" i="1" s="1"/>
  <c r="A3101" i="1" s="1"/>
  <c r="A3102" i="1" s="1"/>
  <c r="A3103" i="1" s="1"/>
  <c r="A3104" i="1" s="1"/>
  <c r="A3105" i="1" s="1"/>
  <c r="A3106" i="1" s="1"/>
  <c r="A3107" i="1" s="1"/>
  <c r="A3108" i="1" s="1"/>
  <c r="A3109" i="1" s="1"/>
  <c r="A3110" i="1" s="1"/>
  <c r="A3111" i="1" s="1"/>
  <c r="A3112" i="1" s="1"/>
  <c r="A3113" i="1" s="1"/>
  <c r="A3114" i="1" s="1"/>
  <c r="A3115" i="1" s="1"/>
  <c r="A3116" i="1" s="1"/>
  <c r="A3117" i="1" s="1"/>
  <c r="A3118" i="1" s="1"/>
  <c r="A3119" i="1" s="1"/>
  <c r="A3120" i="1" s="1"/>
  <c r="A3121" i="1" s="1"/>
  <c r="A3122" i="1" s="1"/>
  <c r="A3123" i="1" s="1"/>
  <c r="A3124" i="1" s="1"/>
  <c r="A3125" i="1" s="1"/>
  <c r="A3126" i="1" s="1"/>
  <c r="A3127" i="1" s="1"/>
  <c r="A3128" i="1" s="1"/>
  <c r="A3129" i="1" s="1"/>
  <c r="A3130" i="1" s="1"/>
  <c r="A3131" i="1" s="1"/>
  <c r="A3132" i="1" s="1"/>
  <c r="A3133" i="1" s="1"/>
  <c r="A3134" i="1" s="1"/>
  <c r="A3135" i="1" s="1"/>
  <c r="A3136" i="1" s="1"/>
  <c r="A3137" i="1" s="1"/>
  <c r="A3138" i="1" s="1"/>
  <c r="A3139" i="1" s="1"/>
  <c r="A3140" i="1" s="1"/>
  <c r="A3141" i="1" s="1"/>
  <c r="A3142" i="1" s="1"/>
  <c r="A3143" i="1" s="1"/>
  <c r="A3144" i="1" s="1"/>
  <c r="A3145" i="1" s="1"/>
  <c r="A3146" i="1" s="1"/>
  <c r="A3147" i="1" s="1"/>
  <c r="A3148" i="1" s="1"/>
  <c r="A3149" i="1" s="1"/>
  <c r="A3150" i="1" s="1"/>
  <c r="A3151" i="1" s="1"/>
  <c r="A3152" i="1" s="1"/>
  <c r="A3153" i="1" s="1"/>
  <c r="A3154" i="1" s="1"/>
  <c r="A3155" i="1" s="1"/>
  <c r="A3156" i="1" s="1"/>
  <c r="A3157" i="1" s="1"/>
  <c r="A3158" i="1" s="1"/>
  <c r="A3159" i="1" s="1"/>
  <c r="A3160" i="1" s="1"/>
  <c r="A3161" i="1" s="1"/>
  <c r="A3162" i="1" s="1"/>
  <c r="A3163" i="1" s="1"/>
  <c r="A3164" i="1" s="1"/>
  <c r="A3165" i="1" s="1"/>
  <c r="A3166" i="1" s="1"/>
  <c r="A3167" i="1" s="1"/>
  <c r="A3168" i="1" s="1"/>
  <c r="A3169" i="1" s="1"/>
  <c r="A3170" i="1" s="1"/>
  <c r="A3171" i="1" s="1"/>
  <c r="A3172" i="1" s="1"/>
  <c r="A3173" i="1" s="1"/>
  <c r="A3174" i="1" s="1"/>
  <c r="A3175" i="1" s="1"/>
  <c r="A3176" i="1" s="1"/>
  <c r="A3177" i="1" s="1"/>
  <c r="A3178" i="1" s="1"/>
  <c r="A3179" i="1" s="1"/>
  <c r="A3180" i="1" s="1"/>
  <c r="A3181" i="1" s="1"/>
  <c r="A3182" i="1" s="1"/>
  <c r="A3183" i="1" s="1"/>
  <c r="A3184" i="1" s="1"/>
  <c r="A3185" i="1" s="1"/>
  <c r="A3186" i="1" s="1"/>
  <c r="A3187" i="1" s="1"/>
  <c r="A3188" i="1" s="1"/>
  <c r="A3189" i="1" s="1"/>
  <c r="A3190" i="1" s="1"/>
  <c r="A3191" i="1" s="1"/>
  <c r="A3192" i="1" s="1"/>
  <c r="A3193" i="1" s="1"/>
  <c r="A3194" i="1" s="1"/>
  <c r="A3195" i="1" s="1"/>
  <c r="A3196" i="1" s="1"/>
  <c r="A3197" i="1" s="1"/>
  <c r="A3198" i="1" s="1"/>
  <c r="A3199" i="1" s="1"/>
  <c r="A3200" i="1" s="1"/>
  <c r="A3201" i="1" s="1"/>
  <c r="A3202" i="1" s="1"/>
  <c r="A3203" i="1" s="1"/>
  <c r="A3204" i="1" s="1"/>
  <c r="A3205" i="1" s="1"/>
  <c r="A3206" i="1" s="1"/>
  <c r="A3207" i="1" s="1"/>
  <c r="A3208" i="1" s="1"/>
  <c r="A3209" i="1" s="1"/>
  <c r="A3210" i="1" s="1"/>
  <c r="A3211" i="1" s="1"/>
  <c r="A3212" i="1" s="1"/>
  <c r="A3213" i="1" s="1"/>
  <c r="A3214" i="1" s="1"/>
  <c r="A3215" i="1" s="1"/>
  <c r="A3216" i="1" s="1"/>
  <c r="A3217" i="1" s="1"/>
  <c r="A3218" i="1" s="1"/>
  <c r="A3219" i="1" s="1"/>
  <c r="A3220" i="1" s="1"/>
  <c r="A3221" i="1" s="1"/>
  <c r="A3222" i="1" s="1"/>
  <c r="A3223" i="1" s="1"/>
  <c r="A3224" i="1" s="1"/>
  <c r="A3225" i="1" s="1"/>
  <c r="A3226" i="1" s="1"/>
  <c r="A3227" i="1" s="1"/>
  <c r="A3228" i="1" s="1"/>
  <c r="A3229" i="1" s="1"/>
  <c r="A3230" i="1" s="1"/>
  <c r="A3231" i="1" s="1"/>
  <c r="A3232" i="1" s="1"/>
  <c r="A3233" i="1" s="1"/>
  <c r="A3234" i="1" s="1"/>
  <c r="A3235" i="1" s="1"/>
  <c r="A3236" i="1" s="1"/>
  <c r="A3237" i="1" s="1"/>
  <c r="A3238" i="1" s="1"/>
  <c r="A3239" i="1" s="1"/>
  <c r="A3240" i="1" s="1"/>
  <c r="A3241" i="1" s="1"/>
  <c r="A3242" i="1" s="1"/>
  <c r="A3243" i="1" s="1"/>
  <c r="A3244" i="1" s="1"/>
  <c r="A3245" i="1" s="1"/>
  <c r="A3246" i="1" s="1"/>
  <c r="A3247" i="1" s="1"/>
  <c r="A3248" i="1" s="1"/>
  <c r="A3249" i="1" s="1"/>
  <c r="A3250" i="1" s="1"/>
  <c r="A3251" i="1" s="1"/>
  <c r="A3252" i="1" s="1"/>
  <c r="A3253" i="1" s="1"/>
  <c r="A3254" i="1" s="1"/>
  <c r="A3255" i="1" s="1"/>
  <c r="A3256" i="1" s="1"/>
  <c r="A3257" i="1" s="1"/>
  <c r="A3258" i="1" s="1"/>
  <c r="A3259" i="1" s="1"/>
  <c r="A3260" i="1" s="1"/>
  <c r="A3261" i="1" s="1"/>
  <c r="A3262" i="1" s="1"/>
  <c r="A3263" i="1" s="1"/>
  <c r="A3264" i="1" s="1"/>
  <c r="A3265" i="1" s="1"/>
  <c r="A3266" i="1" s="1"/>
  <c r="A3267" i="1" s="1"/>
  <c r="A3268" i="1" s="1"/>
  <c r="A3269" i="1" s="1"/>
  <c r="A3270" i="1" s="1"/>
  <c r="A3271" i="1" s="1"/>
  <c r="A3272" i="1" s="1"/>
  <c r="A3273" i="1" s="1"/>
  <c r="A3274" i="1" s="1"/>
  <c r="A3275" i="1" s="1"/>
  <c r="A3276" i="1" s="1"/>
  <c r="A3277" i="1" s="1"/>
  <c r="A3278" i="1" s="1"/>
  <c r="A3279" i="1" s="1"/>
  <c r="A3280" i="1" s="1"/>
  <c r="A3281" i="1" s="1"/>
  <c r="A3282" i="1" s="1"/>
  <c r="A3283" i="1" s="1"/>
  <c r="A3284" i="1" s="1"/>
  <c r="A3285" i="1" s="1"/>
  <c r="A3286" i="1" s="1"/>
  <c r="A3287" i="1" s="1"/>
  <c r="A3288" i="1" s="1"/>
  <c r="A3289" i="1" s="1"/>
  <c r="A3290" i="1" s="1"/>
  <c r="A3291" i="1" s="1"/>
  <c r="A3292" i="1" s="1"/>
  <c r="A3293" i="1" s="1"/>
  <c r="A3294" i="1" s="1"/>
  <c r="A3295" i="1" s="1"/>
  <c r="A3296" i="1" s="1"/>
  <c r="A3297" i="1" s="1"/>
  <c r="A3298" i="1" s="1"/>
  <c r="A3299" i="1" s="1"/>
  <c r="A3300" i="1" s="1"/>
  <c r="A3301" i="1" s="1"/>
  <c r="A3302" i="1" s="1"/>
  <c r="A3303" i="1" s="1"/>
  <c r="A3304" i="1" s="1"/>
  <c r="A3305" i="1" s="1"/>
  <c r="A3306" i="1" s="1"/>
  <c r="A3307" i="1" s="1"/>
  <c r="A3308" i="1" s="1"/>
  <c r="A3309" i="1" s="1"/>
  <c r="A3310" i="1" s="1"/>
  <c r="A3311" i="1" s="1"/>
  <c r="A3312" i="1" s="1"/>
  <c r="A3313" i="1" s="1"/>
  <c r="A3314" i="1" s="1"/>
  <c r="A3315" i="1" s="1"/>
  <c r="A3316" i="1" s="1"/>
  <c r="A3317" i="1" s="1"/>
  <c r="A3318" i="1" s="1"/>
  <c r="A3319" i="1" s="1"/>
  <c r="A3320" i="1" s="1"/>
  <c r="A3321" i="1" s="1"/>
  <c r="A3322" i="1" s="1"/>
  <c r="A3323" i="1" s="1"/>
  <c r="A3324" i="1" s="1"/>
  <c r="A3325" i="1" s="1"/>
  <c r="A3326" i="1" s="1"/>
  <c r="A3327" i="1" s="1"/>
  <c r="A3328" i="1" s="1"/>
  <c r="A3329" i="1" s="1"/>
  <c r="A3330" i="1" s="1"/>
  <c r="A3331" i="1" s="1"/>
  <c r="A3332" i="1" s="1"/>
  <c r="A3333" i="1" s="1"/>
  <c r="A3334" i="1" s="1"/>
  <c r="A3335" i="1" s="1"/>
  <c r="A3336" i="1" s="1"/>
  <c r="A3337" i="1" s="1"/>
  <c r="A3338" i="1" s="1"/>
  <c r="A3339" i="1" s="1"/>
  <c r="A3340" i="1" s="1"/>
  <c r="A3341" i="1" s="1"/>
  <c r="A3342" i="1" s="1"/>
  <c r="A3343" i="1" s="1"/>
  <c r="A3344" i="1" s="1"/>
  <c r="A3345" i="1" s="1"/>
  <c r="A3346" i="1" s="1"/>
  <c r="A3347" i="1" s="1"/>
  <c r="A3348" i="1" s="1"/>
  <c r="A3349" i="1" s="1"/>
  <c r="A3350" i="1" s="1"/>
  <c r="A3351" i="1" s="1"/>
  <c r="A3352" i="1" s="1"/>
  <c r="A3353" i="1" s="1"/>
  <c r="A3354" i="1" s="1"/>
  <c r="A3355" i="1" s="1"/>
  <c r="A3356" i="1" s="1"/>
  <c r="A3357" i="1" s="1"/>
  <c r="A3358" i="1" s="1"/>
  <c r="A3359" i="1" s="1"/>
  <c r="A3360" i="1" s="1"/>
  <c r="A3361" i="1" s="1"/>
  <c r="A3362" i="1" s="1"/>
  <c r="A3363" i="1" s="1"/>
  <c r="A3364" i="1" s="1"/>
  <c r="A3365" i="1" s="1"/>
  <c r="A3366" i="1" s="1"/>
  <c r="A3367" i="1" s="1"/>
  <c r="A3368" i="1" s="1"/>
  <c r="A3369" i="1" s="1"/>
  <c r="A3370" i="1" s="1"/>
  <c r="A3371" i="1" s="1"/>
  <c r="A3372" i="1" s="1"/>
  <c r="A3373" i="1" s="1"/>
  <c r="A3374" i="1" s="1"/>
  <c r="A3375" i="1" s="1"/>
  <c r="A3376" i="1" s="1"/>
  <c r="A3377" i="1" s="1"/>
  <c r="A3378" i="1" s="1"/>
  <c r="A3379" i="1" s="1"/>
  <c r="A3380" i="1" s="1"/>
  <c r="A3381" i="1" s="1"/>
  <c r="A3382" i="1" s="1"/>
  <c r="A3383" i="1" s="1"/>
  <c r="A3384" i="1" s="1"/>
  <c r="A3385" i="1" s="1"/>
  <c r="A3386" i="1" s="1"/>
  <c r="A3387" i="1" s="1"/>
  <c r="A3388" i="1" s="1"/>
  <c r="A3389" i="1" s="1"/>
  <c r="A3390" i="1" s="1"/>
  <c r="A3391" i="1" s="1"/>
  <c r="A3392" i="1" s="1"/>
  <c r="A3393" i="1" s="1"/>
  <c r="A3394" i="1" s="1"/>
  <c r="A3395" i="1" s="1"/>
  <c r="A3396" i="1" s="1"/>
  <c r="A3397" i="1" s="1"/>
  <c r="A3398" i="1" s="1"/>
  <c r="A3399" i="1" s="1"/>
  <c r="A3400" i="1" s="1"/>
  <c r="A3401" i="1" s="1"/>
  <c r="A3402" i="1" s="1"/>
  <c r="A3403" i="1" s="1"/>
  <c r="A3404" i="1" s="1"/>
  <c r="A3405" i="1" s="1"/>
  <c r="A3406" i="1" s="1"/>
  <c r="A3407" i="1" s="1"/>
  <c r="A3408" i="1" s="1"/>
  <c r="A3409" i="1" s="1"/>
  <c r="A3410" i="1" s="1"/>
  <c r="A3411" i="1" s="1"/>
  <c r="A3412" i="1" s="1"/>
  <c r="A3413" i="1" s="1"/>
  <c r="A3414" i="1" s="1"/>
  <c r="A3415" i="1" s="1"/>
  <c r="A3416" i="1" s="1"/>
  <c r="A3417" i="1" s="1"/>
  <c r="A3418" i="1" s="1"/>
  <c r="A3419" i="1" s="1"/>
  <c r="A3420" i="1" s="1"/>
  <c r="A3421" i="1" s="1"/>
  <c r="A3422" i="1" s="1"/>
  <c r="A3423" i="1" s="1"/>
  <c r="A3424" i="1" s="1"/>
  <c r="A3425" i="1" s="1"/>
  <c r="A3426" i="1" s="1"/>
  <c r="A3427" i="1" s="1"/>
  <c r="A3428" i="1" s="1"/>
  <c r="A3429" i="1" s="1"/>
  <c r="A3430" i="1" s="1"/>
  <c r="A3431" i="1" s="1"/>
  <c r="A3432" i="1" s="1"/>
  <c r="A3433" i="1" s="1"/>
  <c r="A3434" i="1" s="1"/>
  <c r="A3435" i="1" s="1"/>
  <c r="A3436" i="1" s="1"/>
  <c r="A3437" i="1" s="1"/>
  <c r="A3438" i="1" s="1"/>
  <c r="A3439" i="1" s="1"/>
  <c r="A3440" i="1" s="1"/>
  <c r="A3441" i="1" s="1"/>
  <c r="A3442" i="1" s="1"/>
  <c r="A3443" i="1" s="1"/>
  <c r="A3444" i="1" s="1"/>
  <c r="A3445" i="1" s="1"/>
  <c r="A3446" i="1" s="1"/>
  <c r="A3447" i="1" s="1"/>
  <c r="A3448" i="1" s="1"/>
  <c r="A3449" i="1" s="1"/>
  <c r="A3450" i="1" s="1"/>
  <c r="A3451" i="1" s="1"/>
  <c r="A3452" i="1" s="1"/>
  <c r="A3453" i="1" s="1"/>
  <c r="A3454" i="1" s="1"/>
  <c r="A3455" i="1" s="1"/>
  <c r="A3456" i="1" s="1"/>
  <c r="A3457" i="1" s="1"/>
  <c r="A3458" i="1" s="1"/>
  <c r="A3459" i="1" s="1"/>
  <c r="A3460" i="1" s="1"/>
  <c r="A3461" i="1" s="1"/>
  <c r="A3462" i="1" s="1"/>
  <c r="A3463" i="1" s="1"/>
  <c r="A3464" i="1" s="1"/>
  <c r="A3465" i="1" s="1"/>
  <c r="A3466" i="1" s="1"/>
  <c r="A3467" i="1" s="1"/>
  <c r="A3468" i="1" s="1"/>
  <c r="A3469" i="1" s="1"/>
  <c r="A3470" i="1" s="1"/>
  <c r="A3471" i="1" s="1"/>
  <c r="A3472" i="1" s="1"/>
  <c r="A3473" i="1" s="1"/>
  <c r="A3474" i="1" s="1"/>
  <c r="A3475" i="1" s="1"/>
  <c r="A3476" i="1" s="1"/>
  <c r="A3477" i="1" s="1"/>
  <c r="A3478" i="1" s="1"/>
  <c r="A3479" i="1" s="1"/>
  <c r="A3480" i="1" s="1"/>
  <c r="A3481" i="1" s="1"/>
  <c r="A3482" i="1" s="1"/>
  <c r="A3483" i="1" s="1"/>
  <c r="A3484" i="1" s="1"/>
  <c r="A3485" i="1" s="1"/>
  <c r="A3486" i="1" s="1"/>
  <c r="A3487" i="1" s="1"/>
  <c r="A3488" i="1" s="1"/>
  <c r="A3489" i="1" s="1"/>
  <c r="A3490" i="1" s="1"/>
  <c r="A3491" i="1" s="1"/>
  <c r="A3492" i="1" s="1"/>
  <c r="A3493" i="1" s="1"/>
  <c r="A3494" i="1" s="1"/>
  <c r="A3495" i="1" s="1"/>
  <c r="A3496" i="1" s="1"/>
  <c r="A3497" i="1" s="1"/>
  <c r="A3498" i="1" s="1"/>
  <c r="A3499" i="1" s="1"/>
  <c r="A3500" i="1" s="1"/>
  <c r="A3501" i="1" s="1"/>
  <c r="A3502" i="1" s="1"/>
  <c r="A3503" i="1" s="1"/>
  <c r="A3504" i="1" s="1"/>
  <c r="A3505" i="1" s="1"/>
  <c r="A3506" i="1" s="1"/>
  <c r="A3507" i="1" s="1"/>
  <c r="A3508" i="1" s="1"/>
  <c r="A3509" i="1" s="1"/>
  <c r="A3510" i="1" s="1"/>
  <c r="A3511" i="1" s="1"/>
  <c r="A3512" i="1" s="1"/>
  <c r="A3513" i="1" s="1"/>
  <c r="A3514" i="1" s="1"/>
  <c r="A3515" i="1" s="1"/>
  <c r="A3516" i="1" s="1"/>
  <c r="A3517" i="1" s="1"/>
  <c r="A3518" i="1" s="1"/>
  <c r="A3519" i="1" s="1"/>
  <c r="A3520" i="1" s="1"/>
  <c r="A3521" i="1" s="1"/>
  <c r="A3522" i="1" s="1"/>
  <c r="A3523" i="1" s="1"/>
  <c r="A3524" i="1" s="1"/>
  <c r="A3525" i="1" s="1"/>
  <c r="A3526" i="1" s="1"/>
  <c r="A3527" i="1" s="1"/>
  <c r="A3528" i="1" s="1"/>
  <c r="A3529" i="1" s="1"/>
  <c r="A3530" i="1" s="1"/>
  <c r="A3531" i="1" s="1"/>
  <c r="A3532" i="1" s="1"/>
  <c r="A3533" i="1" s="1"/>
  <c r="A3534" i="1" s="1"/>
  <c r="A3535" i="1" s="1"/>
  <c r="A3536" i="1" s="1"/>
  <c r="A3537" i="1" s="1"/>
  <c r="A3538" i="1" s="1"/>
  <c r="A3539" i="1" s="1"/>
  <c r="A3540" i="1" s="1"/>
  <c r="A3541" i="1" s="1"/>
  <c r="A3542" i="1" s="1"/>
  <c r="A3543" i="1" s="1"/>
  <c r="A3544" i="1" s="1"/>
  <c r="A3545" i="1" s="1"/>
  <c r="A3546" i="1" s="1"/>
  <c r="A3547" i="1" s="1"/>
  <c r="A3548" i="1" s="1"/>
  <c r="A3549" i="1" s="1"/>
  <c r="A3550" i="1" s="1"/>
  <c r="A3551" i="1" s="1"/>
  <c r="A3552" i="1" s="1"/>
  <c r="A3553" i="1" s="1"/>
  <c r="A3554" i="1" s="1"/>
  <c r="A3555" i="1" s="1"/>
  <c r="A3556" i="1" s="1"/>
  <c r="A3557" i="1" s="1"/>
  <c r="A3558" i="1" s="1"/>
  <c r="A3559" i="1" s="1"/>
  <c r="A3560" i="1" s="1"/>
  <c r="A3561" i="1" s="1"/>
  <c r="A3562" i="1" s="1"/>
  <c r="A3563" i="1" s="1"/>
  <c r="A3564" i="1" s="1"/>
  <c r="A3565" i="1" s="1"/>
  <c r="A3566" i="1" s="1"/>
  <c r="A3567" i="1" s="1"/>
  <c r="A3568" i="1" s="1"/>
  <c r="A3569" i="1" s="1"/>
  <c r="A3570" i="1" s="1"/>
  <c r="A3571" i="1" s="1"/>
  <c r="A3572" i="1" s="1"/>
  <c r="A3573" i="1" s="1"/>
  <c r="A3574" i="1" s="1"/>
  <c r="A3575" i="1" s="1"/>
  <c r="A3576" i="1" s="1"/>
  <c r="A3577" i="1" s="1"/>
  <c r="A3578" i="1" s="1"/>
  <c r="A3579" i="1" s="1"/>
  <c r="A3580" i="1" s="1"/>
  <c r="A3581" i="1" s="1"/>
  <c r="A3582" i="1" s="1"/>
  <c r="A3583" i="1" s="1"/>
  <c r="A3584" i="1" s="1"/>
  <c r="A3585" i="1" s="1"/>
  <c r="A3586" i="1" s="1"/>
  <c r="A3587" i="1" s="1"/>
  <c r="A3588" i="1" s="1"/>
  <c r="A3589" i="1" s="1"/>
  <c r="A3590" i="1" s="1"/>
  <c r="A3591" i="1" s="1"/>
  <c r="A3592" i="1" s="1"/>
  <c r="A3593" i="1" s="1"/>
  <c r="A3594" i="1" s="1"/>
  <c r="A3595" i="1" s="1"/>
  <c r="A3596" i="1" s="1"/>
  <c r="A3597" i="1" s="1"/>
  <c r="A3598" i="1" s="1"/>
  <c r="A3599" i="1" s="1"/>
  <c r="A3600" i="1" s="1"/>
  <c r="A3601" i="1" s="1"/>
  <c r="A3602" i="1" s="1"/>
  <c r="A3603" i="1" s="1"/>
  <c r="A3604" i="1" s="1"/>
  <c r="A3605" i="1" s="1"/>
  <c r="A3606" i="1" s="1"/>
  <c r="A3607" i="1" s="1"/>
  <c r="A3608" i="1" s="1"/>
  <c r="A3609" i="1" s="1"/>
  <c r="A3610" i="1" s="1"/>
  <c r="A3611" i="1" s="1"/>
  <c r="A3612" i="1" s="1"/>
  <c r="A3613" i="1" s="1"/>
  <c r="A3614" i="1" s="1"/>
  <c r="A3615" i="1" s="1"/>
  <c r="A3616" i="1" s="1"/>
  <c r="A3617" i="1" s="1"/>
  <c r="A3618" i="1" s="1"/>
  <c r="A3619" i="1" s="1"/>
  <c r="A3620" i="1" s="1"/>
  <c r="A3621" i="1" s="1"/>
  <c r="A3622" i="1" s="1"/>
  <c r="A3623" i="1" s="1"/>
  <c r="A3624" i="1" s="1"/>
  <c r="A3625" i="1" s="1"/>
  <c r="A3626" i="1" s="1"/>
  <c r="A3627" i="1" s="1"/>
  <c r="A3628" i="1" s="1"/>
  <c r="A3629" i="1" s="1"/>
  <c r="A3630" i="1" s="1"/>
  <c r="A3631" i="1" s="1"/>
  <c r="A3632" i="1" s="1"/>
  <c r="A3633" i="1" s="1"/>
  <c r="A3634" i="1" s="1"/>
  <c r="A3635" i="1" s="1"/>
  <c r="A3636" i="1" s="1"/>
  <c r="A3637" i="1" s="1"/>
  <c r="A3638" i="1" s="1"/>
  <c r="A3639" i="1" s="1"/>
  <c r="A3640" i="1" s="1"/>
  <c r="A3641" i="1" s="1"/>
  <c r="A3642" i="1" s="1"/>
  <c r="A3643" i="1" s="1"/>
  <c r="A3644" i="1" s="1"/>
  <c r="A3645" i="1" s="1"/>
  <c r="A3646" i="1" s="1"/>
  <c r="A3647" i="1" s="1"/>
  <c r="A3648" i="1" s="1"/>
  <c r="A3649" i="1" s="1"/>
  <c r="A3650" i="1" s="1"/>
  <c r="A3651" i="1" s="1"/>
  <c r="A3652" i="1" s="1"/>
  <c r="A3653" i="1" s="1"/>
  <c r="A3654" i="1" s="1"/>
  <c r="A3655" i="1" s="1"/>
  <c r="A3656" i="1" s="1"/>
  <c r="A3657" i="1" s="1"/>
  <c r="A3658" i="1" s="1"/>
  <c r="A3659" i="1" s="1"/>
  <c r="A3660" i="1" s="1"/>
  <c r="A3661" i="1" s="1"/>
  <c r="A3662" i="1" s="1"/>
  <c r="A3663" i="1" s="1"/>
  <c r="A3664" i="1" s="1"/>
  <c r="A3665" i="1" s="1"/>
  <c r="A3666" i="1" s="1"/>
  <c r="A3667" i="1" s="1"/>
  <c r="A3668" i="1" s="1"/>
  <c r="A3669" i="1" s="1"/>
  <c r="A3670" i="1" s="1"/>
  <c r="A3671" i="1" s="1"/>
  <c r="A3672" i="1" s="1"/>
  <c r="A3673" i="1" s="1"/>
  <c r="A3674" i="1" s="1"/>
  <c r="A3675" i="1" s="1"/>
  <c r="A3676" i="1" s="1"/>
  <c r="A3677" i="1" s="1"/>
  <c r="A3678" i="1" s="1"/>
  <c r="A3679" i="1" s="1"/>
  <c r="A3680" i="1" s="1"/>
  <c r="A3681" i="1" s="1"/>
  <c r="A3682" i="1" s="1"/>
  <c r="A3683" i="1" s="1"/>
  <c r="A3684" i="1" s="1"/>
  <c r="A3685" i="1" s="1"/>
  <c r="A3686" i="1" s="1"/>
  <c r="A3687" i="1" s="1"/>
  <c r="A3688" i="1" s="1"/>
  <c r="A3689" i="1" s="1"/>
  <c r="A3690" i="1" s="1"/>
  <c r="A3691" i="1" s="1"/>
  <c r="A3692" i="1" s="1"/>
  <c r="A3693" i="1" s="1"/>
  <c r="A3694" i="1" s="1"/>
  <c r="A3695" i="1" s="1"/>
  <c r="A3696" i="1" s="1"/>
  <c r="A3697" i="1" s="1"/>
  <c r="A3698" i="1" s="1"/>
  <c r="A3699" i="1" s="1"/>
  <c r="A3700" i="1" s="1"/>
  <c r="A3701" i="1" s="1"/>
  <c r="A3702" i="1" s="1"/>
  <c r="A3703" i="1" s="1"/>
  <c r="A3704" i="1" s="1"/>
  <c r="A3705" i="1" s="1"/>
  <c r="A3706" i="1" s="1"/>
  <c r="A3707" i="1" s="1"/>
  <c r="A3708" i="1" s="1"/>
  <c r="A3709" i="1" s="1"/>
  <c r="A3710" i="1" s="1"/>
  <c r="A3711" i="1" s="1"/>
  <c r="A3712" i="1" s="1"/>
  <c r="A3713" i="1" s="1"/>
  <c r="A3714" i="1" s="1"/>
  <c r="A3715" i="1" s="1"/>
  <c r="A3716" i="1" s="1"/>
  <c r="A3717" i="1" s="1"/>
  <c r="A3718" i="1" s="1"/>
  <c r="A3719" i="1" s="1"/>
  <c r="A3720" i="1" s="1"/>
  <c r="A3721" i="1" s="1"/>
  <c r="A3722" i="1" s="1"/>
  <c r="A3723" i="1" s="1"/>
  <c r="A3724" i="1" s="1"/>
  <c r="A3725" i="1" s="1"/>
  <c r="A3726" i="1" s="1"/>
  <c r="A3727" i="1" s="1"/>
  <c r="A3728" i="1" s="1"/>
  <c r="A3729" i="1" s="1"/>
  <c r="A3730" i="1" s="1"/>
  <c r="A3731" i="1" s="1"/>
  <c r="A3732" i="1" s="1"/>
  <c r="A3733" i="1" s="1"/>
  <c r="I743" i="1"/>
  <c r="I658" i="1"/>
  <c r="I632" i="1"/>
  <c r="I638" i="1"/>
  <c r="I621" i="1"/>
  <c r="I771" i="1"/>
  <c r="I742" i="1"/>
  <c r="I697" i="1"/>
  <c r="I679" i="1"/>
  <c r="I633" i="1"/>
  <c r="I749" i="1"/>
  <c r="I748" i="1"/>
  <c r="I741" i="1"/>
  <c r="I740" i="1"/>
  <c r="I739" i="1"/>
  <c r="I738" i="1"/>
  <c r="I737" i="1"/>
  <c r="I736" i="1"/>
  <c r="I735" i="1"/>
  <c r="I734" i="1"/>
  <c r="I733" i="1"/>
  <c r="I732" i="1"/>
  <c r="I731" i="1"/>
  <c r="I730" i="1"/>
  <c r="I729" i="1"/>
  <c r="I728" i="1"/>
  <c r="I722" i="1"/>
  <c r="I704" i="1"/>
  <c r="I703" i="1"/>
  <c r="I929" i="1"/>
  <c r="A3734" i="1" l="1"/>
  <c r="A3735" i="1" s="1"/>
  <c r="A3736" i="1" s="1"/>
  <c r="I1040" i="1"/>
  <c r="I1008" i="1"/>
  <c r="I1030" i="1"/>
  <c r="I1012" i="1"/>
  <c r="I981" i="1"/>
  <c r="I979" i="1"/>
  <c r="I977" i="1"/>
  <c r="I976" i="1"/>
  <c r="I915" i="1" l="1"/>
  <c r="I974" i="1" l="1"/>
  <c r="I973" i="1"/>
  <c r="I900" i="1"/>
  <c r="I899" i="1"/>
  <c r="I902" i="1"/>
  <c r="I901" i="1"/>
  <c r="I898" i="1"/>
  <c r="I897" i="1"/>
  <c r="I947" i="1"/>
  <c r="I943" i="1"/>
  <c r="I221" i="1" l="1"/>
  <c r="I219" i="1"/>
  <c r="I181" i="1"/>
  <c r="I158" i="1"/>
  <c r="I1039" i="1"/>
  <c r="I1038" i="1"/>
  <c r="I1037" i="1"/>
  <c r="I1036" i="1"/>
  <c r="I1035" i="1"/>
  <c r="I1034" i="1"/>
  <c r="I1033" i="1"/>
  <c r="I1031" i="1"/>
  <c r="I1029" i="1"/>
  <c r="I1027" i="1"/>
  <c r="I1026" i="1"/>
  <c r="I1025" i="1"/>
  <c r="I1024" i="1"/>
  <c r="I1023" i="1"/>
  <c r="I1020" i="1"/>
  <c r="I1019" i="1"/>
  <c r="I1018" i="1"/>
  <c r="I1015" i="1"/>
  <c r="I1014" i="1"/>
  <c r="I1013" i="1"/>
  <c r="I1011" i="1"/>
  <c r="I1010" i="1"/>
  <c r="I1009" i="1"/>
  <c r="I1007" i="1"/>
  <c r="I1006" i="1"/>
  <c r="I1003" i="1"/>
  <c r="I1002" i="1"/>
  <c r="I1001" i="1"/>
  <c r="I1000" i="1"/>
  <c r="I999" i="1"/>
  <c r="I998" i="1"/>
  <c r="I996" i="1"/>
  <c r="I995" i="1"/>
  <c r="I993" i="1"/>
  <c r="I992" i="1"/>
  <c r="I990" i="1"/>
  <c r="I986" i="1"/>
  <c r="I985" i="1"/>
  <c r="I984" i="1"/>
  <c r="I983" i="1"/>
  <c r="I980" i="1"/>
  <c r="I978" i="1"/>
  <c r="I975" i="1"/>
  <c r="I972" i="1"/>
  <c r="I970" i="1"/>
  <c r="I969" i="1"/>
  <c r="I968" i="1"/>
  <c r="I967" i="1"/>
  <c r="I966" i="1"/>
  <c r="I965" i="1"/>
  <c r="I964" i="1"/>
  <c r="I963" i="1"/>
  <c r="I962" i="1"/>
  <c r="I961" i="1"/>
  <c r="I960" i="1"/>
  <c r="I959" i="1"/>
  <c r="I958" i="1"/>
  <c r="I957" i="1"/>
  <c r="I956" i="1"/>
  <c r="I955" i="1"/>
  <c r="I954" i="1"/>
  <c r="I953" i="1"/>
  <c r="I952" i="1"/>
  <c r="I951" i="1"/>
  <c r="I950" i="1"/>
  <c r="I949" i="1"/>
  <c r="I948" i="1"/>
  <c r="I946" i="1"/>
  <c r="I945" i="1"/>
  <c r="I944" i="1"/>
  <c r="I940" i="1"/>
  <c r="I939" i="1"/>
  <c r="I938" i="1"/>
  <c r="I936" i="1"/>
  <c r="I935" i="1"/>
  <c r="I934" i="1"/>
  <c r="I933" i="1"/>
  <c r="I932" i="1"/>
  <c r="I928" i="1"/>
  <c r="I927" i="1"/>
  <c r="I925" i="1"/>
  <c r="I924" i="1"/>
  <c r="I923" i="1"/>
  <c r="I921" i="1"/>
  <c r="I920" i="1"/>
  <c r="I919" i="1"/>
  <c r="I918" i="1"/>
  <c r="I917" i="1"/>
  <c r="I916" i="1"/>
  <c r="I913" i="1"/>
  <c r="I911" i="1"/>
  <c r="I910" i="1"/>
  <c r="I908" i="1"/>
  <c r="I907" i="1"/>
  <c r="I906" i="1"/>
  <c r="I905" i="1"/>
  <c r="I904" i="1"/>
  <c r="I896" i="1"/>
  <c r="I895" i="1"/>
  <c r="I894" i="1"/>
  <c r="I893" i="1"/>
  <c r="I892" i="1"/>
  <c r="I889" i="1"/>
  <c r="I886" i="1"/>
  <c r="I885" i="1"/>
  <c r="I883" i="1"/>
  <c r="I882" i="1"/>
  <c r="I881" i="1"/>
  <c r="I880" i="1"/>
  <c r="I878" i="1"/>
  <c r="I877" i="1"/>
  <c r="I876" i="1"/>
  <c r="I875" i="1"/>
  <c r="I874" i="1"/>
  <c r="I873" i="1"/>
  <c r="I872" i="1"/>
  <c r="I871" i="1"/>
  <c r="I870" i="1"/>
  <c r="I869" i="1"/>
  <c r="I868" i="1"/>
  <c r="I867" i="1"/>
  <c r="I866" i="1"/>
  <c r="I863" i="1"/>
  <c r="I862" i="1"/>
  <c r="I861" i="1"/>
  <c r="I860" i="1"/>
  <c r="I859" i="1"/>
  <c r="I858" i="1"/>
  <c r="I857" i="1"/>
  <c r="I856" i="1"/>
  <c r="I855" i="1"/>
  <c r="I849" i="1"/>
  <c r="I848" i="1"/>
  <c r="I847" i="1"/>
  <c r="I845" i="1"/>
  <c r="I844" i="1"/>
  <c r="I843" i="1"/>
  <c r="I842" i="1"/>
  <c r="I841" i="1"/>
  <c r="I840" i="1"/>
  <c r="I839" i="1"/>
  <c r="I838" i="1"/>
  <c r="I837" i="1"/>
  <c r="I835" i="1"/>
  <c r="I834" i="1"/>
  <c r="I833" i="1"/>
  <c r="I830" i="1"/>
  <c r="I828" i="1"/>
  <c r="I827" i="1"/>
  <c r="I826" i="1"/>
  <c r="I825" i="1"/>
  <c r="I824" i="1"/>
  <c r="I823" i="1"/>
  <c r="I822" i="1"/>
  <c r="I821" i="1"/>
  <c r="I820" i="1"/>
  <c r="I819" i="1"/>
  <c r="I818" i="1"/>
  <c r="I817" i="1"/>
  <c r="I816" i="1"/>
  <c r="I815" i="1"/>
  <c r="I814" i="1"/>
  <c r="I812" i="1"/>
  <c r="I809" i="1"/>
  <c r="I808" i="1"/>
  <c r="I807" i="1"/>
  <c r="I806" i="1"/>
  <c r="I801" i="1"/>
  <c r="I800" i="1"/>
  <c r="I799" i="1"/>
  <c r="I796" i="1"/>
  <c r="I795" i="1"/>
  <c r="I794" i="1"/>
  <c r="I793" i="1"/>
  <c r="I792" i="1"/>
  <c r="I791" i="1"/>
  <c r="I789" i="1"/>
  <c r="I786" i="1"/>
  <c r="I785" i="1"/>
  <c r="I784" i="1"/>
  <c r="I783" i="1"/>
  <c r="I782" i="1"/>
  <c r="I781" i="1"/>
  <c r="I780" i="1"/>
  <c r="I778" i="1"/>
  <c r="I777" i="1"/>
  <c r="I776" i="1"/>
  <c r="I775" i="1"/>
  <c r="I774" i="1"/>
  <c r="I770" i="1"/>
  <c r="I769" i="1"/>
  <c r="I768" i="1"/>
  <c r="I766" i="1"/>
  <c r="I765" i="1"/>
  <c r="I764" i="1"/>
  <c r="I762" i="1"/>
  <c r="I761" i="1"/>
  <c r="I760" i="1"/>
  <c r="I759" i="1"/>
  <c r="I758" i="1"/>
  <c r="I757" i="1"/>
  <c r="I756" i="1"/>
  <c r="I755" i="1"/>
  <c r="I754" i="1"/>
  <c r="I753" i="1"/>
  <c r="I752" i="1"/>
  <c r="I751" i="1"/>
  <c r="I750" i="1"/>
  <c r="I726" i="1"/>
  <c r="I724" i="1"/>
  <c r="I721" i="1"/>
  <c r="I720" i="1"/>
  <c r="I719" i="1"/>
  <c r="I718" i="1"/>
  <c r="I715" i="1"/>
  <c r="I714" i="1"/>
  <c r="I713" i="1"/>
  <c r="I712" i="1"/>
  <c r="I711" i="1"/>
  <c r="I710" i="1"/>
  <c r="I709" i="1"/>
  <c r="I708" i="1"/>
  <c r="I707" i="1"/>
  <c r="I706" i="1"/>
  <c r="I705" i="1"/>
  <c r="I701" i="1"/>
  <c r="I698" i="1"/>
  <c r="I694" i="1"/>
  <c r="I693" i="1"/>
  <c r="I692" i="1"/>
  <c r="I691" i="1"/>
  <c r="I690" i="1"/>
  <c r="I689" i="1"/>
  <c r="I688" i="1"/>
  <c r="I687" i="1"/>
  <c r="I686" i="1"/>
  <c r="I685" i="1"/>
  <c r="I684" i="1"/>
  <c r="I683" i="1"/>
  <c r="I682" i="1"/>
  <c r="I681" i="1"/>
  <c r="I680" i="1"/>
  <c r="I678" i="1"/>
  <c r="I676" i="1"/>
  <c r="I673" i="1"/>
  <c r="I672" i="1"/>
  <c r="I671" i="1"/>
  <c r="I670" i="1"/>
  <c r="I669" i="1"/>
  <c r="I668" i="1"/>
  <c r="I664" i="1"/>
  <c r="I663" i="1"/>
  <c r="I662" i="1"/>
  <c r="I661" i="1"/>
  <c r="I660" i="1"/>
  <c r="I659" i="1"/>
  <c r="I655" i="1"/>
  <c r="I653" i="1"/>
  <c r="I652" i="1"/>
  <c r="I650" i="1"/>
  <c r="I649" i="1"/>
  <c r="I648" i="1"/>
  <c r="I647" i="1"/>
  <c r="I646" i="1"/>
  <c r="I645" i="1"/>
  <c r="I644" i="1"/>
  <c r="I643" i="1"/>
  <c r="I642" i="1"/>
  <c r="I641" i="1"/>
  <c r="I640" i="1"/>
  <c r="I639" i="1"/>
  <c r="I637" i="1"/>
  <c r="I636" i="1"/>
  <c r="I631" i="1"/>
  <c r="I630" i="1"/>
  <c r="I629" i="1"/>
  <c r="I628" i="1"/>
  <c r="I627" i="1"/>
  <c r="I625" i="1"/>
  <c r="I624" i="1"/>
  <c r="I622" i="1"/>
  <c r="I620" i="1"/>
  <c r="I616" i="1"/>
</calcChain>
</file>

<file path=xl/sharedStrings.xml><?xml version="1.0" encoding="utf-8"?>
<sst xmlns="http://schemas.openxmlformats.org/spreadsheetml/2006/main" count="33461" uniqueCount="6495">
  <si>
    <t>Наименование РЭС</t>
  </si>
  <si>
    <t>Диспетчерское наименование ТП 6-10/0,4 кВ</t>
  </si>
  <si>
    <t>Наименование филиала</t>
  </si>
  <si>
    <t>Наименование фидера</t>
  </si>
  <si>
    <t>Наименование подстанции (сетевого района</t>
  </si>
  <si>
    <t>Адрес точки поставки(обрасть район, населенный пункт, улица, дом, кв.)</t>
  </si>
  <si>
    <t>Заводской номер</t>
  </si>
  <si>
    <t>Уровень напряжения  точки измерения, кВ</t>
  </si>
  <si>
    <t>Производственное отделение</t>
  </si>
  <si>
    <t>Реестр точек поставки для замены приборов учета при истечении МПИ или срока эксплуатации, при отсутствии прибора учета у потребителя</t>
  </si>
  <si>
    <t>Тип, марка прибора учета(ТТ)</t>
  </si>
  <si>
    <t>Сушествующие средства коммерческого учета электрической энергии</t>
  </si>
  <si>
    <t>№ п/п</t>
  </si>
  <si>
    <t>Год окончания срока действия поверки</t>
  </si>
  <si>
    <t>Вид прибора учета(ТТ)</t>
  </si>
  <si>
    <t>СурЭС</t>
  </si>
  <si>
    <t>Меркурий 230 ART-02CN</t>
  </si>
  <si>
    <t>2027</t>
  </si>
  <si>
    <t>Меркурий 230 ART-02 CN</t>
  </si>
  <si>
    <t>Меркурий 230 ART-03 CN</t>
  </si>
  <si>
    <t>Меркурий 230 ART-03 PQRSIDN</t>
  </si>
  <si>
    <t>2028</t>
  </si>
  <si>
    <t>Меркурий 230 АМ-03</t>
  </si>
  <si>
    <t>Меркурий 230 ART-03 RN</t>
  </si>
  <si>
    <t>Меркурий 230 АМ-02</t>
  </si>
  <si>
    <t>Меркурий 230 ART-01 CN</t>
  </si>
  <si>
    <t>СЭТ4-1/2</t>
  </si>
  <si>
    <t>ЦЭ 6807 Б1-А</t>
  </si>
  <si>
    <t>Меркурий 230 ART-01</t>
  </si>
  <si>
    <t>ПС-110/35/10 Березка [ЗРУ-10 яч.16(27)]</t>
  </si>
  <si>
    <t>ПС-110/35/10 кВ Березка  ЗРУ-10 кВ  п. Барсово</t>
  </si>
  <si>
    <t xml:space="preserve">ПС-110/35/10 кВ Березка  </t>
  </si>
  <si>
    <t>ПС- Березка 110/35/6 кВ Белый Яр-1 п.Белый Яр</t>
  </si>
  <si>
    <t>ПС- 35/6 кВ № 27</t>
  </si>
  <si>
    <t>ПС-110/35/10 Березка</t>
  </si>
  <si>
    <t>ПС- 35/6 кВ № 46 РУ-6 кВ п.Белый Яр</t>
  </si>
  <si>
    <t>ПС-110/35/10 кВ Березка    п.Белый Яр</t>
  </si>
  <si>
    <t>ПС-110/35/10 кВ Березка  №120  п.Белый Яр</t>
  </si>
  <si>
    <t>ПС-110/35/10 Берёзка ВЛ-35 ПС-35/6 №120</t>
  </si>
  <si>
    <t>ПС- 35/6 кВ № 103.Белый Яр</t>
  </si>
  <si>
    <t>ПС-110/35/10 Березка ВЛ-35 ПС-35/6 №120 СРЭС</t>
  </si>
  <si>
    <t>ПС-110/35/10 Березка ВЛ-35 ПС-35/6 №27 СРЭС</t>
  </si>
  <si>
    <t xml:space="preserve">ПС-110/35/6 Нефтеюганская [РУ-6 яч.23]                                    </t>
  </si>
  <si>
    <t>ПС-110/35/6 Нефтеюганская</t>
  </si>
  <si>
    <t>ПС-110/35/6 Конденсат - 2</t>
  </si>
  <si>
    <t xml:space="preserve"> ПС-110/35/10 Березка ВЛ-35 ПС-35/10 Солнечная</t>
  </si>
  <si>
    <t xml:space="preserve">ПС-110/35/10 Березка ВЛ-35                                               ПС-35/10 Солнечная </t>
  </si>
  <si>
    <t xml:space="preserve">ПС-110/35/10 Березка  [яч._]                               ПС-35/6  Солнечная        [яч. _] </t>
  </si>
  <si>
    <t>ПС-110/35/10 Березка ВЛ-35 ПС-35/10 Солнечная</t>
  </si>
  <si>
    <t>ПС-110/10кВ Энергетик</t>
  </si>
  <si>
    <t xml:space="preserve">ПС-110/35/6 кВ "Русскинская" </t>
  </si>
  <si>
    <t xml:space="preserve">ПС-110/35/6кВ "Русскинская"                   </t>
  </si>
  <si>
    <t>ПС-35/6кВ «Кирпичный завод»</t>
  </si>
  <si>
    <t>П/С-35/6кВ «Кирпичный завод»</t>
  </si>
  <si>
    <t>ПС-35/6 кВ «Кирпичный завод»</t>
  </si>
  <si>
    <t>ПС-35/10кВ "Ульт-Ягун"</t>
  </si>
  <si>
    <t>ПС-35/10кВ "ВАЧ-ЛОР"</t>
  </si>
  <si>
    <t xml:space="preserve"> ПС-35/6кВ №173  </t>
  </si>
  <si>
    <t xml:space="preserve">ПС-35/10 кВ №161                                  </t>
  </si>
  <si>
    <t>ПС-110/35/10 кВ «Югорская»</t>
  </si>
  <si>
    <t>ПС-110/35/10кВ «Югорская»</t>
  </si>
  <si>
    <t>ПС-110/35/10кВ "Югорская"</t>
  </si>
  <si>
    <t>ПС-35/6кВ №352</t>
  </si>
  <si>
    <t>ПС-35/6кВт №352</t>
  </si>
  <si>
    <t xml:space="preserve">ПС-35/6кВ №352 </t>
  </si>
  <si>
    <t>ПС-35/10кВ №116 яч.04</t>
  </si>
  <si>
    <t>ПС-35/10кВ №23 яч.03</t>
  </si>
  <si>
    <t xml:space="preserve">ПС-35/10кВ №23 яч. 08,18 </t>
  </si>
  <si>
    <t>ПС-35/10кВ №23 яч.07,17</t>
  </si>
  <si>
    <t>ПС-35/10кВ №116 яч.16,21</t>
  </si>
  <si>
    <t>ПС-35/10кВ №23 яч.08,18</t>
  </si>
  <si>
    <t>ПС-35/10кВ №119 яч.06</t>
  </si>
  <si>
    <t>РП-10/0,4кВ №1 яч.04</t>
  </si>
  <si>
    <t>Пс-35/10 кВ №23 яч. 08</t>
  </si>
  <si>
    <t>ПС-35/10кВ №23 яч.08</t>
  </si>
  <si>
    <t>ПС-35/10кВ №23 яч.18</t>
  </si>
  <si>
    <t>ПС-35/10кВ №116 яч.04,09</t>
  </si>
  <si>
    <t>ПС-35/10кВ №23 яч.17</t>
  </si>
  <si>
    <t>ПС-35/10кВ №23 яч.07, 17</t>
  </si>
  <si>
    <t>ПС-35/10кВ №116 яч.04, 09</t>
  </si>
  <si>
    <t>ПС-35/6кВ №322 яч.06</t>
  </si>
  <si>
    <t>ПС-35/6кВ №322 яч.15</t>
  </si>
  <si>
    <t>ПС-35/10 кВ №322 яч.15</t>
  </si>
  <si>
    <t>ПС-35/6кВ №322 яч.16</t>
  </si>
  <si>
    <t>ПС-35/6кВ №128</t>
  </si>
  <si>
    <t>ПС-35/6кВ №322 яч.06,15</t>
  </si>
  <si>
    <t>ПС-110/6кВ "Песчанная" яч.3</t>
  </si>
  <si>
    <t>ПС-110/10кВ "Сытомино" яч.11</t>
  </si>
  <si>
    <t>РП-14</t>
  </si>
  <si>
    <t>КТПН-6/0,4кВ №43</t>
  </si>
  <si>
    <t>КТПН-2</t>
  </si>
  <si>
    <t>КТПН-22</t>
  </si>
  <si>
    <t>КТПН-45</t>
  </si>
  <si>
    <t>ТП-6/0,4кВ №7 РУ-0,4кВ АВ-0,4кВ №4</t>
  </si>
  <si>
    <t>РП-2 10 кВ Ф. 02-10</t>
  </si>
  <si>
    <t>ТП-10/0,4кВ №1  Ф.01-01 Ф.01-05 РУ-0,4кВ</t>
  </si>
  <si>
    <t xml:space="preserve">РП-ТП-10/0,4кВ №4 Ф.04-13 РУ-0,4кВ </t>
  </si>
  <si>
    <t>ТП-10/0,4 кВ №6 РУ-0,4 Руб. №6, №14</t>
  </si>
  <si>
    <t xml:space="preserve">ТП-6/0,4кВ №2 Ф.02-09 РУ-0,4кВ </t>
  </si>
  <si>
    <t>ТП-10/0,4кВ №101 ф.08,12</t>
  </si>
  <si>
    <t>ТП-10/0,4кВ №72</t>
  </si>
  <si>
    <t>ТП-10/0,4кВ №58 ф.04,09</t>
  </si>
  <si>
    <t>РП 6/0,4кВ №42 ф.04</t>
  </si>
  <si>
    <t>ТП 6/0,4кВ №1 ф.03</t>
  </si>
  <si>
    <t>ТП 10/0,4кВ №5 ф.01</t>
  </si>
  <si>
    <t>На границе БП</t>
  </si>
  <si>
    <t>ВРУ-0,4 кВ потребителя</t>
  </si>
  <si>
    <t>ВРУ-0,4кВ</t>
  </si>
  <si>
    <t>ВРУ-0,4</t>
  </si>
  <si>
    <t>ВРУ-0,23</t>
  </si>
  <si>
    <t>Опора №2</t>
  </si>
  <si>
    <t>Опора №3</t>
  </si>
  <si>
    <t>ВРУ-0,4 ЖД</t>
  </si>
  <si>
    <t xml:space="preserve">ВРУ-0,4 </t>
  </si>
  <si>
    <t>ВЛ-0,4</t>
  </si>
  <si>
    <t>РУ-0,4</t>
  </si>
  <si>
    <t xml:space="preserve">ВРУ-0,4кВ </t>
  </si>
  <si>
    <t>NP545.24Т</t>
  </si>
  <si>
    <t>NP545.24T</t>
  </si>
  <si>
    <t>NP73L.1-8-1</t>
  </si>
  <si>
    <t>NP515.23D-1E1ALNI</t>
  </si>
  <si>
    <t>Меркурий 230 АМ-03 (5,1)</t>
  </si>
  <si>
    <t>Меркурий 230 АМ-02 (6)</t>
  </si>
  <si>
    <t>NP73E.1-11-1</t>
  </si>
  <si>
    <t>NP523.20D-1PALNI</t>
  </si>
  <si>
    <t>NP523.20D 1P1ALNI</t>
  </si>
  <si>
    <t>Меркурий 201</t>
  </si>
  <si>
    <t>ЦЭ6807Б -1(5,1)</t>
  </si>
  <si>
    <t>NP523.20D-1P1ALNI</t>
  </si>
  <si>
    <t>СЭТ4-1-А</t>
  </si>
  <si>
    <t>ЦЭ6807Б1</t>
  </si>
  <si>
    <t>Меркурий-201,5</t>
  </si>
  <si>
    <t xml:space="preserve">Меркурий 201.5 </t>
  </si>
  <si>
    <t>Меркурий-201.5</t>
  </si>
  <si>
    <t>NP515.230</t>
  </si>
  <si>
    <t>NP73E.1-10-1</t>
  </si>
  <si>
    <t xml:space="preserve">ЦЭ 6803 5-50 </t>
  </si>
  <si>
    <t>Меркурий 201,5</t>
  </si>
  <si>
    <t>NP73L3-14-1</t>
  </si>
  <si>
    <t>Меркурий 201.2</t>
  </si>
  <si>
    <t>NP73Е.2-5-2</t>
  </si>
  <si>
    <t>Меркурий 230 АМ-01</t>
  </si>
  <si>
    <t>ЦЭ6807</t>
  </si>
  <si>
    <t xml:space="preserve">Меркурий 230 АМ-02 </t>
  </si>
  <si>
    <t>Меркурий 230 ART02</t>
  </si>
  <si>
    <t>Меркурий-230 ART-02 RN</t>
  </si>
  <si>
    <t>Меркурий 230-PQRS</t>
  </si>
  <si>
    <t>EA05RAL-P4B-4 (6.2)</t>
  </si>
  <si>
    <t>СО-505</t>
  </si>
  <si>
    <t>Меркурий 230 АRT-03</t>
  </si>
  <si>
    <t>Меркурий 230 Ам-03</t>
  </si>
  <si>
    <t>Меркурий 230 AМ-02</t>
  </si>
  <si>
    <t>Меркурий 230ART-03</t>
  </si>
  <si>
    <t>NP73Е.1-11-1</t>
  </si>
  <si>
    <t>РУ-0,4  кВ</t>
  </si>
  <si>
    <t xml:space="preserve">ВРУ - 0,4 кВ </t>
  </si>
  <si>
    <t>ВРУ-0,4кВ потребителя</t>
  </si>
  <si>
    <t>РУ-0,4 ТП</t>
  </si>
  <si>
    <t>РУ-0,4кВ</t>
  </si>
  <si>
    <t>Энергомера ЦЭ6803В М74</t>
  </si>
  <si>
    <t>Меркурий 230 ART-03PQRSIN</t>
  </si>
  <si>
    <t>NP73L.3-7-1</t>
  </si>
  <si>
    <t>NP73E.3-6-2</t>
  </si>
  <si>
    <t>NP73Е.3-6-2</t>
  </si>
  <si>
    <t>Матрица NP73E.1-11-1</t>
  </si>
  <si>
    <t>NP73L.3-5-2</t>
  </si>
  <si>
    <t>СЭТ-4-1/2 М</t>
  </si>
  <si>
    <t>СЭТ4-1/2-А</t>
  </si>
  <si>
    <t>NP73Е.3-14-1</t>
  </si>
  <si>
    <t>Меркурий 230 ART 03 CN</t>
  </si>
  <si>
    <t>Меркурий 230</t>
  </si>
  <si>
    <t>NP73E.3-14-1</t>
  </si>
  <si>
    <t>Меркурий  230 ART-03</t>
  </si>
  <si>
    <t>ФОБОС 3Т 230В 5(10)А IQORLМ-A</t>
  </si>
  <si>
    <t>Матрица NP73L.3-5-2</t>
  </si>
  <si>
    <t>NP73E.3-9-1</t>
  </si>
  <si>
    <t>NP73L. 3-5-2</t>
  </si>
  <si>
    <t>NP73Е.2-2-2</t>
  </si>
  <si>
    <t>NP71E.2-1-5</t>
  </si>
  <si>
    <t>NP73Е. 3-5-1</t>
  </si>
  <si>
    <t>NP71L.3-5-1</t>
  </si>
  <si>
    <t>СЭТ 4-1</t>
  </si>
  <si>
    <t>Меркурий 231</t>
  </si>
  <si>
    <t>Меркурий 234                       ARTM-02PB.C</t>
  </si>
  <si>
    <t>EA05RAL-H2B-4</t>
  </si>
  <si>
    <t>Меркурий 230 ART- 03 CN</t>
  </si>
  <si>
    <t>Меркурий 230 ART- 02 CN</t>
  </si>
  <si>
    <t>Меркурий 230 ART- 03CN</t>
  </si>
  <si>
    <t>Меркурий-230 АМ-02</t>
  </si>
  <si>
    <t>Меркурий 230 AM- 02</t>
  </si>
  <si>
    <t>Меркурий 230 ART-03 СN</t>
  </si>
  <si>
    <t>Меркурий 201.5</t>
  </si>
  <si>
    <t>АИСТ А300-02</t>
  </si>
  <si>
    <t>NP73L.3-14-1</t>
  </si>
  <si>
    <t>Меркурий  230 ART-03MCLN</t>
  </si>
  <si>
    <t>Меркурий  230 ART-02 CN</t>
  </si>
  <si>
    <t xml:space="preserve">Меркурий  230 </t>
  </si>
  <si>
    <t>Меркурий 230 ART-03 CLN</t>
  </si>
  <si>
    <t>Меркурий-234 ART-03P</t>
  </si>
  <si>
    <t>Меркурий 230 ART-03CN</t>
  </si>
  <si>
    <t>NP515.23Т</t>
  </si>
  <si>
    <t xml:space="preserve">ПС 110/35/10 Березка [яч.16 (27)]   </t>
  </si>
  <si>
    <t xml:space="preserve">РП-15 ТП-6  РУ-0,4 №5 </t>
  </si>
  <si>
    <t xml:space="preserve">ТП-6 РУ-0,4кВ, ЛЭП-0,4кВ, ВРУ-0,4кВ торгового центра </t>
  </si>
  <si>
    <t>ПС-110/35/10 Березка [яч.16(27) ЗРУ-10]</t>
  </si>
  <si>
    <t>ВЛ-10 РП-ТП-№15  ТП 1 СРЭС РУ-0,4 АВ-0,4 №1</t>
  </si>
  <si>
    <t xml:space="preserve"> ПС-35/6кВ №27 ф.27-04 </t>
  </si>
  <si>
    <t>РП-ТП-6/0,4кВ №12</t>
  </si>
  <si>
    <t>КТПН-9</t>
  </si>
  <si>
    <t>ПС-110/6 №46 Белый Яр</t>
  </si>
  <si>
    <t>[яч.03 ЗРУ-6] ВЛ-6 №46-03 (оп.51)</t>
  </si>
  <si>
    <t>ПС-220/110/10 Искра</t>
  </si>
  <si>
    <t xml:space="preserve"> ВЛ-10 Жилпоселок ТП-2  ф.1 ШР-1</t>
  </si>
  <si>
    <t xml:space="preserve">ПС-110/35/6 Конденсат-2  [яч. 302]                                </t>
  </si>
  <si>
    <t>КТПН-1  РУ-0,4 АВ-0,4 № 1</t>
  </si>
  <si>
    <t>ПС-110/6 Конденсат - 2</t>
  </si>
  <si>
    <t>КТПН-1 РУ-0,4 АВ-0,4 №2</t>
  </si>
  <si>
    <t xml:space="preserve">ПС-110/35/10 Березка [ яч.__]                                               ПС-35/10 Солнечная [ЗРУ-10 яч.__]                                </t>
  </si>
  <si>
    <t xml:space="preserve">ТП-25 РУ-0,4 АВ-0,4 №№ 6, 13     </t>
  </si>
  <si>
    <t>ПС 110/35/10 Березка [яч._]  
ПС 35/10 Солнечная [яч._]</t>
  </si>
  <si>
    <t>РП-ТП-10 №10-23 [оп.18]  ВЛ-10 №Мизас [оп.9] КТПН-[250]</t>
  </si>
  <si>
    <t xml:space="preserve">ПС-110/35/10 Березка                   ПС-35/10  Солнечная      </t>
  </si>
  <si>
    <t>РП-10 РУ-0,4  АВ-0,4 №№ 1, 7, 13, 17 ВРУ №1-0,4кВ  многоквартирного жилого дома</t>
  </si>
  <si>
    <t>ПС-110/35/10 Березка [яч._] ПС-35/10 Солнечная [яч._]</t>
  </si>
  <si>
    <t>[ВЛ-10 №_] ТП-16 ВЛ-0,4 № 20 АВ-0,4 №_</t>
  </si>
  <si>
    <t xml:space="preserve">ПС-110/35/10 Березка [ яч.__]  ПС-35/10 Солнечная [ЗРУ-10 яч.__]    </t>
  </si>
  <si>
    <t xml:space="preserve">РП-10 кВ, ТП-10/0,4 №25 АВ-0,4кВ № 6,7,12, 13     </t>
  </si>
  <si>
    <t>РП-10 ТП-16 Атлант ВРУ-0,4 [ж.д. 2]</t>
  </si>
  <si>
    <t>ТП-10/0,4кВ 2х400 №11 РУ-0,4кВ</t>
  </si>
  <si>
    <t>КРУН-6кВ с.п.Русскинская яч. №1 КЛ-6кВ ТП-6/0,4кВ №7</t>
  </si>
  <si>
    <t>КРУН-6кВ с.п.Русскинская яч.№14 КЛ-6кВ ТП-6/0,4кВ №7</t>
  </si>
  <si>
    <t>ВЛ-6кВ Ф.18 Опора № 6</t>
  </si>
  <si>
    <t>ВЛ-10кВ ТП-10/0,4кВ №1 РУ-0,4кВ АВ-0,4кВ №2, АВ-0,4кВ №4, АВ-0,4кВ №10, АВ-,0,4кВ №12 ВРУ-0,4 ж/д №1 ул.Школьная</t>
  </si>
  <si>
    <t>ВЛ-10кВ КТПН-10/0,4кВ "ДРП" Ульт-Ягун КЛ-0,4кВ №2 ЩУ-0,4кВ</t>
  </si>
  <si>
    <t xml:space="preserve">ПС-35/10кВ №161                                  </t>
  </si>
  <si>
    <t>ТП-10/0,4кВ №7 РУ-0,4кВ Руб. №06</t>
  </si>
  <si>
    <t>ТП-10/0,4кВ №38 РУ-0,4кВ Руб. №1</t>
  </si>
  <si>
    <t xml:space="preserve"> ПС-35/6кВ №215 </t>
  </si>
  <si>
    <t>ТП-6/0,4кВ №71 РУ-0,4кВ Руб. №8</t>
  </si>
  <si>
    <t>ТП-10/0,4кВ №21 РУ-0,4  АВ-0,4кВ №11</t>
  </si>
  <si>
    <t>ТП-10/0,4 кВ №36 РУ-0,4 Руб. №5</t>
  </si>
  <si>
    <t>ТП-10/0,4кВ №12 Ф.12-08 РУ-0,4кВ</t>
  </si>
  <si>
    <t>АВ-0,4 кВ №6 РУ-0,4 кВ ТП-10/0,4 кВ №25</t>
  </si>
  <si>
    <t>АВ-0,4 кВ №8 РУ-0,4 кВ ТП-10/0,4 кВ №19</t>
  </si>
  <si>
    <t>ТП-10/0,4 кВ №7 РУ-0,4 Руб. №7, №12</t>
  </si>
  <si>
    <t xml:space="preserve">ТП-6/0,4кВ №1А Ф.1А-04 РУ-0,4кВ </t>
  </si>
  <si>
    <t>ТП-6/0,4кВ №20 Ф.20-06 РУ-0,4кВ</t>
  </si>
  <si>
    <t xml:space="preserve">ПС-35/10 №116 </t>
  </si>
  <si>
    <t>ТП-10/0,4кВ ТП№72</t>
  </si>
  <si>
    <t>ПС-35/10 кВ № 116  яч.07,14</t>
  </si>
  <si>
    <t>ТП-10/0,4кВ №66 04, 14</t>
  </si>
  <si>
    <t>ПС-110/35/10 кВ "Вынга" яч.7</t>
  </si>
  <si>
    <t>ТП-10/0,4кВ №72 ф.1</t>
  </si>
  <si>
    <t>ПС-35/10кВ №116 яч..09, 04</t>
  </si>
  <si>
    <t>ТП-10/0,4кВ №60 ф.60-12</t>
  </si>
  <si>
    <t xml:space="preserve">ПС-110/35/10 кВ № 23 </t>
  </si>
  <si>
    <t>РП-ТП №1, РП-ТП №3</t>
  </si>
  <si>
    <t>ПС-35/10кВ №116 яч.09</t>
  </si>
  <si>
    <t>РП-ТП-10/0,4кВ №73 ф.20</t>
  </si>
  <si>
    <t>ПС 35/10 кВ №116яч.04, 09</t>
  </si>
  <si>
    <t>ТП-10/0,4 кВ №67, ф.10</t>
  </si>
  <si>
    <t>ТП-10/0,4кВ №80 ф.10</t>
  </si>
  <si>
    <t>ПС 35/10кВ №23 яч.08, 18</t>
  </si>
  <si>
    <t>ТП-10/0,4кВ №14 Ф.15</t>
  </si>
  <si>
    <t>ПС-35/10кВ №23 яч.08, 18</t>
  </si>
  <si>
    <t>ТП-10/0,4кВ №14 Ф.13,04,14</t>
  </si>
  <si>
    <t>ПС-35/10кВ №23, яч.07, 18</t>
  </si>
  <si>
    <t>ПС-35/6кВ №322 яч.04</t>
  </si>
  <si>
    <t xml:space="preserve">ТП 6/0,4кВ №1 ф.25 </t>
  </si>
  <si>
    <t>ПС-35/6 кВ №322 яч.19</t>
  </si>
  <si>
    <t>КТПн-6/0,4кВ №19 АВ 0,4кВ №2</t>
  </si>
  <si>
    <t>ПС-35/6 кВ №322 яч.16, 04</t>
  </si>
  <si>
    <t>ТП-6/0,4кВ №1 АВ 0,4кВ №27</t>
  </si>
  <si>
    <t>ПС-35/6 №322 яч.16</t>
  </si>
  <si>
    <t>ТП-6/0,4кВ №1 АВ-0,4кВ №9</t>
  </si>
  <si>
    <t>ПС-35/6кВ №128 яч.01</t>
  </si>
  <si>
    <t>ТП-6/0,4кВ №29 ф.29-14</t>
  </si>
  <si>
    <t>ПС-110/6кВ "Песчанная"</t>
  </si>
  <si>
    <t xml:space="preserve">ТП 6/0,4кВ </t>
  </si>
  <si>
    <t>ТП 10/0,4кВ №11 ф.06</t>
  </si>
  <si>
    <t>ВРУ-0,4кВ МК</t>
  </si>
  <si>
    <t>ЩУ - 0,4 кВ</t>
  </si>
  <si>
    <t>Щит УО -0,23кВ в РУ-0,4кВ РП-ТП-6/0,4кВ №12</t>
  </si>
  <si>
    <t>ВЛ-0,4кВ</t>
  </si>
  <si>
    <t>ВРУ -  Узел связи</t>
  </si>
  <si>
    <t>на границе балансовой принадлежности ШР-1 ф.1</t>
  </si>
  <si>
    <t>на границе БП</t>
  </si>
  <si>
    <t>ВРУ-3</t>
  </si>
  <si>
    <t>ЭЩ жд</t>
  </si>
  <si>
    <t>ВРУ-0,4 жилого дома</t>
  </si>
  <si>
    <t xml:space="preserve">ЩУ-0,23кВ </t>
  </si>
  <si>
    <t>Опора №6</t>
  </si>
  <si>
    <t>ЩУ-0,4</t>
  </si>
  <si>
    <t>Меркурий 230 ART-02PQRSIN</t>
  </si>
  <si>
    <t>Меркурий 230 ART-03 PQCSIGDN</t>
  </si>
  <si>
    <t>NP515.23D</t>
  </si>
  <si>
    <t>NP71E.1-10-1</t>
  </si>
  <si>
    <t>Меркурий 231 АТ-01</t>
  </si>
  <si>
    <t>Меркурий 230 AM-02</t>
  </si>
  <si>
    <t>NP73L.-8-1</t>
  </si>
  <si>
    <t>Меркурий 231 АТ-0,1i</t>
  </si>
  <si>
    <t>NP73L.1-1-2</t>
  </si>
  <si>
    <t>СОЕ-5260-01Ш</t>
  </si>
  <si>
    <t>СЭТ-4ТМ.02М.03</t>
  </si>
  <si>
    <t>ЦЭ6807Б-1А</t>
  </si>
  <si>
    <t>А2Т-4-OL-C25-T</t>
  </si>
  <si>
    <t>Меркурий 230-АМ- 02</t>
  </si>
  <si>
    <t>Меркурий 200.5</t>
  </si>
  <si>
    <t xml:space="preserve">А2R-4-0L-C25-T </t>
  </si>
  <si>
    <t>Меркурий 230 ART-03</t>
  </si>
  <si>
    <t>NP73Е.3-7-1</t>
  </si>
  <si>
    <t>Меркурий  230 ART-02MCLN</t>
  </si>
  <si>
    <t>Меркурий 230 AR-02 CN</t>
  </si>
  <si>
    <t>ЕА05RL-P2B-4</t>
  </si>
  <si>
    <t>Меркурий-230 ART-03RN</t>
  </si>
  <si>
    <t>Альфа A1140RAL-BW-4П</t>
  </si>
  <si>
    <t>36051312</t>
  </si>
  <si>
    <t>24441208</t>
  </si>
  <si>
    <t>10751631</t>
  </si>
  <si>
    <t>23871273-15</t>
  </si>
  <si>
    <t>11612212</t>
  </si>
  <si>
    <t>23871252-15</t>
  </si>
  <si>
    <t>23871286-15</t>
  </si>
  <si>
    <t>23871758-15</t>
  </si>
  <si>
    <t>01021025</t>
  </si>
  <si>
    <t>11606899</t>
  </si>
  <si>
    <t>01020929</t>
  </si>
  <si>
    <t>01021017</t>
  </si>
  <si>
    <t>23930914</t>
  </si>
  <si>
    <t>4640739</t>
  </si>
  <si>
    <t>22632768</t>
  </si>
  <si>
    <t>23961112</t>
  </si>
  <si>
    <t>01080616</t>
  </si>
  <si>
    <t>12456040</t>
  </si>
  <si>
    <t>22589562</t>
  </si>
  <si>
    <t>24487890</t>
  </si>
  <si>
    <t>43032290</t>
  </si>
  <si>
    <t>05001947</t>
  </si>
  <si>
    <t>22910759</t>
  </si>
  <si>
    <t>3509991</t>
  </si>
  <si>
    <t xml:space="preserve">4 кв. 2025 </t>
  </si>
  <si>
    <t xml:space="preserve">1 кв. 2025 г. </t>
  </si>
  <si>
    <t>01.01.2025</t>
  </si>
  <si>
    <t xml:space="preserve">2 кв.2025 </t>
  </si>
  <si>
    <t xml:space="preserve">30.09.2025
</t>
  </si>
  <si>
    <t xml:space="preserve">4 кв. 2025 г. </t>
  </si>
  <si>
    <t xml:space="preserve">1 кв. 2025 </t>
  </si>
  <si>
    <t>3 кв. 2025 г.</t>
  </si>
  <si>
    <t>1 кв. 2025</t>
  </si>
  <si>
    <t xml:space="preserve">3 кв. 2025 г. </t>
  </si>
  <si>
    <t>2 кв. 2025</t>
  </si>
  <si>
    <t>1 кв. 2025 г.</t>
  </si>
  <si>
    <t>4 кв. 2025 г.</t>
  </si>
  <si>
    <t>2 кв. 2025 г.</t>
  </si>
  <si>
    <t>2025</t>
  </si>
  <si>
    <t>МУП СРЭС</t>
  </si>
  <si>
    <t xml:space="preserve">ПС-110/35/10 Березка [яч.№_]                                       ПС-35/10 Солнечная                       </t>
  </si>
  <si>
    <t xml:space="preserve"> ПС-35/6 кВ №173  </t>
  </si>
  <si>
    <t>ПС 35/10кВ №116 яч.04</t>
  </si>
  <si>
    <t>ТП-10/0,4кВ №23 яч.11</t>
  </si>
  <si>
    <t>ПС-110/35/10кВ "Вынга" яч.07</t>
  </si>
  <si>
    <t xml:space="preserve">ПС-35/10кВ №116 </t>
  </si>
  <si>
    <t>ПС-35/10кВ №23 яч.16</t>
  </si>
  <si>
    <t>ПС-110/6кВ "Песчанная" яч.5</t>
  </si>
  <si>
    <t>[ВЛ-6 Высокий Мыс-1(2) яч.23(24)] КТПН № 4 ВЛ-0,4 № 2 (оп.6А)</t>
  </si>
  <si>
    <t>ТП-24 ВЛ-0,4 №1  ВРУ-0,4 ж/д  КЛ-0,4</t>
  </si>
  <si>
    <t>ТП-6/0,4кВ №2 Ф.02-04 ВЛ-0,4кВ Опора №10.4</t>
  </si>
  <si>
    <t>ТП-6/0,4кВ №5 Ф.05-16 ВЛИ-0,4кВ Опора №5/2</t>
  </si>
  <si>
    <t>ТП-6/0,4кВ №7 Ф.07-04 ВЛ-0,4кВ Опора №2</t>
  </si>
  <si>
    <t>ТП-10/0,4кВ №5 Ф.05-06 ВЛ-0,4кВ Опора №2-4</t>
  </si>
  <si>
    <t>ТП-10/0,4кВ №5 Ф.05-06 ВЛ-0,4кВ Опора №2-1</t>
  </si>
  <si>
    <t>ТП-10/0,4кВ №5 Ф.05-01 ВЛ-0,4кВ Опора №10</t>
  </si>
  <si>
    <t>ТП-10/0,4кВ №12 Ф.12-16 ВРУ-0,4кВ ж/д №2 ул.Ломоносова</t>
  </si>
  <si>
    <t>ТП-6/0,4 кВ №2А РУ-0,4 Авт. №7</t>
  </si>
  <si>
    <t>ТП-10/0,4 кВ №54 Ф.54-0 1ВЛ-0,4 Опора №12</t>
  </si>
  <si>
    <t>ТП-10/0,4 кВ №41 ВРУ-0,4 ВВ-№ 1, ВВ-№2  Ф.41-11, Ф. 41-12, Ф. 41-13, Ф. 41-14</t>
  </si>
  <si>
    <t>ТП-6/0,4 кВ №11 Ф.11-07</t>
  </si>
  <si>
    <t xml:space="preserve">ТП-10/0,4 кВ №12 Ф.12-16 ВРУ-0,4 ж/д Ломоносова 2 </t>
  </si>
  <si>
    <t xml:space="preserve">ТП-6/0,4кВ №13 Ф.13-01 РУ-0,4кВ </t>
  </si>
  <si>
    <t>ТП 10/0,4кВ №123 ф.01,18</t>
  </si>
  <si>
    <t>ТП-РП-10/0,4кВ №23 ф.8</t>
  </si>
  <si>
    <t>РП-ТП-10/0,4кВ №124 ф.24</t>
  </si>
  <si>
    <t>ТП-10-0,4кВ №122 ф.24</t>
  </si>
  <si>
    <t>ТП-10/0,4кВ №81 ф.03</t>
  </si>
  <si>
    <t>ТП-10/0,4кВ №3 ф.3 оп.5</t>
  </si>
  <si>
    <t>ТП-10/0,4кВ №138 яч.06</t>
  </si>
  <si>
    <t>РП-ТП-10/0,4кВ №52 ф.05,15</t>
  </si>
  <si>
    <t>КТП-6/0,4кВ №14 ф.04</t>
  </si>
  <si>
    <t>ТП 10/0,4кВ №4 ф.04</t>
  </si>
  <si>
    <t>ТП 10/0,4кВ №3 ф.06</t>
  </si>
  <si>
    <t>ТП 10/0,4кВ №4 ф.05</t>
  </si>
  <si>
    <t>ТП 6/0,4кВ №5 ф.02</t>
  </si>
  <si>
    <t>КТПн 10/0,4кВ №4 ф.01</t>
  </si>
  <si>
    <t>ТП 10/0,4кВ №2 ф.01</t>
  </si>
  <si>
    <t>ТП 10/0,4кВ №5 ф.02</t>
  </si>
  <si>
    <t>ТП 6/0,4кВ №5 ф.01</t>
  </si>
  <si>
    <t>на опоре № 6А</t>
  </si>
  <si>
    <t>ВРУ-0,4кВ объекта потребителя</t>
  </si>
  <si>
    <t>Опора №10.4</t>
  </si>
  <si>
    <t>Опора №5/2</t>
  </si>
  <si>
    <t>Опора №5</t>
  </si>
  <si>
    <t>Опора №12</t>
  </si>
  <si>
    <t>Опора №24</t>
  </si>
  <si>
    <t>ВЛ-0,4кВ ф.4-04 оп. 11</t>
  </si>
  <si>
    <t>РУ-0,4кВ ТП-6/0,4кВ №3</t>
  </si>
  <si>
    <t>РУ-0,4кВ ТП-6/0,4кВ №4</t>
  </si>
  <si>
    <t xml:space="preserve">ВЛ-0,4кВ ф.5-02 </t>
  </si>
  <si>
    <t xml:space="preserve">РУ-0,4кВ ф.4-01 </t>
  </si>
  <si>
    <t>ВЛ-0,4кВ ф.2-01 оп.№7</t>
  </si>
  <si>
    <t>ВЛ-0,4кВ ф.1-06 оп. №15</t>
  </si>
  <si>
    <t>ВЛ-0,4кВ ф.5-02 оп. №9</t>
  </si>
  <si>
    <t>ВЛ-0,4кВ ф.5-01 оп. №9</t>
  </si>
  <si>
    <t>NP73L. 1-8-1</t>
  </si>
  <si>
    <t>СЭТ-4-1М (6)</t>
  </si>
  <si>
    <t xml:space="preserve">NP73L.1-8-1 </t>
  </si>
  <si>
    <t>Меркурий 230 ART-02</t>
  </si>
  <si>
    <t>Меркурий 230-ART-03CN</t>
  </si>
  <si>
    <t>NP5I5.23D- 1E1ALNI</t>
  </si>
  <si>
    <t>ЦЭ 6807Б -1 (5,1)</t>
  </si>
  <si>
    <t>Меркурий 230      АМ-02</t>
  </si>
  <si>
    <t>NP73L.3-6-1</t>
  </si>
  <si>
    <t>NP73Е.2-12-1</t>
  </si>
  <si>
    <t>182617</t>
  </si>
  <si>
    <t>NP523.20D</t>
  </si>
  <si>
    <t>11612140</t>
  </si>
  <si>
    <t>11599580</t>
  </si>
  <si>
    <t>11602359</t>
  </si>
  <si>
    <t>011602</t>
  </si>
  <si>
    <t>21994235</t>
  </si>
  <si>
    <t>22622783</t>
  </si>
  <si>
    <t>10749815</t>
  </si>
  <si>
    <t>10749939</t>
  </si>
  <si>
    <t>10750400</t>
  </si>
  <si>
    <t>11601733</t>
  </si>
  <si>
    <t>1639271</t>
  </si>
  <si>
    <t>11607611</t>
  </si>
  <si>
    <t>11607748</t>
  </si>
  <si>
    <t>11602307</t>
  </si>
  <si>
    <t>1742272</t>
  </si>
  <si>
    <t>1751629</t>
  </si>
  <si>
    <t>1770185</t>
  </si>
  <si>
    <t>ПС-110/35/10 Березка [яч.__]                                      ПС-35/6 №27  [яч. _]</t>
  </si>
  <si>
    <t xml:space="preserve">ПС-110/35/6 Нефтеюганская [яч._]                                             ПС-35/6  Высокий Мыс [яч._]                   </t>
  </si>
  <si>
    <t xml:space="preserve">ПС-110/6  Конденсат-2  [яч.__]                             </t>
  </si>
  <si>
    <t xml:space="preserve">ПС-110/35/10  Березка [яч. __] 
</t>
  </si>
  <si>
    <t xml:space="preserve">ПС-35/10кВ Солнечная </t>
  </si>
  <si>
    <t xml:space="preserve">ПС-110/35/10 Березка [ОРУ-35 яч.]                                      ПС-35/10 Солнечная [ЗРУ-10 яч.__]                       </t>
  </si>
  <si>
    <t>ПС-35/10кВ "Солнечная"</t>
  </si>
  <si>
    <t>ПС-110/35/10 Березка ВЛ-35                        ПС-35/10 Солнечная</t>
  </si>
  <si>
    <t xml:space="preserve">ПС-35/10 Солнечная </t>
  </si>
  <si>
    <t>ПС-110/35/6кВ "Родниковая"</t>
  </si>
  <si>
    <t xml:space="preserve">ПС-110/35/10кВ "Югорская"                               </t>
  </si>
  <si>
    <t>ПС-35/10 №23 яч.07</t>
  </si>
  <si>
    <t>ПС-35/10 кВ №23, яч.16</t>
  </si>
  <si>
    <t>ПС-35/10кВ №23 яч.03,16</t>
  </si>
  <si>
    <t>РП-35/10 кВ №1 яч.06,14</t>
  </si>
  <si>
    <t>Пс-35/10кВ №23 яч.16</t>
  </si>
  <si>
    <t>ПС-35/10кВ №23 яч.08,17</t>
  </si>
  <si>
    <t xml:space="preserve">ПС-110/35/10 кВ № 116  </t>
  </si>
  <si>
    <t>ПС-35/10кВ №23 яч. 08,18</t>
  </si>
  <si>
    <t>ПС-35/10кв №116 яч.09,04</t>
  </si>
  <si>
    <t>ПС-35/10кВ №23 яч.03,11</t>
  </si>
  <si>
    <t>ПС-35/10кВ №23 яч.06, 14</t>
  </si>
  <si>
    <t xml:space="preserve">ПС-35/6 кВ №322 </t>
  </si>
  <si>
    <t>ПС-35/6кВ №322 яч.06/15</t>
  </si>
  <si>
    <t>ПС-35/6кВ №322 яч. 19</t>
  </si>
  <si>
    <t>ПС-35/6кВ №322 яч.16, 04</t>
  </si>
  <si>
    <t>ПС-35/6кВ №322  яч.16</t>
  </si>
  <si>
    <t>ПС-35/6кВ №322  яч.06</t>
  </si>
  <si>
    <t>ТП 6/0,4кВ №1 ф.07</t>
  </si>
  <si>
    <t>ПС-110/10кВ "Сытомино" яч.9</t>
  </si>
  <si>
    <t>ВЛ-10 РП-ТП-№15  ВЛ-10 ТП 8 СРЭС КЛ-0,4  яч.20 ВРУ-0,4</t>
  </si>
  <si>
    <t xml:space="preserve">ВЛ-10 РП-ТП-№15  ВЛ-10 ТП 8 СРЭС КЛ-0,4  яч.12 ВРУ-0,4 </t>
  </si>
  <si>
    <t xml:space="preserve">ВЛ-10 РП-ТП-№15  ВЛ-10 ТП 8 СРЭС КЛ-0,4  яч.11 ВРУ-0,4 </t>
  </si>
  <si>
    <t xml:space="preserve">ВЛ-10 РП-ТП-№15  ВЛ-10 ТП 8 СРЭС КЛ-0,4  яч.15 ВРУ-0,4 </t>
  </si>
  <si>
    <t>КТПН-39</t>
  </si>
  <si>
    <t>ТП-6/0,4кВ 2х630кВА №48А, ВЛ-0,4кВ, ф.12, опора№7</t>
  </si>
  <si>
    <t>КТПН-26</t>
  </si>
  <si>
    <t>РП-13 РУ-6кВ яч.№4, 16</t>
  </si>
  <si>
    <t>КТПН-45А</t>
  </si>
  <si>
    <t xml:space="preserve">ТП-6/0,4кВ №3 </t>
  </si>
  <si>
    <t>КТПН-5 ВЛ-0,4 №5 [оп. 3/1]</t>
  </si>
  <si>
    <t>КТПН-6/0,4кВ №2</t>
  </si>
  <si>
    <t>КТПН-11 ВЛ-0,4  №1 [оп.1]</t>
  </si>
  <si>
    <t>ТП-7 ВЛ-0,4 №1 [оп.5/1]</t>
  </si>
  <si>
    <t>ТП-10/0,4кВ №27, ВЛ-0,4, ф.27-05, опора №12/1</t>
  </si>
  <si>
    <t>ВЛ-10 № __ КТПН-15  ВЛ-0,4 № 1  оп.2/1</t>
  </si>
  <si>
    <t>ТП-10/0,4кВ №5 ВЛ-0,4кВ ф.1, опора №8</t>
  </si>
  <si>
    <t>ВЛ-10 ТП 2 ВЛ-0,4 №4 (оп.4)</t>
  </si>
  <si>
    <t>КТПН-10/0,4 кВ №22,  ВЛ-0,4 кВ, ф.1,  опора №3/2</t>
  </si>
  <si>
    <t>ТП-6/0,4кВ №6 Ф.06-02 ВЛ-0,4кВ  Опора №9/2</t>
  </si>
  <si>
    <t>ТП-6/0,4кВ №5 ВЛ-0,4кВ Ф.05-02 Опора № 2.1</t>
  </si>
  <si>
    <t>ТП-6/0,4кВ №5  ВЛ-0,4кВ Ф.05-03 Опора №2</t>
  </si>
  <si>
    <t>ТП-6/0,4кВ №9 Ф.09-04 ВЛИ-0,4кВ Опора №3</t>
  </si>
  <si>
    <t>ТП-6/0,4кВ №9 Ф.09-07 ВЛ-0,4кВ Опора №11</t>
  </si>
  <si>
    <t>ТП-6/0,4  кВ №9 Ф.09-02 ВЛ-0,4кВ Опора №2</t>
  </si>
  <si>
    <t>ТП-6/0,4кВ №1 Ф.01-01 ВЛ-0,4кВ Опора №9</t>
  </si>
  <si>
    <t>ТП-10/0,4 кВ №34  Ф.34-08 ВРУ-0,4 ж/д Федорова 7</t>
  </si>
  <si>
    <t>ТП-10/0,4кВ №34 Ф.34-04, Ф.34-12 от РУ-0,4кВ 2КЛ-0,4кВ в ВРУ-0,4кВ ж/д</t>
  </si>
  <si>
    <t xml:space="preserve">ТП-10/0,4 кВ №20 Ф.20-04 ВРУ-0,4 ж/д №8, пер.Центральный </t>
  </si>
  <si>
    <t>ТП-10/0,4 кВ №23 Ф.23-15 ВЛ-0,4 Опора №6/1</t>
  </si>
  <si>
    <t>ТП-10/0,4 кВ №27 Ф.27-03</t>
  </si>
  <si>
    <t>ТП-10/0,4 кВ №30 Ф.30-08 ВРУ-0,4 ж/д Ленина 14Б</t>
  </si>
  <si>
    <t>ТП-10/0,4кВ №31 Ф.31-04, Ф.31-16 2КЛ-0,4кВ на ВРУ-0,4кВ №1, №2</t>
  </si>
  <si>
    <t>ТП-10/0,4 кВ №12 Ф.12-16 ВРУ-0,4 ж/д Ломоносова 2</t>
  </si>
  <si>
    <t>ВЛ-0,4 кВ опора №8</t>
  </si>
  <si>
    <t>ТП-10/0,4 кВ №32 ВРУ-0,4 ж/д ул. Пионерная 32</t>
  </si>
  <si>
    <t>ТП-10/0,4 кВ №29 РУ-0,4 АВ-0,4 №08</t>
  </si>
  <si>
    <t>ВЛ-0,4 кВ ТП-10/0,4 кВ №2А                                       Ф.2А-07 Опора №6</t>
  </si>
  <si>
    <t>ТП-6/0,4кВ №5 Ф.05-03 ВЛ-0,4кВ Опора №10</t>
  </si>
  <si>
    <t>ТП-6/0,4кВ №19 Ф.19-01 РУ-0,4кВ</t>
  </si>
  <si>
    <t xml:space="preserve">ТП-6/0,4кВ №13 Ф.13-02 РУ-0,4кВ </t>
  </si>
  <si>
    <t>2БКТП6/0,4кВ №5 Ф.05-09 РУ-0,4кВ КЛ-0,4кВ</t>
  </si>
  <si>
    <t xml:space="preserve">2БКТП6/0,4кВ №5 Ф.05-01, 05-04, 05-08, 05-10 РУ-0,4кВ </t>
  </si>
  <si>
    <t>КТП 10/0,4 №55 ф.10 ВЛ-0,4 оп.№5</t>
  </si>
  <si>
    <t>ТП10/0,4кВ №138, ф.138-04</t>
  </si>
  <si>
    <t>ТП-10/0,4кВ №138 ф. 01 оп.2</t>
  </si>
  <si>
    <t>ТП-10/0,4кВ №69 ф.12,08</t>
  </si>
  <si>
    <t>ТП-10/0,4кВ №59  ф.18</t>
  </si>
  <si>
    <t>БКТП-10/0,4кВ №57 ф.08 оп.03</t>
  </si>
  <si>
    <t>ТП-10/0,4кВ №57 ф. 06</t>
  </si>
  <si>
    <t>ТП-10/0,4кВ №55 ф.08 оп.1/3-2</t>
  </si>
  <si>
    <t>ТП-10/0,4кВ №17 ф.03 оп.12</t>
  </si>
  <si>
    <t>ТП-10/0,4кВ №25 ф.01, РП-ТП №1 ф.17</t>
  </si>
  <si>
    <t>РП-ТП №142, ф.02, ф.22</t>
  </si>
  <si>
    <t>РП-ТП-10/0,4кВ №3 ф.24</t>
  </si>
  <si>
    <t xml:space="preserve">ТП-10/0,4кВ №73 ф. 15 </t>
  </si>
  <si>
    <t>ТП-10/0,4кВ №73 ф. 04</t>
  </si>
  <si>
    <t>ТП-10/0,4кВ №73 ф. 14</t>
  </si>
  <si>
    <t>ТП-10/0,4кВ №73 ф. 25</t>
  </si>
  <si>
    <t>ТП-10/0,4кВ №73 ф. 03</t>
  </si>
  <si>
    <t>ТП-10/0,4кВ №73 ф. 07</t>
  </si>
  <si>
    <t>ТП-10/0,4кВ №92 ф. 01,11</t>
  </si>
  <si>
    <t>ТП-10/0,4кВ №57 ф.02, 12</t>
  </si>
  <si>
    <t>ТП-6/0,4кВ №16 КЛ-0,4кВ</t>
  </si>
  <si>
    <t>ТП 6/0,4кВ 8 ф.08</t>
  </si>
  <si>
    <t>ТП-6/0,4кВ №8 ф.8-02 ф.8-10</t>
  </si>
  <si>
    <t>ТП 6/0,4кВ 1 ф.27</t>
  </si>
  <si>
    <t>ТП-6/0,4кВ №8 ф.08</t>
  </si>
  <si>
    <t>ТП-6/0,4кВ №9 ф.9-01,09</t>
  </si>
  <si>
    <t xml:space="preserve">ТП-6/0,4кв №9 </t>
  </si>
  <si>
    <t>КТП-6/0,4кВ №15 ф.16</t>
  </si>
  <si>
    <t>КТП-6/0,4кВ №15 ф.06</t>
  </si>
  <si>
    <t>ТП-6/0,4кВ №1 ф.04</t>
  </si>
  <si>
    <t>РП-6/0,4кВ №42 ф.20</t>
  </si>
  <si>
    <t>ТП-6/0,4кВ №14 ф.03</t>
  </si>
  <si>
    <t>РП-6/0,4кв №42 ф.07</t>
  </si>
  <si>
    <t>ТП 6/0,4кВ №3 ф.01</t>
  </si>
  <si>
    <t>КТПН 10/0,4кВ №15 ф.10</t>
  </si>
  <si>
    <t>ТП 10/0,4кВ №15 ф.13</t>
  </si>
  <si>
    <t>КТПн 10/0,4кВ №15 ф.14</t>
  </si>
  <si>
    <t>КТПн 10/0,4кВ №15 ф.16</t>
  </si>
  <si>
    <t>КТПн 10/0,4кВ №15 ф.17</t>
  </si>
  <si>
    <t>опора №7, ф.48А-12, ВЛ-0,4кВ</t>
  </si>
  <si>
    <t>ВРУ-0,4 кВ ж/д</t>
  </si>
  <si>
    <t>опора №3/1</t>
  </si>
  <si>
    <t>ВЛ-0,4кВ, ф.02-10, опора №5/1</t>
  </si>
  <si>
    <t>опора №2</t>
  </si>
  <si>
    <t>КТПН-27</t>
  </si>
  <si>
    <t>опора №8, ф.05-01.ВЛ-0,4кВ</t>
  </si>
  <si>
    <t>ВРУ-0,4кВ объекта</t>
  </si>
  <si>
    <t>ВРУ-0,4 кВ объекта потребителя</t>
  </si>
  <si>
    <t>Опора №9/2</t>
  </si>
  <si>
    <t>Опора №2/1</t>
  </si>
  <si>
    <t>Опора №9</t>
  </si>
  <si>
    <t>ЩЭ-0,23</t>
  </si>
  <si>
    <t>Опора №6/1</t>
  </si>
  <si>
    <t>Опора №1</t>
  </si>
  <si>
    <t>Опора №10</t>
  </si>
  <si>
    <t>Опора №11Б</t>
  </si>
  <si>
    <t xml:space="preserve">Опора №13 </t>
  </si>
  <si>
    <t xml:space="preserve">ВЛ-0,4кВ ф.1-07 оп.№3 </t>
  </si>
  <si>
    <t>NP71L1-1-3</t>
  </si>
  <si>
    <t>Энергомера СЭ102М</t>
  </si>
  <si>
    <t>А2R-4-OL-C25-T</t>
  </si>
  <si>
    <t>НЕВА 103 1SO</t>
  </si>
  <si>
    <t xml:space="preserve"> NP545.24T-4E1RLUI </t>
  </si>
  <si>
    <t>Меркурий 230 АR-02</t>
  </si>
  <si>
    <t>ФОБОС 3Т</t>
  </si>
  <si>
    <t>Меркурий 230 АRT-02</t>
  </si>
  <si>
    <t>NP545.24Т-4Е1RLUI</t>
  </si>
  <si>
    <t>Меркурий 200.02</t>
  </si>
  <si>
    <t>NP545.24T-4EI RLUI</t>
  </si>
  <si>
    <t>НЕВА 105.SO</t>
  </si>
  <si>
    <t>Нева 105.1 SO</t>
  </si>
  <si>
    <t>Меркурий-230</t>
  </si>
  <si>
    <t>Меркурий 230 ART-02 RN</t>
  </si>
  <si>
    <t>Меркурий 231 АМ-01</t>
  </si>
  <si>
    <t>EA05RL-P2B-4  (5.3)</t>
  </si>
  <si>
    <t>Меркуйрий 201.5</t>
  </si>
  <si>
    <t>Меркурий 230 АМ 03</t>
  </si>
  <si>
    <t>30626590 вв1</t>
  </si>
  <si>
    <t>30626528 вв2</t>
  </si>
  <si>
    <t>30581947 вв1</t>
  </si>
  <si>
    <t>30626460 вв2</t>
  </si>
  <si>
    <t>4256145</t>
  </si>
  <si>
    <t>04252474</t>
  </si>
  <si>
    <t>04271778</t>
  </si>
  <si>
    <t>29895843</t>
  </si>
  <si>
    <t>1571744</t>
  </si>
  <si>
    <t>9737489</t>
  </si>
  <si>
    <t>29894231</t>
  </si>
  <si>
    <t>31043692</t>
  </si>
  <si>
    <t>01018394</t>
  </si>
  <si>
    <t>000718</t>
  </si>
  <si>
    <t>977582</t>
  </si>
  <si>
    <t>07874099</t>
  </si>
  <si>
    <t>28814796</t>
  </si>
  <si>
    <t>28985341</t>
  </si>
  <si>
    <t>30148848</t>
  </si>
  <si>
    <t>4337438</t>
  </si>
  <si>
    <t>4336964</t>
  </si>
  <si>
    <t>8965129</t>
  </si>
  <si>
    <t>28797134</t>
  </si>
  <si>
    <t>28797136</t>
  </si>
  <si>
    <t>09724750</t>
  </si>
  <si>
    <t>22851</t>
  </si>
  <si>
    <t xml:space="preserve">2 кв. 2027г. </t>
  </si>
  <si>
    <t>4 кв. 2027</t>
  </si>
  <si>
    <t xml:space="preserve">1 кв. 2027 </t>
  </si>
  <si>
    <t xml:space="preserve">4 кв. 2027. </t>
  </si>
  <si>
    <t xml:space="preserve">2 кв. 2027 г. </t>
  </si>
  <si>
    <t>01.01.2027</t>
  </si>
  <si>
    <t>11.04.2027</t>
  </si>
  <si>
    <t xml:space="preserve">1 кв. 2027  </t>
  </si>
  <si>
    <t>31.01.2027</t>
  </si>
  <si>
    <t xml:space="preserve">4 кв. 2027 </t>
  </si>
  <si>
    <t xml:space="preserve">2 кв. 2027 </t>
  </si>
  <si>
    <t xml:space="preserve">3 кв. 2027 </t>
  </si>
  <si>
    <t xml:space="preserve">1 кв. 2027 г. </t>
  </si>
  <si>
    <t>3 кв. 2027 г.</t>
  </si>
  <si>
    <t>1 кв. 2027 г.</t>
  </si>
  <si>
    <t>4 кв. 2027 г.</t>
  </si>
  <si>
    <t>2 кв. 2027 г.</t>
  </si>
  <si>
    <t>1 кв. 2027 г..</t>
  </si>
  <si>
    <t xml:space="preserve"> 4 кв. 2027 г.</t>
  </si>
  <si>
    <t>ПС-35/6 №46</t>
  </si>
  <si>
    <t>ВЛ-6 кВ №46-03</t>
  </si>
  <si>
    <t xml:space="preserve">"ПС 110/35/10 Березка [яч._]  
</t>
  </si>
  <si>
    <t>ПС 110/35/10кВ "Березка"</t>
  </si>
  <si>
    <t>ПС 110/35/10 Березка    ПС-35/6 №№16,27 [яч. _]</t>
  </si>
  <si>
    <t xml:space="preserve">ПС 110/35/10 Березка [яч.28]                            </t>
  </si>
  <si>
    <t>ПС-110/35/10кВ "Березка" [яч. 16 (27)]</t>
  </si>
  <si>
    <t>ВРУ-0,4кВ жилого дома ул.Центральная 7</t>
  </si>
  <si>
    <t>ПС 110/35 Березка  ВЛ-35   ПС-35/6 №46  [яч.13]</t>
  </si>
  <si>
    <t>ПС-35/6 №120</t>
  </si>
  <si>
    <t>Поселок СУ-10</t>
  </si>
  <si>
    <t>ПС- Березка 110/35/6 кВ Белый Яр-2 п.Белый Яр</t>
  </si>
  <si>
    <t xml:space="preserve"> ПС-110/35/10 Березка ВЛ-35 ПС-35/6 №120 </t>
  </si>
  <si>
    <t>ПС-110/6 №46 [яч.3]</t>
  </si>
  <si>
    <t xml:space="preserve"> ПС-110/35/10 Березка                                 ПС - 35/6 №120 [яч._ ]</t>
  </si>
  <si>
    <t>ПС-110/35/10 Березка ВЛ-35 ПС-35/6 №103 СРЭС</t>
  </si>
  <si>
    <t>ПС 110/35/10 Березка [яч._]  
ПС 35/10  Солнечная [яч._]</t>
  </si>
  <si>
    <t xml:space="preserve">ПС-110/35/10 Березка [яч.__]                                      ПС-35/10 Солнечная [яч.__]   </t>
  </si>
  <si>
    <t>ПС-35/10кВ №67</t>
  </si>
  <si>
    <t>ПС 35/6кВ №211 яч.07</t>
  </si>
  <si>
    <t>ПС-35/10кВ № 116 яч.04</t>
  </si>
  <si>
    <t>ПС-35/10кВ №23, №116 яч.23-03, 116-04</t>
  </si>
  <si>
    <t>ПС-35/10кВ №23 яч.11  №116 яч.04</t>
  </si>
  <si>
    <t>ПС-35/10кВ №116</t>
  </si>
  <si>
    <t>ПС-35/10кВ №23 яч.11</t>
  </si>
  <si>
    <t>ПС-35/10кВ №23 яч.04</t>
  </si>
  <si>
    <t>ПС-35/10кВ №23 яч. 07,17</t>
  </si>
  <si>
    <t>ПС-35/10 кВ № 116 яч.09 оп.10</t>
  </si>
  <si>
    <t xml:space="preserve">ПС-110/10кВ №23 яч.18 </t>
  </si>
  <si>
    <t>ПС-35/10 кВ № 23 яч.11,03</t>
  </si>
  <si>
    <t xml:space="preserve">ПС-35/10кВ №23 яч.23                                                     </t>
  </si>
  <si>
    <t>ПС-35/10кВ №116 Ф.116-16, 21</t>
  </si>
  <si>
    <t>РП-35/10кВ №1 яч.14</t>
  </si>
  <si>
    <t>РП-35/10кВ №1 яч.01</t>
  </si>
  <si>
    <t>ПС-35/10кВ № 23 яч.07,17</t>
  </si>
  <si>
    <t>ПС-35/10кВ № 116 яч.04, ПС-35/10кВ № 23 яч.03</t>
  </si>
  <si>
    <t>ПС-35/10кВ № 23 яч.03</t>
  </si>
  <si>
    <t>ПС-35/10кВ № 23 яч.16</t>
  </si>
  <si>
    <t>ПС-35/10кВ № 23 яч.08</t>
  </si>
  <si>
    <t>ПС-35/10кВ  № 23 яч.18</t>
  </si>
  <si>
    <t xml:space="preserve">ПС-35/10кВ № 116 яч.15 </t>
  </si>
  <si>
    <t>ПС-35/10кВ № 116 яч.20</t>
  </si>
  <si>
    <t>ПС-6/0,4кВ №211 ф.07</t>
  </si>
  <si>
    <t>ПС-35/10кВ №116 яч.16, 21</t>
  </si>
  <si>
    <t>ПС-35/10 №116 яч.09</t>
  </si>
  <si>
    <t>ПС-35/10кВ №23 яч.07, 08</t>
  </si>
  <si>
    <t>ПС-35/6 кВ №322 яч.15</t>
  </si>
  <si>
    <t>ПС-35/6кВ №322 ф.15</t>
  </si>
  <si>
    <t>ПС-35/6кВ №322 яч.09</t>
  </si>
  <si>
    <t>ПС-35/6кВ №322 яч.19</t>
  </si>
  <si>
    <t>ПС-35/6кВ №128 яч08,18</t>
  </si>
  <si>
    <t>Узел связи</t>
  </si>
  <si>
    <t xml:space="preserve">РП-15 ТП-6  </t>
  </si>
  <si>
    <t>РП-15 ТП-6</t>
  </si>
  <si>
    <t>ТП-7 РУ-0,4 АВ-0,4 №5</t>
  </si>
  <si>
    <t>ТП-2х1000 кВа 10/0,4 кВ №4</t>
  </si>
  <si>
    <t>ВЛ-10 фидер №28 (оп. 18А)</t>
  </si>
  <si>
    <t xml:space="preserve">ТП-3 РУ-0,4 АВ-0,4 №№ 14, 16, 25  КЛ-0,4 ВРУ-0,4 ж/д </t>
  </si>
  <si>
    <t>ПС 110/35/10 Березка ф.№16,27</t>
  </si>
  <si>
    <t>КТПН - 6/0,4кВ №16А  РУ-0,4 АВ-0,4 №4</t>
  </si>
  <si>
    <t>КТПН - 6/0,4кВ №20</t>
  </si>
  <si>
    <t>ТП-6/0,4кв №51</t>
  </si>
  <si>
    <t>КТПН-6/0,4кВ №15</t>
  </si>
  <si>
    <t>ТП-39</t>
  </si>
  <si>
    <t>КТПН62</t>
  </si>
  <si>
    <t>ВЛ-6 № 103-14 оп.16</t>
  </si>
  <si>
    <t>КТПН-250кВа</t>
  </si>
  <si>
    <t xml:space="preserve"> РП -ТП-11 РУ-0,4 АВ-0,4 №1</t>
  </si>
  <si>
    <t>КТПН №37 СРЭС РУ-0,4 АВ-0,4 № 1</t>
  </si>
  <si>
    <t xml:space="preserve"> №46-03</t>
  </si>
  <si>
    <t>ф.46-03 ВЛ-6  КТПН-6/0,4 кВ 250 кВА  ВЛ-0,4 оп. №9</t>
  </si>
  <si>
    <t>РП-ТП-11</t>
  </si>
  <si>
    <t>РП-ТП-№13  РУ-6 яч.16</t>
  </si>
  <si>
    <t>РП-ТП-№13  РУ-6 яч.4</t>
  </si>
  <si>
    <t>ТП-1 РУ - 0,4 АВ-0,4 №08,18 КЛ-0,4 ВРУ 0,4 ж/д</t>
  </si>
  <si>
    <t>ТП КНС-2</t>
  </si>
  <si>
    <t>ТП-6/0,4кВ №51</t>
  </si>
  <si>
    <t>ВЛ-6 №103-14 оп.15</t>
  </si>
  <si>
    <t>ВЛ-6кВ Высокий мыс-1 КТПН-5</t>
  </si>
  <si>
    <t>ВЛ-6 №302 [отп. на КТПН-7, 11] [оп.14/2]</t>
  </si>
  <si>
    <t xml:space="preserve"> ВЛ-6 РП 10 ВЛ-10 №10-06 оп.24</t>
  </si>
  <si>
    <t>КТП-8 РУ-0,4  АВ-0,4 №6</t>
  </si>
  <si>
    <t>ТП-9А, РУ-0,4кВ, ф.11</t>
  </si>
  <si>
    <t>ТП-9А, РУ-0,4кВ, ф.4 ввод №1</t>
  </si>
  <si>
    <t>ТП-9А, РУ-0,4кВ, ф.10 ввод №2</t>
  </si>
  <si>
    <t xml:space="preserve"> РП-10 КТПН-27 РУ-0,4 АВ-0,4 №2</t>
  </si>
  <si>
    <t>ТП-6/0,4кВ №4 РУ-0,4кВ АВ-0,4кВ №4</t>
  </si>
  <si>
    <t>ТП-6/0,4кВ №13 РУ-0,4кВ АВ-0,4кВ №4</t>
  </si>
  <si>
    <t>ТП-6/0,4кВ №10 АВ-0,4кВ №2 ВРУ-0,4кВ котельной №2</t>
  </si>
  <si>
    <t>ТП-6/0,4кВ №10 РУ-0,4кВ АВ-0,4кВ №2</t>
  </si>
  <si>
    <t>ТП-6/0,4кВ №9 РУ-0,4кВ АВ-0,4кВ №5,АВ-0,4кВ №6</t>
  </si>
  <si>
    <t xml:space="preserve">ТП-10/0,4кВ №6 Ф.06-14 РУ-0,4кВ </t>
  </si>
  <si>
    <t>ТП-10/0,4кВ №42 РУ-0,4кВ АВ-0,4кВ №5</t>
  </si>
  <si>
    <t>ТП-10/0,4 кВ№38  РУ-0,4 Руб. №4, №11, №9</t>
  </si>
  <si>
    <t>ТП-10/0,4 кВ №28 РУ-0,4 Яч. №1, №10</t>
  </si>
  <si>
    <t>ТП-10/0,4 кВ №34А РУ-0,4  Руб. №14</t>
  </si>
  <si>
    <t>ТП-10/0,4 кВ №38 РУ-0,4 Авт. №03, №16</t>
  </si>
  <si>
    <t>ТП-10/0,4 кВ №1 РУ-0,4 Авт. №5</t>
  </si>
  <si>
    <t>ТП-6/0,4 кВ №27 КВЛ-0,4 кВ Опора №7/22</t>
  </si>
  <si>
    <t>ТП-10/0,4 кВ №2А РУ-0,4 Авт. №15, №21</t>
  </si>
  <si>
    <t>ТП-10/0,4кВ №22  РУ-0,4кВ АВ №1</t>
  </si>
  <si>
    <t>ТП-10/0,4 кВ №20 РУ-0,4 Руб. №11</t>
  </si>
  <si>
    <t>ТП-10/0,4кВ №44 РУ-0,4кВ АВ-0,4кВ №11</t>
  </si>
  <si>
    <t xml:space="preserve">ТП-10/0,4 кВ №38 РУ-0,4 Авт. №7, №10       </t>
  </si>
  <si>
    <t>ТП-10/0,4 кВ №37 РУ-0,4 Руб. №8,  №9,  №4,  №12</t>
  </si>
  <si>
    <t>ТП-10/0,4 кВ №24 РУ-0,4  Руб. №10, №12, №15, №16</t>
  </si>
  <si>
    <t>АВ-0,4 кВ №3 РУ-0,4 кВ ТП-10/0,4 кВ №25</t>
  </si>
  <si>
    <t>ТП-10/0,4 кВ №6 РУ-0,4 Руб. № 5</t>
  </si>
  <si>
    <t>ТП-10/0,4 кВ №20 РУ-0,4 Руб. № 12, №2</t>
  </si>
  <si>
    <t>ТП-10/0,4 кВ №32 РУ-0,4 Авт. №01, №16</t>
  </si>
  <si>
    <t>ТП-10/0,4 кВ №29 РУ-0,4 АВ-0,4 №1, №11</t>
  </si>
  <si>
    <t>ТП-10/0,4 кВ №30 РУ-0,4 АВ-0,4 №6, №10</t>
  </si>
  <si>
    <t>ТП-10/0,4 кВ №10 РУ-0,4 АВ-0,4 №1, №3, №4, №7, №9, №10</t>
  </si>
  <si>
    <t>ТП-10/0,4 кВ №35 РУ-0,4 АВ-0,4 №12</t>
  </si>
  <si>
    <t>ТП-10/0,4 кВ №36 РУ-0,4 АВ-0,4 №8, №12</t>
  </si>
  <si>
    <t>ТП-10/0,4 кВ №36 РУ-0,4 АВ-0,4 №4, №14</t>
  </si>
  <si>
    <t>ТП-10/0,4 кВ №12 РУ-0,4 АВ-0,4 №2, №4, №12</t>
  </si>
  <si>
    <t>РП-ТП-10/0,4кВ №3 РУ-0,4кВ АВ-0,4кВ №5, №15</t>
  </si>
  <si>
    <t>ТП-10/0,4 кВ №7 РУ-0,4 АВ-0,4 №07-04</t>
  </si>
  <si>
    <t>ВЛ-10 кВ Опора №3</t>
  </si>
  <si>
    <t xml:space="preserve">ВЛ-10 кВ Ф.161-03 Опора № 17 </t>
  </si>
  <si>
    <t>ТП-10/0,4кВ №31 РУ-0,4кВ АВ №9</t>
  </si>
  <si>
    <t>ТП-10/0,4 кВ №64 РУ-0,4 Руб. №1, №2, №3, №5, №7, №9, №10, №13, №15</t>
  </si>
  <si>
    <t>ТП-10/0,4 кВ №19 РУ-0,4 Авт. №3, №4, №23, №29</t>
  </si>
  <si>
    <t>ТП-10/0,4 кВ №62 РУ-0,4 Руб. №9, №20</t>
  </si>
  <si>
    <t>ТП-10/0,4 кВ №62 РУ-0,4 Руб. №11, №21</t>
  </si>
  <si>
    <t>ТП-10/04 №2А РУ-0,4 Авт. №2</t>
  </si>
  <si>
    <t>ТП-10/0,4 кВ №11 РУ-0,4 кВ Руб. №11</t>
  </si>
  <si>
    <t>ТП-10/04 №2А РУ-0,4 Авт. №4, №12</t>
  </si>
  <si>
    <t>ТП-10/0,4 кВ №19 РУ-0,4 Руб. № 3, №12</t>
  </si>
  <si>
    <t>ТП-10/0,4 кВ №1 РУ-0,4  Ф.01-04 ВРУ-0,4 ж/д Строителей 13 ВВ-1</t>
  </si>
  <si>
    <t>ТП-10/0,4 кВ №15 РУ-0,4 Руб. №10, №12</t>
  </si>
  <si>
    <t xml:space="preserve">РП-ТП-10/0,4кВ №4 Ф.04-08 КЛ-0,4кВ </t>
  </si>
  <si>
    <t>ТП-6/0,4кВ №1 РУ-0,4кВ АВ-0,4кВ №4</t>
  </si>
  <si>
    <t>ТП-6/0,4кВ №17 Ф.17-04 РУ-0,4кВ</t>
  </si>
  <si>
    <t>КТПН-6/0,4кВ №17</t>
  </si>
  <si>
    <t>КТПН-6/0,4кВ №18 РУ-0,4кВ</t>
  </si>
  <si>
    <t>ТП 10/0,4кВ №9 ф.03</t>
  </si>
  <si>
    <t>ТП-10/0,4кВ №6 ф.04</t>
  </si>
  <si>
    <t>ТП 10/0,4кВ №56 ф.21</t>
  </si>
  <si>
    <t>ТП-10/0,4кВ №74 ф.02</t>
  </si>
  <si>
    <t>РП-ТП №142 Ф.35</t>
  </si>
  <si>
    <t>ТП-10/0,4кВ №24 вв.№2</t>
  </si>
  <si>
    <t>ТП-10/0,4кВ №24 вв.№1</t>
  </si>
  <si>
    <t>ТП-10/0,4кВ №22 вв.№1</t>
  </si>
  <si>
    <t>ТП-10/0,4кВ №22 вв.№2</t>
  </si>
  <si>
    <t>ТП-10/0,4кВ №57 ф.09</t>
  </si>
  <si>
    <t>КТПб-10/0,4кВ №80 ф.04</t>
  </si>
  <si>
    <t>РП-ТП-10/0,4кВ №23 ф.15</t>
  </si>
  <si>
    <t>ТП-10/0,4кВ №21, ф.10,07</t>
  </si>
  <si>
    <t>ТП-10/0,4кВ №137 ф.03</t>
  </si>
  <si>
    <t>ТП-10/0,4кВ №20 ф.03</t>
  </si>
  <si>
    <t>ТП №66, ф.66-11</t>
  </si>
  <si>
    <t>КТПб-10/0,4кВ №71 ф.10</t>
  </si>
  <si>
    <t>КТПб-10/0,4кВ №71 ф.20</t>
  </si>
  <si>
    <t>ТП-10/0,4кВ №74 ф.01</t>
  </si>
  <si>
    <t>ТП-10/0,4кВ №123 ф.2.1,1.12</t>
  </si>
  <si>
    <t>ТП-10/0,4кВ №53 ф.08</t>
  </si>
  <si>
    <t>ТП-10/0,4кВ №56 ф.01  оп.6/1</t>
  </si>
  <si>
    <t>ТП-10/0,4кВ №56 ф.14  оп.6/1</t>
  </si>
  <si>
    <t xml:space="preserve">ТП-10/0,4кВ №17 ф.01 </t>
  </si>
  <si>
    <t>ТП-10/0,4кВ №17 ф.11</t>
  </si>
  <si>
    <t>РП-ТП-10/0,4кВ №3 ф.15
ТП-58 №58-01</t>
  </si>
  <si>
    <t>РП-ТП-10/0,4кВ №1 яч.06</t>
  </si>
  <si>
    <t>ТП-10/0,4кВ №84 ф.08</t>
  </si>
  <si>
    <t>ТП-10/0,4кВ №84 ф.14</t>
  </si>
  <si>
    <t>ТП-10/0,4кВ №9 ф.02</t>
  </si>
  <si>
    <t>ТП-10/0,4кВ №61 ф.17</t>
  </si>
  <si>
    <t>РП-ТП-10/0,4кВ №23 ф.26</t>
  </si>
  <si>
    <t>ТП-10/0,4кВ №57 ф.03, 14</t>
  </si>
  <si>
    <t>КТПн-6/0,4кВ №8 АВ 0,4кВ №5</t>
  </si>
  <si>
    <t>РП 6/0,4кВ №42 ф.05</t>
  </si>
  <si>
    <t>ТП-6/0,4кВ №15 РБ-,4кВ №10</t>
  </si>
  <si>
    <t>РП-6/0,4кВ №42 ф.15</t>
  </si>
  <si>
    <t>РП-6/0,4кВ №42 ф.06</t>
  </si>
  <si>
    <t>ТП-6/0,4кВ №16 ф.06</t>
  </si>
  <si>
    <t>ТП-6/0,4кВ №16 ф.19</t>
  </si>
  <si>
    <t>ТП-6/0,4кВ №12 ф.04</t>
  </si>
  <si>
    <t>ТП-6/0,4кВ №11 ф.14</t>
  </si>
  <si>
    <t>ТП-6/0,4кВ №78 ф.08,18</t>
  </si>
  <si>
    <t>КТПн 10/0,4кВ №11 ф.01</t>
  </si>
  <si>
    <t>ЩО-0,23 кВ объекта</t>
  </si>
  <si>
    <t>ВРУ-3 жилого дома</t>
  </si>
  <si>
    <t>РУ-0,4кВ КТПН-630кВА</t>
  </si>
  <si>
    <t>ВРУ-3 0,4кВ ЖД</t>
  </si>
  <si>
    <t>ВРУ-0,4кВ жилого дома ул.Центральная 7, кв.40</t>
  </si>
  <si>
    <t>ф.2, РУ-0,4кВ, КТПН-6/0,4кВ №15</t>
  </si>
  <si>
    <t>КТПН-62, ф.08</t>
  </si>
  <si>
    <t>ВРУ-0,4 кВ</t>
  </si>
  <si>
    <t>РУ-0,4кВ, ф.3, КТПН-6/0,4кВ №37</t>
  </si>
  <si>
    <t>ВРУ -  МКД</t>
  </si>
  <si>
    <t>ЩР-0,23</t>
  </si>
  <si>
    <t>РУ-0,4кВ, ТП-6/0,4кВ №51, ф.18</t>
  </si>
  <si>
    <t>Строительство РП-ТП-10</t>
  </si>
  <si>
    <t>РУ-0,4  КТПН</t>
  </si>
  <si>
    <t>ввод РУ-0,4 КТПН 10/0,4кВ 250кВА</t>
  </si>
  <si>
    <t>РУ-0,4кВ, ф.6, КТП-10/0,4кВ №8</t>
  </si>
  <si>
    <t>РУ-0,4кВ, ф.11, ТП-9А</t>
  </si>
  <si>
    <t>РУ-0,4кВ, ф.4, ТП-9А</t>
  </si>
  <si>
    <t>РУ-0,4кВ, ф.10, ТП-9А</t>
  </si>
  <si>
    <t>Опора №7/22</t>
  </si>
  <si>
    <t xml:space="preserve">РУ-0,4 </t>
  </si>
  <si>
    <t>ВЛ-10</t>
  </si>
  <si>
    <t xml:space="preserve">РУ-0,4кВ ф.11-01 </t>
  </si>
  <si>
    <t>ЗЕВС 331А-Т\R3</t>
  </si>
  <si>
    <t>Меркурий-230 ART-01 PQRSIN</t>
  </si>
  <si>
    <t>ЦЭ6807Б1-А</t>
  </si>
  <si>
    <t>Elster AS3500</t>
  </si>
  <si>
    <t>Меркурий 230 ART-00</t>
  </si>
  <si>
    <t>Меркурий 230-ART-01 (6)</t>
  </si>
  <si>
    <t>Меркурий 230AR</t>
  </si>
  <si>
    <t>Меркурий  230 (6)</t>
  </si>
  <si>
    <t>Меркурий 230АR-03R</t>
  </si>
  <si>
    <t>Меркурий 230 АRТ-01</t>
  </si>
  <si>
    <t>NP542.24Т-4Р5RL</t>
  </si>
  <si>
    <t>A1140-05-RAL-SWGP-4Т</t>
  </si>
  <si>
    <t>Меркурий 230 ART-02 PQRSIN</t>
  </si>
  <si>
    <t>Меркурий 230- ART-01PQRSIN</t>
  </si>
  <si>
    <t>Меркурий 230 AR-03 CN</t>
  </si>
  <si>
    <t>Меркурий-230 АRT-03 RN</t>
  </si>
  <si>
    <t>ЦЭ-6807Б1-А</t>
  </si>
  <si>
    <t xml:space="preserve"> NP73E.1-11-1</t>
  </si>
  <si>
    <t>Фобос 3 230В 5(100)А</t>
  </si>
  <si>
    <t>NP73L.1-11-1</t>
  </si>
  <si>
    <t>СЭТ 4-1/2</t>
  </si>
  <si>
    <t>Меркурий 230 ART-01 PQRSIN</t>
  </si>
  <si>
    <t xml:space="preserve">Меркурий 230 AM-02 </t>
  </si>
  <si>
    <t>Меркурий 234 ART-02Р</t>
  </si>
  <si>
    <t>Меркурий-234 ART-02Р</t>
  </si>
  <si>
    <t>Меркурий-234 ART-03Р</t>
  </si>
  <si>
    <t>Меркурий 200</t>
  </si>
  <si>
    <t>Меркурий 230 АRT 03</t>
  </si>
  <si>
    <t>Меркурий 230 АМ 02</t>
  </si>
  <si>
    <t>4330217</t>
  </si>
  <si>
    <t>13535707</t>
  </si>
  <si>
    <t>02097217</t>
  </si>
  <si>
    <t>05786884</t>
  </si>
  <si>
    <t>04330335</t>
  </si>
  <si>
    <t>032389595</t>
  </si>
  <si>
    <t>4594868</t>
  </si>
  <si>
    <t>31603582</t>
  </si>
  <si>
    <t>4331080</t>
  </si>
  <si>
    <t>4328257</t>
  </si>
  <si>
    <t>08971621-11</t>
  </si>
  <si>
    <t>08971601-11</t>
  </si>
  <si>
    <t>8974431</t>
  </si>
  <si>
    <t>1087854</t>
  </si>
  <si>
    <t>04252848</t>
  </si>
  <si>
    <t>04325053</t>
  </si>
  <si>
    <t>04322529</t>
  </si>
  <si>
    <t>30648933</t>
  </si>
  <si>
    <t>5076801</t>
  </si>
  <si>
    <t>22589661</t>
  </si>
  <si>
    <t>21727798</t>
  </si>
  <si>
    <t>29943321</t>
  </si>
  <si>
    <t>32314688</t>
  </si>
  <si>
    <t>4275057</t>
  </si>
  <si>
    <t>21230886</t>
  </si>
  <si>
    <t>21208809</t>
  </si>
  <si>
    <t>04319295</t>
  </si>
  <si>
    <t>04332849</t>
  </si>
  <si>
    <t>01021108</t>
  </si>
  <si>
    <t>1018789</t>
  </si>
  <si>
    <t>977588</t>
  </si>
  <si>
    <t>977583</t>
  </si>
  <si>
    <t>001470</t>
  </si>
  <si>
    <t>000712</t>
  </si>
  <si>
    <t>001928</t>
  </si>
  <si>
    <t>001469</t>
  </si>
  <si>
    <t>001939</t>
  </si>
  <si>
    <t>001731</t>
  </si>
  <si>
    <t>977592</t>
  </si>
  <si>
    <t>977586</t>
  </si>
  <si>
    <t>977593</t>
  </si>
  <si>
    <t>001375</t>
  </si>
  <si>
    <t>001502</t>
  </si>
  <si>
    <t>736422</t>
  </si>
  <si>
    <t>9937776-11</t>
  </si>
  <si>
    <t>4337443</t>
  </si>
  <si>
    <t>8912217</t>
  </si>
  <si>
    <t>04312822</t>
  </si>
  <si>
    <t>31626000</t>
  </si>
  <si>
    <t>31663753</t>
  </si>
  <si>
    <t>28830410</t>
  </si>
  <si>
    <t>28830303</t>
  </si>
  <si>
    <t>28790221</t>
  </si>
  <si>
    <t>28830419</t>
  </si>
  <si>
    <t>29916926</t>
  </si>
  <si>
    <t>29917131</t>
  </si>
  <si>
    <t>28830430</t>
  </si>
  <si>
    <t>28830311</t>
  </si>
  <si>
    <t>8280385</t>
  </si>
  <si>
    <t>32795916</t>
  </si>
  <si>
    <t>31632697</t>
  </si>
  <si>
    <t>28797080</t>
  </si>
  <si>
    <t>2 кв. 2027г.</t>
  </si>
  <si>
    <t xml:space="preserve">4 кв. 2027 г. </t>
  </si>
  <si>
    <t>1 кв. 2027</t>
  </si>
  <si>
    <t>1 кв. 2027г.</t>
  </si>
  <si>
    <t>30.09.2027</t>
  </si>
  <si>
    <t>1кв. 2027</t>
  </si>
  <si>
    <t>3 кв. 2027</t>
  </si>
  <si>
    <t xml:space="preserve">01.04.2027
</t>
  </si>
  <si>
    <t xml:space="preserve">30.06.2027
</t>
  </si>
  <si>
    <t xml:space="preserve">01.07.2027 </t>
  </si>
  <si>
    <t xml:space="preserve">01.01.2027
</t>
  </si>
  <si>
    <t>2 кв.2027</t>
  </si>
  <si>
    <t xml:space="preserve">25.01.2027
</t>
  </si>
  <si>
    <t>30.04.2027</t>
  </si>
  <si>
    <t xml:space="preserve">01.07.2027
</t>
  </si>
  <si>
    <t>2 кв. 20271 г.</t>
  </si>
  <si>
    <t xml:space="preserve">ПС-110/35/10 кВ Березка </t>
  </si>
  <si>
    <t xml:space="preserve"> ПС-110/35/10 Березка [яч.16(27) ЗРУ-10]</t>
  </si>
  <si>
    <t>РП-ТП6/0,4кВ№12</t>
  </si>
  <si>
    <t>ПС-110/6кВ №46</t>
  </si>
  <si>
    <t>ПС-35/6 кВ №27</t>
  </si>
  <si>
    <t xml:space="preserve"> ПС-110/35/10 Березка ВЛ-35 ПС-35/6 №120 СРЭС</t>
  </si>
  <si>
    <t xml:space="preserve"> ПС-110/35/6 Нефтеюганская 
[яч.-6 № 23(24)]</t>
  </si>
  <si>
    <t xml:space="preserve"> ПС-110/35/6 Нефтеюганская [№23(24)]</t>
  </si>
  <si>
    <t>ПС-110/35/6 Нефтеюганская ПС-35/6 Высокий Мыс [яч.-6 № 23(24)]</t>
  </si>
  <si>
    <t xml:space="preserve"> ПС-220/10/10 Искра</t>
  </si>
  <si>
    <t xml:space="preserve"> ПС-110/6 Конденсат-2</t>
  </si>
  <si>
    <t xml:space="preserve">ПС-110/35/10 Березка                   ПС-35/10 Солнечная                       </t>
  </si>
  <si>
    <t>ПС-110/35/10 Березка п Солнечный</t>
  </si>
  <si>
    <t>ПС 110/35/10 Березка [яч. _]                                                     ПС-35/10  Солнечная [яч.__]</t>
  </si>
  <si>
    <t>Энергоцентр ДЭС КП-69</t>
  </si>
  <si>
    <t>ПС-110/35/6кВ "Русскинская"</t>
  </si>
  <si>
    <t>ПС-35/10кВ Ульт-Ягун</t>
  </si>
  <si>
    <t>ПС-35/10 КВ №23 яч.18.08</t>
  </si>
  <si>
    <t>ПС-35/10кВ №116 яч.22</t>
  </si>
  <si>
    <t>ПС-110/35/10кВ "Вынга" яч.7</t>
  </si>
  <si>
    <t>ПС-35/10кВ №116 ф.04,09</t>
  </si>
  <si>
    <t>ПС-35/10 № 23 яч.11</t>
  </si>
  <si>
    <t xml:space="preserve">ПС-110/35/10 кВ № 116  яч.04,09 </t>
  </si>
  <si>
    <t>ПС-35/10кВ  №23 яч.08</t>
  </si>
  <si>
    <t>ПС-35/10кВ  №23 яч.18</t>
  </si>
  <si>
    <t xml:space="preserve">ПС 110/35кВ "Вынга" яч.07
</t>
  </si>
  <si>
    <t xml:space="preserve">ПС 110/35кВ "Вынга" яч.20
</t>
  </si>
  <si>
    <t xml:space="preserve">ПС-35/10кВ №23 яч.11 </t>
  </si>
  <si>
    <t>ПС-35/10 кВ №23 яч.16</t>
  </si>
  <si>
    <t>ПС-35/10кВ №23, ф.23-18</t>
  </si>
  <si>
    <t>ПС-35/10кВ №23, яч.08</t>
  </si>
  <si>
    <t>ПС 35/10 кВ №23 яч.03</t>
  </si>
  <si>
    <t>РП-ТП-10/0,4кВ №142 яч.16</t>
  </si>
  <si>
    <t>ПС-35/10кВ №23 яч.11, 16</t>
  </si>
  <si>
    <t>РП/ТП-10/0,4кВ №15АВ-0,4кВ ф.1</t>
  </si>
  <si>
    <t xml:space="preserve"> ВЛ-10 №16(27) РП 15 ВЛ-10 №_ ТП 4 ВЛ-0,4 №4-04 оп.10</t>
  </si>
  <si>
    <t>КТПН 44-44А</t>
  </si>
  <si>
    <t>ТП6/0,4кВ №3</t>
  </si>
  <si>
    <t>РП-12,ТП-34, РУ-0,4кВ, 05-12</t>
  </si>
  <si>
    <t xml:space="preserve">КТПН-250/6/0,4кВ "Зори Сургута"   </t>
  </si>
  <si>
    <t xml:space="preserve"> ВРУ-0,4 кВ МКД</t>
  </si>
  <si>
    <t>РП-ТП 14</t>
  </si>
  <si>
    <t>РП-ТП-14</t>
  </si>
  <si>
    <t xml:space="preserve"> РП-6/0,4кВ №11</t>
  </si>
  <si>
    <t>КТПН-48А</t>
  </si>
  <si>
    <t xml:space="preserve"> ВЛ-6 № Высокий мыс 1(2) КТПН 3 СРЭС ВЛ-0,4 ф.3-01 опора №2</t>
  </si>
  <si>
    <t>КТПН-5</t>
  </si>
  <si>
    <t xml:space="preserve"> ВЛ-6 №Высокий мыс-1(2) КТПН 5 ВЛ-0,4 №5-02 оп.1</t>
  </si>
  <si>
    <t xml:space="preserve"> ВЛ-6 №Высокий мыс-1(2) КТПН 3 ВЛ-0,4 №3-01 оп.27</t>
  </si>
  <si>
    <t>ВЛ-6 № Высокий мыс 1(2) КТПН 4 СРЭС ВЛ-0,4 №4-02 оп.31</t>
  </si>
  <si>
    <t xml:space="preserve"> ВЛ-6 №Высокий мыс-1(2) КТПН 1 ВЛ-0,4 №1-03 оп.9</t>
  </si>
  <si>
    <t>ВЛ-6кВ Высокий мыс-2 КТПН-4 ВЛ-0,4кВ №3 оп.03</t>
  </si>
  <si>
    <t xml:space="preserve"> ВЛ-10 Жилпоселок-1,2,3 ТП 2 РУ-0,4 АВ-0,4 №2-04</t>
  </si>
  <si>
    <t xml:space="preserve"> ВЛ-10 Жилпоселок-1,2,3 ТП 2 РУ-0,4 АВ-0,4 №2-02</t>
  </si>
  <si>
    <t xml:space="preserve"> КТПН 9 ВЛ-0,4 №9-03 оп.14</t>
  </si>
  <si>
    <t xml:space="preserve"> КТП 2  ВЛ-0,4 №2-05 оп.19</t>
  </si>
  <si>
    <t>ТП-10/0,4кВ №32</t>
  </si>
  <si>
    <t>КТПН - 10/0,4кВ 2х630кВА №6, РУ-0,4кВ ф.№1</t>
  </si>
  <si>
    <t>КТП-8 ВЛ-0,4 № 1 [оп. 3/2]</t>
  </si>
  <si>
    <t>ТП-10/0,4кВ.№7 400 кВА, ВЛ-0,4кВ, ф. 1, опора №8</t>
  </si>
  <si>
    <t xml:space="preserve">ТП-10/0,4кВ №6, ф.4, опора №6 </t>
  </si>
  <si>
    <t>ТП-10/0,4кВ №7, ф.2, опора №2</t>
  </si>
  <si>
    <t>КТПН-10/0,4кВ №15, РУ-0,4кВ, ф.7, ВЛ-0,4кВ, опора №2</t>
  </si>
  <si>
    <t>КТПН-400кВА 6/0,4кВ №1, ВЛ-0,4кВ, ф.1, опора №4</t>
  </si>
  <si>
    <t xml:space="preserve">ТП-6/0,4кВ №6 Ф.06-02 ВЛ-0,4кВ Опора №9/1                                    </t>
  </si>
  <si>
    <t>ТП-6/0,4кВ №6 РУ-0,4кВ Руб. №10</t>
  </si>
  <si>
    <t>ТП-6/0,4кВ №6 Ф.06-02 ВЛ-0,4кВ Опора №7/1</t>
  </si>
  <si>
    <t>ВЛ-6кВ Ф.01-04 Опора № 7/1/1</t>
  </si>
  <si>
    <t>ТП-6/0,4кВ №6 Ф.06-02 ВЛ-0,4кВ Опора №18</t>
  </si>
  <si>
    <t>ТП-6/0,4кВ №8 ВЛ-0,4кВ Ф.08-04 Опора №3</t>
  </si>
  <si>
    <t>ТП-6/0,4кВ (400 кВА) №2 Ф.02-07 ВЛ-0,4кВ  Опора №13</t>
  </si>
  <si>
    <t>ТП-6/0,4 кВ (400 кВА) №2 ВЛ-0,4  Опора №6</t>
  </si>
  <si>
    <t>ТП-6/0,4кВ (400 кВА) №2 Ф.02-07 ВЛ-0,4кВ Опора №3</t>
  </si>
  <si>
    <t xml:space="preserve"> ТП-10/0,4кВ №1 Ф.01 ВЛ-0,4кВ Опора №17</t>
  </si>
  <si>
    <t xml:space="preserve">ТП-10/0,4кВ №5 Ф.05-13 РУ-0,4кВ </t>
  </si>
  <si>
    <t>ТП-10/0,4кВ №1 РУ-0,4кВ АВ-0,4кВ №14</t>
  </si>
  <si>
    <t>ТП-10/0,4кВ "Таежная" Ф.01 ВЛИ-0,4 Опора №6/20</t>
  </si>
  <si>
    <t>ТП-10/0,4кВ №6 Ф.06-01 ВРУ-0,4кВ ж/д №35, ул.Пионерная</t>
  </si>
  <si>
    <t>ТП-10/0,4кВ №27 Ф.27-01 ВЛИ-0,4кВ Опора №4/1</t>
  </si>
  <si>
    <t>ТП-10/0,4 кВ №29 ВРУ-0,4 ж/д Ленина 16</t>
  </si>
  <si>
    <t>ТП-10/0,4кВ №30 Ф.30-05 Ф.30-08 Ф.30-12 Ф.30-16 4КЛ-0,4кВ ВРУ-0,4кВ ж/д №1 и №2</t>
  </si>
  <si>
    <t xml:space="preserve">ТП-10/0,4 кВ №29 РУ-0,4                                            ВРУ ж/д Ленина 14     </t>
  </si>
  <si>
    <t>ВЛ-0,4 кВ опора №2</t>
  </si>
  <si>
    <t>ВЛ-0,4 кВ ТП-10/0,4 кВ №2А Ф.2А-07 Опора №2</t>
  </si>
  <si>
    <t>ТП-10/0,4 №45 РУ-0,4 Руб. 23</t>
  </si>
  <si>
    <t xml:space="preserve">ТП-6/0,4кВ №2 Ф.02-01 РУ-0,4кВ </t>
  </si>
  <si>
    <t>ТП-6/0,4кВ №2 РУ-0,4кВ</t>
  </si>
  <si>
    <t>ТП-6/0,4кВ №21 Ф.21-02 ВЛ-0,4кВ Опора №8</t>
  </si>
  <si>
    <t>КТПН-6/0,4кВ №17 Ф.17-03 ВЛ-0,4кВ Опора №3</t>
  </si>
  <si>
    <t>ТП-10/0,4кВ №25 ф.04 оп.6</t>
  </si>
  <si>
    <t>2БКТП-10/0,4кВ №2 ф.19 оп.8</t>
  </si>
  <si>
    <t>ТП-10/0,4кВ №61 ф.01</t>
  </si>
  <si>
    <t>РП-ТП-10/0,4кВ №52. ф.06,16</t>
  </si>
  <si>
    <t>ТП-10/0,4кВ №92 ф.12 оп.1</t>
  </si>
  <si>
    <t>ТП №123, ф.1.9, ф.2.8</t>
  </si>
  <si>
    <t>РП-ТП-10/0,4кВ №3 ф.06,26</t>
  </si>
  <si>
    <t>ТП-РП-10-0,4кВ №3 ф.22</t>
  </si>
  <si>
    <t>ТП-РП-10-0,4кВ №3 ф.06</t>
  </si>
  <si>
    <t>ТП-РП-10/0,4кВ №6 ф.03</t>
  </si>
  <si>
    <t>ТП-РП-10/0,4кВ №6 ф.12</t>
  </si>
  <si>
    <t>ТП-10/0,4кВ 74  ф.21  оп.№7</t>
  </si>
  <si>
    <t>ТП-10/0,4кВ №134 ф.11</t>
  </si>
  <si>
    <t>ТП-10/0,4кВ №45 ф.03 оп.03</t>
  </si>
  <si>
    <t xml:space="preserve">ТП-10/0,4 кВ №134 ф.11 </t>
  </si>
  <si>
    <t>ТП-10/0,4кВ №80, ф.80-01</t>
  </si>
  <si>
    <t>КТПб-10/0,4кВ №80 ф.2.2</t>
  </si>
  <si>
    <t>ТП-10/0,4кВ №76 ф.01</t>
  </si>
  <si>
    <t>ТП-10/0,4кВ №73 ф.23 оп.5</t>
  </si>
  <si>
    <t>ТП-10/0,4кВ №18 ф.08</t>
  </si>
  <si>
    <t>ТП-10/0,4кВ №50 ф.01 оп.9/1</t>
  </si>
  <si>
    <t>ТП-10/0,4кВ №51 ф.06</t>
  </si>
  <si>
    <t>ТП-10/0,4кВ №135 Ф.09</t>
  </si>
  <si>
    <t>РП-ТП-10/0,4кВ №73 ф.24 оп.6</t>
  </si>
  <si>
    <t>ТП-6/0,4кв №16</t>
  </si>
  <si>
    <t>ТП 10/0,4кВ №4 ф.03</t>
  </si>
  <si>
    <t>ТП 6/0,4кВ №4 ф.04</t>
  </si>
  <si>
    <t>ТП 10/0,4кВ №1 ф.06</t>
  </si>
  <si>
    <t>ТП 10/0,4кВ "Котельная" ф.17</t>
  </si>
  <si>
    <t>ВРУ-0,4 кВ объекта</t>
  </si>
  <si>
    <t>ВРУ объета</t>
  </si>
  <si>
    <t>ВРУ-0,4кВ учреждения</t>
  </si>
  <si>
    <t xml:space="preserve"> Опора №1, ф.1, ВЛ-0,4кВ, КТПН "Зори Сургута" </t>
  </si>
  <si>
    <t xml:space="preserve"> Опора №14, ф.1, ВЛ-0,4кВ, КТПН "Зори Сургута" </t>
  </si>
  <si>
    <t>ВРУ-0,4 кВ помещения</t>
  </si>
  <si>
    <t>ВРУ 0,4кВ</t>
  </si>
  <si>
    <t>Опора №2 ф.03-03, ВЛ-0,4 кв</t>
  </si>
  <si>
    <t xml:space="preserve">ШУ-0,4кВ </t>
  </si>
  <si>
    <t>Артскважина п.Тундрино</t>
  </si>
  <si>
    <t>ВРУ-0,4кВ ТЦНК</t>
  </si>
  <si>
    <t>ВРУ-0,4 объекта</t>
  </si>
  <si>
    <t>РУ-0,4кВ, ТП-10/0,4кВ №32, ф.17</t>
  </si>
  <si>
    <t>ЩУ потребителя</t>
  </si>
  <si>
    <t>опоры №8, ф.5, ВЛ-0,4 кВ,ТП-10/0,4кВ.№7</t>
  </si>
  <si>
    <t>ЩУ-0,23кВ объекта</t>
  </si>
  <si>
    <t>ЩУ-0,23кВ</t>
  </si>
  <si>
    <t>Опора №9/1</t>
  </si>
  <si>
    <t>Опора № 7/1</t>
  </si>
  <si>
    <t>Опора №18</t>
  </si>
  <si>
    <t>Опора №13</t>
  </si>
  <si>
    <t>Опора №6/20</t>
  </si>
  <si>
    <t>Опора №4/1</t>
  </si>
  <si>
    <t>Опора №7/3</t>
  </si>
  <si>
    <t>Опора №8</t>
  </si>
  <si>
    <t xml:space="preserve">Опора №8 </t>
  </si>
  <si>
    <t>ВРУ ЦТП-9</t>
  </si>
  <si>
    <t>ВЛ-0,4кВ ф.4-04  оп./6/1</t>
  </si>
  <si>
    <t>ВЛ-0,4кВ ф.1-06 оп. №5</t>
  </si>
  <si>
    <t>ВРУ-0,2кВ</t>
  </si>
  <si>
    <t>Меркурий 230АR-02R</t>
  </si>
  <si>
    <t>NP 523.20D</t>
  </si>
  <si>
    <t>Меркурий 230АМ-02</t>
  </si>
  <si>
    <t>Меркурий 230 АR-02R</t>
  </si>
  <si>
    <t>Меркурий 230 AR-03 СL</t>
  </si>
  <si>
    <t>Меркурий 230 AR-02R</t>
  </si>
  <si>
    <t>Меркурий 230 ART-03RN</t>
  </si>
  <si>
    <t>Энергомера СЕ 303</t>
  </si>
  <si>
    <t>NP542.24T</t>
  </si>
  <si>
    <t>Меркурий 234 ARTM-01PB.G</t>
  </si>
  <si>
    <t>Энергомера СЕ 102</t>
  </si>
  <si>
    <t>NP73E.2-12-1</t>
  </si>
  <si>
    <t>Меркурий 234 ARTM-02 PB.G</t>
  </si>
  <si>
    <t>NP523.20D1P1ALNI</t>
  </si>
  <si>
    <t>Меркурий 230 AR-03 R</t>
  </si>
  <si>
    <t>NP545.24T-4E1RLUI</t>
  </si>
  <si>
    <t>СЭТ4ТМ.03М.08</t>
  </si>
  <si>
    <t>СЭТ 4ТМ.03М.08</t>
  </si>
  <si>
    <t>Меркурий 200.04</t>
  </si>
  <si>
    <t>Меркурий 234                       ARTM-02 PB.G</t>
  </si>
  <si>
    <t>Меркурий-230АМ-02</t>
  </si>
  <si>
    <t>NP73L.2-12-1</t>
  </si>
  <si>
    <t xml:space="preserve">Меркурий 230 ART-01 CN </t>
  </si>
  <si>
    <t>A1140-05-RAL-BW-4T</t>
  </si>
  <si>
    <t>A2R-4-OL-С25-T</t>
  </si>
  <si>
    <t>Меркурий-230 ART-02P</t>
  </si>
  <si>
    <t>НЕВА 101</t>
  </si>
  <si>
    <t>Меркурий 230 AR-03</t>
  </si>
  <si>
    <t>МИР С-05</t>
  </si>
  <si>
    <t>33689528 вв1</t>
  </si>
  <si>
    <t>34245742 вв2</t>
  </si>
  <si>
    <t>04067666</t>
  </si>
  <si>
    <t>04545344</t>
  </si>
  <si>
    <t>04525916</t>
  </si>
  <si>
    <t>36009141</t>
  </si>
  <si>
    <t>34762030</t>
  </si>
  <si>
    <t>33723664</t>
  </si>
  <si>
    <t>7495059004186</t>
  </si>
  <si>
    <t>04508937</t>
  </si>
  <si>
    <t>35805712</t>
  </si>
  <si>
    <t>4291860</t>
  </si>
  <si>
    <t>3830558</t>
  </si>
  <si>
    <t>01571847</t>
  </si>
  <si>
    <t>2035180</t>
  </si>
  <si>
    <t>0808160152</t>
  </si>
  <si>
    <t>4626469</t>
  </si>
  <si>
    <t>4504144</t>
  </si>
  <si>
    <t>201733156074</t>
  </si>
  <si>
    <t>34727093</t>
  </si>
  <si>
    <t>36051347</t>
  </si>
  <si>
    <t>01020936</t>
  </si>
  <si>
    <t>03974619</t>
  </si>
  <si>
    <t>4288428</t>
  </si>
  <si>
    <t>4288475</t>
  </si>
  <si>
    <t>34244201</t>
  </si>
  <si>
    <t>4593552</t>
  </si>
  <si>
    <t>4593527</t>
  </si>
  <si>
    <t>8966417</t>
  </si>
  <si>
    <t>05022701</t>
  </si>
  <si>
    <t>01018930</t>
  </si>
  <si>
    <t>01021022</t>
  </si>
  <si>
    <t>35357275</t>
  </si>
  <si>
    <t>34325248</t>
  </si>
  <si>
    <t>3599368</t>
  </si>
  <si>
    <t>95949</t>
  </si>
  <si>
    <t>35380867</t>
  </si>
  <si>
    <t>34733796</t>
  </si>
  <si>
    <t>11611869</t>
  </si>
  <si>
    <t>1 кв. 2028 г.</t>
  </si>
  <si>
    <t>2 кв. 2028 г.</t>
  </si>
  <si>
    <t xml:space="preserve">3 кв.2028 </t>
  </si>
  <si>
    <t xml:space="preserve">2 кв. 2028 г. </t>
  </si>
  <si>
    <t xml:space="preserve">2 кв. 2028 </t>
  </si>
  <si>
    <t>30.06.2028</t>
  </si>
  <si>
    <t>1 кв. 2028</t>
  </si>
  <si>
    <t xml:space="preserve">30.06.2028
</t>
  </si>
  <si>
    <t xml:space="preserve">3 кв. 2028 </t>
  </si>
  <si>
    <t>2 кв. 2028</t>
  </si>
  <si>
    <t xml:space="preserve">4 кв. 2028 </t>
  </si>
  <si>
    <t xml:space="preserve">3 кв 2028 </t>
  </si>
  <si>
    <t>4 кв. 2028 г</t>
  </si>
  <si>
    <t>3 кв. 2028 г.</t>
  </si>
  <si>
    <t>4 кв. 2028 г.</t>
  </si>
  <si>
    <t>1  кв. 2028 г.</t>
  </si>
  <si>
    <t>ПС"Березка" РП-ТП-10/0,4кВ №15</t>
  </si>
  <si>
    <t>ПС- Березка 110/35/6 кВ Белый Яр-1 ПС-35/6 №120</t>
  </si>
  <si>
    <t>ПС-35/6кВ №103</t>
  </si>
  <si>
    <t>ПС-35/6 кВ  №120 Белый Яр</t>
  </si>
  <si>
    <t>РП-6/0,4кВ №14</t>
  </si>
  <si>
    <t>ПС-110/35/10 Березка ВЛ-35 ПС-35/6 №120</t>
  </si>
  <si>
    <t xml:space="preserve">ПС-110/35/6 Нефтеюганская [РУ-6 яч.24]                                    </t>
  </si>
  <si>
    <t>ПС-220/10/10 Искра [яч.Жилпоселок-1,2,3]</t>
  </si>
  <si>
    <t>ПС-35/6кВ Конденсат-2, яч.409</t>
  </si>
  <si>
    <t xml:space="preserve">ПС-110/35/6  Конденсат-2 [яч.__]  </t>
  </si>
  <si>
    <t>ПС-110/6кВ Конденсат-2, яч.409</t>
  </si>
  <si>
    <t>ПС 110/35/10 Березка [яч.__]                                   ПС-35/10 Солнечная  [яч.__]</t>
  </si>
  <si>
    <t xml:space="preserve">ПС-110/35/10 Березка [ яч.__]                                               ПС-35/10 Солнечная </t>
  </si>
  <si>
    <t>ПС-110/35/6 кВ  "Русскинская"</t>
  </si>
  <si>
    <t xml:space="preserve">ПС-110/35/10кВ "Югорская"                             </t>
  </si>
  <si>
    <t xml:space="preserve">ПС-35/6 кВ №173  </t>
  </si>
  <si>
    <t>ПС-35/10кВ №116 яч.16</t>
  </si>
  <si>
    <t>ПС-35/10кВ №23 яч.07</t>
  </si>
  <si>
    <t>Пс-35/10кВ №119 яч.10</t>
  </si>
  <si>
    <t>ПС-110/35/10 "Вынга" ф.20</t>
  </si>
  <si>
    <t>ПС-110/35/10 кВ № 23 яч.11</t>
  </si>
  <si>
    <t>ПС-35/10кв №116 яч.16,21</t>
  </si>
  <si>
    <t>ПС-35/10кВ №23 яч.11,16</t>
  </si>
  <si>
    <t>ПС-110/35/6кВ "Лянторская" ф. 211-12</t>
  </si>
  <si>
    <t>ПС-35/10кВ №116, яч.04</t>
  </si>
  <si>
    <t>ПС-110/35/10 кВ "Вынга" яч. 07</t>
  </si>
  <si>
    <t>ПС-35/6кВ №322</t>
  </si>
  <si>
    <t>ПС-35/6кВ №128 яч.18</t>
  </si>
  <si>
    <t>ПС-35/6 кВ №118 яч.18</t>
  </si>
  <si>
    <t>ПС-35/6кВ №118 яч.18</t>
  </si>
  <si>
    <t>ПС-35/6кВ №322 яч..19</t>
  </si>
  <si>
    <t>КТП-6/0,4кВ №9 ф.05</t>
  </si>
  <si>
    <t>ПС-110/10кВ "Сытомино" яч.09</t>
  </si>
  <si>
    <t xml:space="preserve">РП-15 ТП-6 </t>
  </si>
  <si>
    <t xml:space="preserve">КТПН-10/0,4кВ №9 </t>
  </si>
  <si>
    <t xml:space="preserve"> ТП-10/0,4кВ №5 РУ-0,4кВ ф.5</t>
  </si>
  <si>
    <t xml:space="preserve"> ВЛ-10 №16(27) РП 15 ВЛ-10 ТП 8 РУ-0,4 АВ-0,4 №8-17</t>
  </si>
  <si>
    <t xml:space="preserve"> ВЛ-10 №16(27) РП 15 ТП 1 РУ-0,4 АВ-0,4 №1-06</t>
  </si>
  <si>
    <t xml:space="preserve"> ВЛ-10 №16(27) РП 15  ТП 1  РУ-0,4 АВ-0,4 №1-15</t>
  </si>
  <si>
    <t xml:space="preserve"> ВЛ-10 №16(27) РП 15  ТП 1 РУ-0,4 АВ-0,4 №1-17</t>
  </si>
  <si>
    <t xml:space="preserve"> ВЛ-10 №16(27) РП 15 ВЛ-10 ТП 7 РУ-0,4 АВ-0,4 №7-16</t>
  </si>
  <si>
    <t xml:space="preserve"> ВЛ-10 №16(27) РП 15 ВЛ-10 ТП 7 РУ-0,4 АВ-0,4 №7-08</t>
  </si>
  <si>
    <t>ТП-10/0,4 кВ №3 ф.4, ф.28</t>
  </si>
  <si>
    <t>КТПН-250/6/0,4 кВ №9 РУ-0,4 Ф.3</t>
  </si>
  <si>
    <t>КТПН № 4 КТПН-4  РУ-0,4 АВ-0,4 №2, №4</t>
  </si>
  <si>
    <t>ТП-6/0,4кВ №39</t>
  </si>
  <si>
    <t>КТПН "Пождепо"</t>
  </si>
  <si>
    <t>ф.5, опора №17</t>
  </si>
  <si>
    <t>ф.25, опора №11/3/4</t>
  </si>
  <si>
    <t>КТПН-400кВа</t>
  </si>
  <si>
    <t>ТП-6/0,4кВ №61</t>
  </si>
  <si>
    <t>ТП-РП-6/0,4кВ №12</t>
  </si>
  <si>
    <t>РП-6/0,4кВ №12</t>
  </si>
  <si>
    <t>КТПН-№8</t>
  </si>
  <si>
    <t>ТП, КНС-2</t>
  </si>
  <si>
    <t>РП-ТП-№13  КТПН 24 СРЭС РУ-0,4 АВ-0,4 №24-01</t>
  </si>
  <si>
    <t>РП-ТП-№13  КТПН 5 СРЭС РУ-0,4 АВ-0,4 №5-04</t>
  </si>
  <si>
    <t>КТПН-40</t>
  </si>
  <si>
    <t>КТПН-16а</t>
  </si>
  <si>
    <t>КТПН-16</t>
  </si>
  <si>
    <t>ТП-34</t>
  </si>
  <si>
    <t>КТПН-Техснаб-2</t>
  </si>
  <si>
    <t>КТПН-6/0,4кВ №59</t>
  </si>
  <si>
    <t>РП-13</t>
  </si>
  <si>
    <t>ВЛ-6 №120-27 (120-09) (оп.14(11))</t>
  </si>
  <si>
    <t xml:space="preserve"> ВЛ-6 №Высокий мыс-1(2) КТПН 1 РУ-0,4 АВ-0,4 №1-01</t>
  </si>
  <si>
    <t>ВЛ-6кВ Высокий мыс-2 КТПН-4</t>
  </si>
  <si>
    <t>[ВЛ-10 Жилпоселок-1,2,3] ТП-2 РУ-0,4 [яч.4] ШР-2</t>
  </si>
  <si>
    <t>КТП-6/0,4кВ №3, ф.№4</t>
  </si>
  <si>
    <t>КТПН-5 РУ-0,4 АВ-0,4 №8</t>
  </si>
  <si>
    <t xml:space="preserve"> КТПН 10 РУ-0,4 АВ-0,4 №10-02(04,05)</t>
  </si>
  <si>
    <t xml:space="preserve"> ТП-3  РУ-0,4 АВ-0,4 №3-01(05)</t>
  </si>
  <si>
    <t>ТП-21 РУ-0,4 АВ-0,4 №8</t>
  </si>
  <si>
    <t>КТПН-10/0,4 кВ №28, РУ-0,4 кВ, ф.2</t>
  </si>
  <si>
    <t>ТП-10/0,4кВ №2А</t>
  </si>
  <si>
    <t>ТП-10/0,4кВ №32, РУ-0,4кВ,ф.10</t>
  </si>
  <si>
    <t xml:space="preserve">КТПН-14 РУ-0,4  КЛ-0,4 </t>
  </si>
  <si>
    <t xml:space="preserve"> ВЛ-6 РП 10 КТП 6 РУ-0,4 АВ-0,4 №6-05</t>
  </si>
  <si>
    <t xml:space="preserve"> ВЛ-6 РП 10 КТП 6 РУ-0,4 АВ-0,4 №6-12</t>
  </si>
  <si>
    <t xml:space="preserve"> ВЛ-6 РП 10 КТПН 11 РУ-0,4 АВ-0,4 №11-05</t>
  </si>
  <si>
    <t xml:space="preserve"> ВЛ-6 РП 10 ТП 19 РУ-0,4 АВ-0,4 №19-08</t>
  </si>
  <si>
    <t xml:space="preserve"> ВЛ-6 РП 10 ТП 19 РУ-0,4 АВ-0,4 №19-05</t>
  </si>
  <si>
    <t xml:space="preserve"> РП-10,  ф. 2, 14, РУ-0,4 кВ, АВ-0,4 кВ</t>
  </si>
  <si>
    <t>ТП-6/0,4кВ №6 РУ-0,4кВ Руб. №07, №13</t>
  </si>
  <si>
    <t>ТП-6/0,4кВ №6 РУ-0,4кВ АВ-0,4кВ №1,АВ-0,4кВ №3</t>
  </si>
  <si>
    <t>ТП-10/0,4кВ №1 Ф.01-16 РУ-0,4кВ</t>
  </si>
  <si>
    <t>ТП-10/0,4кВ №3 РУ-0,4кВ АВ-0,4кВ №2</t>
  </si>
  <si>
    <t>ТП-10/0,4кВ №1 Ф."Жилой поселок-1"</t>
  </si>
  <si>
    <t>ТП-10/0,4кВ №6 Ф.06-02, Ф.06-07, Ф.06-10, Ф.06-15 РУ-0,4кВ</t>
  </si>
  <si>
    <t>ТП-10/0,4кВ №5 РУ-0,4кВ АВ-0,4кВ №5                      ТП-10/0,4кВ №3 РУ-0,4кВ АВ-0,4кВ №5,                    АВ-0,4кВ №6</t>
  </si>
  <si>
    <t>ТП-10/0,4кВ №1 РУ-0,4кВ АВ-0,4кВ №18, АВ-0,4кВ №11</t>
  </si>
  <si>
    <t>ТП-10/0,4кВ №15 РУ-0,4кВ  Руб. №4</t>
  </si>
  <si>
    <t>ТП-6/0,4кВ №11 РУ-0,4кВ АВ-0,4кВ №01</t>
  </si>
  <si>
    <t>ТП-6/0,4кВ №11 РУ-0,4кВ АВ-0,4кВ №11</t>
  </si>
  <si>
    <t>ТП-6/0,4кВ №11 РУ-0,4кВ АВ-0,4кВ №12</t>
  </si>
  <si>
    <t xml:space="preserve">ТП-10/0,4кВ №1 Ф.01-01, Ф.01-08 РУ-0,4кВ </t>
  </si>
  <si>
    <t>ТП-10/0,4 кВ №39 РУ-0,4 Руб. №16</t>
  </si>
  <si>
    <t xml:space="preserve">РП-ТП-10/0,кВ №4 Ф.04-29 РУ-0,4кВ </t>
  </si>
  <si>
    <t>ТП-10/0,4 кВ №35 РУ-0,4 Руб. № 6, №18</t>
  </si>
  <si>
    <t>ТП-10/0,4кВ №1 РУ-0,4кВ  АВ №2</t>
  </si>
  <si>
    <t>ТП-6/0,4кВ №2А РУ-0,4кВ АВ №22</t>
  </si>
  <si>
    <t xml:space="preserve">ТП-10/0,4кВ №54 РУ-0,4Кв АВ-0,4 кВ Ф.7 </t>
  </si>
  <si>
    <t>МВ-10 кВ ячейка №18</t>
  </si>
  <si>
    <t>ТП-10/04 №2А РУ-0,4 Авт. №10</t>
  </si>
  <si>
    <t>ТП-10/0,4 кВ №11 РУ-0,4 кВ Руб. №14</t>
  </si>
  <si>
    <t>ТП-10/0,4 кВ №40 РУ-0,4 Руб. №20</t>
  </si>
  <si>
    <t>ТП-10/0,4 кВ №34 РУ-0,4 Руб. №6, №13</t>
  </si>
  <si>
    <t>ТП-10/0,4 кВ №39 РУ-0,4 Руб. №6, №18</t>
  </si>
  <si>
    <t>ТП-10/0,4 кВ №36а РУ-0,4 Руб. №2, №17</t>
  </si>
  <si>
    <t>ТП-10/0,4 кВ №36 РУ-0,4 Руб. №6, №15</t>
  </si>
  <si>
    <t>ТП-6/0,4 кВ №11 РУ-0,4 Руб. №4</t>
  </si>
  <si>
    <t xml:space="preserve">ТП-6/0,4кВ №2 Ф.02-07 РУ-0,4кВ </t>
  </si>
  <si>
    <t>КТПН-6/0,4кВ №16 Ф.16-01 ВЛ-0,4кВ Опора №15</t>
  </si>
  <si>
    <t>КТПН-6/0,4кВ №14 Ф.14-05 КЛ-0,4кВ</t>
  </si>
  <si>
    <t>КТПН-6/0,4кВ №5 Ф.05-02 КЛ-0,4кВ</t>
  </si>
  <si>
    <t>КТПН-6/0,4кВ №1 Ф.01-02 РУ-0,4кВ</t>
  </si>
  <si>
    <t>ТП-10/0,4кВ №69 ф.02</t>
  </si>
  <si>
    <t>ТП-10/0,4кВ №69 ф.20</t>
  </si>
  <si>
    <t>РП-ТП-10/0,4кВ №142 ф.14</t>
  </si>
  <si>
    <t>ТП-10/0,4кВ №40 ф.03</t>
  </si>
  <si>
    <t>ТП-10/0,4кВ №100 ф.16</t>
  </si>
  <si>
    <t>ТП-10/0,4кВ №60 ф.10</t>
  </si>
  <si>
    <t>ТП-10/0,4кВ №44</t>
  </si>
  <si>
    <t>ТП-10/0,4кВ №49 ф.08 оп.3</t>
  </si>
  <si>
    <t>ТП-10/0,4кВ №60 ф.14</t>
  </si>
  <si>
    <t>ТП-10/0,4кВ №59 ф.14</t>
  </si>
  <si>
    <t>ТП-10/0,4кВ №59 ф.02</t>
  </si>
  <si>
    <t>РП-ТП-10/0,4кВ №3 ф.07</t>
  </si>
  <si>
    <t>ТП-10/0,4кВ №134 ф.05, 12</t>
  </si>
  <si>
    <t>ТП-10/0,4кВ №50 ф.01</t>
  </si>
  <si>
    <t>ТП-РП-10/0,4кВ №52 ф.17</t>
  </si>
  <si>
    <t>ТП-РП-10/0,4кВ №52 ф.7</t>
  </si>
  <si>
    <t>ТП-10/0,4кв №61 ф.06</t>
  </si>
  <si>
    <t>ТП-10/0,4кв №61 ф.08</t>
  </si>
  <si>
    <t>ТП-10/0,4кв №61 ф.14</t>
  </si>
  <si>
    <t>ТП-10/0,4кв №61 ф.16</t>
  </si>
  <si>
    <t>ТП-10/0,4кВ №135 ф.02,14</t>
  </si>
  <si>
    <t>КТП-10/0,4кВ №71 ф.06 оп.4</t>
  </si>
  <si>
    <t>ТП-10/0,4кВ №56 ф.11</t>
  </si>
  <si>
    <t>КТП-6/0,4кВ 250кВА</t>
  </si>
  <si>
    <t>ТП-10-0,4кВ №51, ф.17</t>
  </si>
  <si>
    <t>ТП-10/0,4кВ №84 ф.12</t>
  </si>
  <si>
    <t>ТП 6/0,4кВ №42 ф.16</t>
  </si>
  <si>
    <t>ТП 6/0,4кВ №100 ф.09</t>
  </si>
  <si>
    <t>ТП 6/0,4кВ №12 ф.08 Р-0,4кВ №17</t>
  </si>
  <si>
    <t>ТП 6/04кВ №77 ф.09</t>
  </si>
  <si>
    <t>ТП 6/04кВ №78 ф.09</t>
  </si>
  <si>
    <t>ТП-6/0,4кВ №73 ф.07</t>
  </si>
  <si>
    <t>КТПн-6/0,4кВ №73 АВ-0,4кВ №2</t>
  </si>
  <si>
    <t>КТПн-6/0,4кВ №42 ф.42-07</t>
  </si>
  <si>
    <t>ТП-6/0,4кВ №42 АВ-0,4кВ</t>
  </si>
  <si>
    <t>ТП-6/0,4кВ "Мечеть" РБ-0,4кВ №1</t>
  </si>
  <si>
    <t>КТПн-6/0,4кВ "Церковь" АВ-0,4кВ №4</t>
  </si>
  <si>
    <t>КТП-6/0,4кВ "Церковь" ф.2</t>
  </si>
  <si>
    <t>ТП 10/0,4кВ №6</t>
  </si>
  <si>
    <t xml:space="preserve">ТП 6/0,4кВ №2 </t>
  </si>
  <si>
    <t>ТП-10/0,4кВ №16П "Восход" ф.01,04,05</t>
  </si>
  <si>
    <t>ТП 10/0,4кВ  №15 ф.03</t>
  </si>
  <si>
    <t>ТП-10/0,4кВ №10 ф.22,18</t>
  </si>
  <si>
    <t>ЩР-0,4кВ объекта в ВРУ-0,4кВ хоз.нужд МУП "СРЭС" МО СР</t>
  </si>
  <si>
    <t>ВРУ-0,4кВ объект потребителя</t>
  </si>
  <si>
    <t>ф.17, РУ-0,4кВ, ТП-10/0,4кВ №8</t>
  </si>
  <si>
    <t>ф.2, РУ-0,4 кВ КТПН-6/0,4 кВ №4</t>
  </si>
  <si>
    <t>ТП-2</t>
  </si>
  <si>
    <t>ТП-1</t>
  </si>
  <si>
    <t>ф.8,РУ-0,4 кВ ТП-6/0,4кВ №61</t>
  </si>
  <si>
    <t>РУ-0,4, КТПН-6/0,4кВ №8</t>
  </si>
  <si>
    <t>ЦТП-1 ввод 1 Белый Яр</t>
  </si>
  <si>
    <t xml:space="preserve">ВРУ-0,4 кВ объекта   </t>
  </si>
  <si>
    <t>ТП-1 РУ-0,4 кВ вв.1</t>
  </si>
  <si>
    <t>КТПН-4 РУ-0,4кВ ф.5</t>
  </si>
  <si>
    <t>РУ-0,4 ТП-2 ШР-2</t>
  </si>
  <si>
    <t>ЩУ-0,4 кВ объекта на стене КТП-6/0,4кВ №3</t>
  </si>
  <si>
    <t>РУ-0,4кВ. ТП-6/0,4кВ №10</t>
  </si>
  <si>
    <t>РУ-0,4кВ. ТП-6/0,4кВ №3</t>
  </si>
  <si>
    <t xml:space="preserve">ВРУ-0,4кВ магазина </t>
  </si>
  <si>
    <t>ЩУ-0,4 кВ, ф.2,  КТПН-10/0,4 кВ №28</t>
  </si>
  <si>
    <t>РУ-0,4кВ, ТП-10/0,4кВ, №2А</t>
  </si>
  <si>
    <t>ТП-10/0,4кВ №32, РУ-0,4кВ,ф.22</t>
  </si>
  <si>
    <t>ф.4, РУ-0,4кВ, КТПН-10/0,4кВ №14</t>
  </si>
  <si>
    <t>РУ-0,4 КТПН-10/0,4кВ №11</t>
  </si>
  <si>
    <t>ШР в РУ-10кВ</t>
  </si>
  <si>
    <t xml:space="preserve">РУ-0,4кВ ф.12-08 </t>
  </si>
  <si>
    <t xml:space="preserve">РУ-0,4кВ ф.77-09 </t>
  </si>
  <si>
    <t>РУ-0,4 кВ</t>
  </si>
  <si>
    <t xml:space="preserve">РУ-0,4кВ </t>
  </si>
  <si>
    <t>РУ-0,4кВ ТП-6/0,4кВ №6</t>
  </si>
  <si>
    <t>РУ-0,4кВ ТП-6/0,4кВ №2</t>
  </si>
  <si>
    <t>РУ-0,4кВ ТП-10/0,4кВ №16П "Восход"</t>
  </si>
  <si>
    <t>СКАТ 101Э\1</t>
  </si>
  <si>
    <t>Меркурий 236 ART-02 RQRS</t>
  </si>
  <si>
    <t>Меркурий-230 AR-03R</t>
  </si>
  <si>
    <t>Матрица NP73E.3-14-1</t>
  </si>
  <si>
    <t>Меркурий 231 АМ-03</t>
  </si>
  <si>
    <t>Меркурий 236 АRT-03</t>
  </si>
  <si>
    <t>Меркурий 230 ART - 02 (6.1)</t>
  </si>
  <si>
    <t>NP73E.3-5-2</t>
  </si>
  <si>
    <t>Меркурий 230AR-03C</t>
  </si>
  <si>
    <t>Меркурий 230 АR-03</t>
  </si>
  <si>
    <t>Меркурий 230 АR-03R</t>
  </si>
  <si>
    <t xml:space="preserve">Меркурий 230 AR-03 </t>
  </si>
  <si>
    <t>Меркурий 230ARТ-03 CLN</t>
  </si>
  <si>
    <t xml:space="preserve">Меркурий 230 ART-03 </t>
  </si>
  <si>
    <t>Меркурий 231 АТ-01i</t>
  </si>
  <si>
    <t>Меркурий 230 ART 03 RN</t>
  </si>
  <si>
    <t xml:space="preserve">Меркурий 230 </t>
  </si>
  <si>
    <t>Меркурий 230 АМ</t>
  </si>
  <si>
    <t>ЦЭ 6803 В</t>
  </si>
  <si>
    <t>А1140RAL-BW-4T</t>
  </si>
  <si>
    <t>СЭТ-4ТМ.03.08</t>
  </si>
  <si>
    <t>NP73E. 1-11-1</t>
  </si>
  <si>
    <t>Меркурий 230-АМ-02</t>
  </si>
  <si>
    <t>АИСТ-А-300-02</t>
  </si>
  <si>
    <t>Меркурий 234 ARTM-03</t>
  </si>
  <si>
    <t>СЭ 6803 В</t>
  </si>
  <si>
    <t>СЭТ-4ТМ.03М.01</t>
  </si>
  <si>
    <t>36024160</t>
  </si>
  <si>
    <t>35948373</t>
  </si>
  <si>
    <t>4594641</t>
  </si>
  <si>
    <t>32815043</t>
  </si>
  <si>
    <t>33074854</t>
  </si>
  <si>
    <t>1670739</t>
  </si>
  <si>
    <t>127188784</t>
  </si>
  <si>
    <t>35786099</t>
  </si>
  <si>
    <t>4327332</t>
  </si>
  <si>
    <t>35960713</t>
  </si>
  <si>
    <t>04283365</t>
  </si>
  <si>
    <t>0,5</t>
  </si>
  <si>
    <t>1021027</t>
  </si>
  <si>
    <t>4597709</t>
  </si>
  <si>
    <t>4273171</t>
  </si>
  <si>
    <t>009082053000522</t>
  </si>
  <si>
    <t>9082053000676</t>
  </si>
  <si>
    <t>05022756</t>
  </si>
  <si>
    <t>4597788</t>
  </si>
  <si>
    <t>4596468</t>
  </si>
  <si>
    <t>4597391</t>
  </si>
  <si>
    <t>4595929</t>
  </si>
  <si>
    <t>33949216</t>
  </si>
  <si>
    <t>124486198</t>
  </si>
  <si>
    <t>3307132</t>
  </si>
  <si>
    <t>4595449</t>
  </si>
  <si>
    <t>4596404</t>
  </si>
  <si>
    <t>4596651</t>
  </si>
  <si>
    <t>4595452</t>
  </si>
  <si>
    <t xml:space="preserve">2 кв. 2028г. </t>
  </si>
  <si>
    <t xml:space="preserve">1 кв. 2028г. </t>
  </si>
  <si>
    <t>3 кв. 2028г.</t>
  </si>
  <si>
    <t>1 кв. 2028.</t>
  </si>
  <si>
    <t>3 кв. 2028</t>
  </si>
  <si>
    <t xml:space="preserve">01.07.2028
</t>
  </si>
  <si>
    <t>01.07.2028</t>
  </si>
  <si>
    <t xml:space="preserve">1 кв. 2028 </t>
  </si>
  <si>
    <t xml:space="preserve">2 кв.2028 </t>
  </si>
  <si>
    <t>4 кв.2028</t>
  </si>
  <si>
    <t xml:space="preserve">01.04.2028
</t>
  </si>
  <si>
    <t>30.04.2028</t>
  </si>
  <si>
    <t xml:space="preserve">3 кв. 2028 г. </t>
  </si>
  <si>
    <t>4 кв.2028 г.</t>
  </si>
  <si>
    <t>трехфазный прямого включения</t>
  </si>
  <si>
    <t xml:space="preserve">трехфазный трансформаторного включения </t>
  </si>
  <si>
    <t>однофазный</t>
  </si>
  <si>
    <t>ТП-10/0,4 кВ №7 ВЛ-0,4 кВ ф.9 опора №4/3</t>
  </si>
  <si>
    <t>ТП-6/0,4кВ №8</t>
  </si>
  <si>
    <t>КТПН-10/0,4кВ №5 1х400кВА</t>
  </si>
  <si>
    <t xml:space="preserve">ПС-110/35/10 Березка [яч. №__]                                    </t>
  </si>
  <si>
    <t>РП-ТП-15  ВЛ-0,4 №10 [оп.5]</t>
  </si>
  <si>
    <t>КТПН-48</t>
  </si>
  <si>
    <t>ПС-110/35/10 Березка ВЛ-35
ПС-35/6 №27</t>
  </si>
  <si>
    <t>ТП-26 РУ-0,4 КЛ-0,4 №10(18) ВРУ-0,4 [ж/дома Есенина, 13] КЛ-0,4 №_</t>
  </si>
  <si>
    <t xml:space="preserve">ПС-110/35/10 Березка ВЛ-35 ПС-35/6 №27  </t>
  </si>
  <si>
    <t>ТП №26 РУ-0,4, КЛ-0,4 ВРУ-0,4кВ</t>
  </si>
  <si>
    <t xml:space="preserve">ПС-35/6кВ №46      </t>
  </si>
  <si>
    <t>КТПН-6/0,4кВ №53, 1х630кВА, ВЛ-0,4кВ, ф.53-02, оп.№</t>
  </si>
  <si>
    <t>ВЛ-0,4 №01</t>
  </si>
  <si>
    <t>ПС-35/10кВ "Высокий мыс"</t>
  </si>
  <si>
    <t>КТПН-6/0,4кВ №4, 1х250кВА, ВЛ-0,4кВ, ф.4-02, опора №8</t>
  </si>
  <si>
    <t>ТП-6/0,4кВ 6х630кВА №4, ВЛ-0,4кВ, ф.3 опора №7</t>
  </si>
  <si>
    <t>РП-10 кВ №10, ф.10-06, ВЛ-10кВ, КТПН-10/0,4 кВ №26</t>
  </si>
  <si>
    <t xml:space="preserve">ПС-110/35/10  Березка [яч._]                                           ПС-35/10  Солнечная [яч._]
</t>
  </si>
  <si>
    <t xml:space="preserve"> ТП 6 РУ-0,4 КЛ-0,4 №06-03 оп.4/2</t>
  </si>
  <si>
    <t>ПС-110/35/10 Березка ПС-35/10 Солнечная</t>
  </si>
  <si>
    <t>ТП-10/0,4кВ №8, 2х630кВА, АВ-0,4кВ, 100 А, ф.8-03</t>
  </si>
  <si>
    <t xml:space="preserve">ПС-110/35/10 Березка [ОРУ-35 яч. №17] ПС-35/10 Солнечная [ЗРУ-10 яч.№_]    </t>
  </si>
  <si>
    <t>РП-10 ТП-6 КЛ-0,4 ВРУ-0,4 [ж.д.]</t>
  </si>
  <si>
    <t>ТП-2 РУ-0,4 ВЛ-0,4        №02-01 (оп.8)</t>
  </si>
  <si>
    <t>ТП-6/0,4кВ №1 ВЛИ-0,4кВ Ф.01-06 Опора №5</t>
  </si>
  <si>
    <t>ТП-6/0,4кВ №4 Ф.04-13 ВЛ-0,4кВ Опора №3.1.3</t>
  </si>
  <si>
    <t>ТП-6/0,4кВ №2 Ф.02-04 ВЛ-0,4кВ Опора  №9</t>
  </si>
  <si>
    <t>ТП-6/0,4кВ №1 ВЛ-0,4кВ Ф.01-04 Опора № 7/1</t>
  </si>
  <si>
    <t>ТП-6/0,4кВ №1 Ф.01-04 ВЛ-0,4кВ Опора №7/3</t>
  </si>
  <si>
    <t>ТП-6/0,4кВ №9 Ф.09-04 ВРУ-0,4кВ ж/д №38 ул.Центральная</t>
  </si>
  <si>
    <t>ТП-6/0,4кВ (400 кВА) №2 Ф.02-0 ВЛ-0,4кВ  Опора №2</t>
  </si>
  <si>
    <t xml:space="preserve"> ТП-10/0,4кВ №5 Ф.05-05 ВЛИ-0,4кВ Опора №4</t>
  </si>
  <si>
    <t xml:space="preserve">ТП-10/0,4кВ №12 КЛ-0,4кВ </t>
  </si>
  <si>
    <t>ТП-10/0,4 кВ №20 Ф.20-09 ВРУ-0,4 ж/д Центральный 8/1</t>
  </si>
  <si>
    <t>ТП-10/0,4 кВ №8 ВЛ-0,4 Опора №4</t>
  </si>
  <si>
    <t>ТП-10/0,4 кВ №38 РУ-0,4 Авт. №13  ВРУ ж/д Ленина 4</t>
  </si>
  <si>
    <t>ТП-10/0,4кВ №54 Ф.54-13 ВЛ-0,4кВ опора №9</t>
  </si>
  <si>
    <t>ТП-10/04 кВ №2А Ф.2А-27</t>
  </si>
  <si>
    <t xml:space="preserve">ТП-10/04 кВ №2А Ф.2А-07 </t>
  </si>
  <si>
    <t xml:space="preserve">ТП-6/0,4кВ №14 Ф.14-06 РУ-0,4кВ </t>
  </si>
  <si>
    <t xml:space="preserve">КТПН-6/0,4кВ №10 Ф.10-01 РУ-0,4кВ </t>
  </si>
  <si>
    <t xml:space="preserve">КТПН-6/0,4кВ №2 Ф.02-04 ВЛ-0,4кВ </t>
  </si>
  <si>
    <t>РП-ТП-10/0,4кВ №1</t>
  </si>
  <si>
    <t>ТП-10/0,4кВ №136 ф.01 оп.8</t>
  </si>
  <si>
    <t>ПС-35/10 кВ № 116   яч.04,09</t>
  </si>
  <si>
    <t>ТП-10/0,4кВ №123, ф.1.1, 2.6</t>
  </si>
  <si>
    <t>ПС-110/35/10 кВ № 116  яч.06</t>
  </si>
  <si>
    <t>ТП-10/0,4кВ №123, ф.123-1.1, 2.6</t>
  </si>
  <si>
    <t>РП-ТП-10/0,4кВ №124 ф.04</t>
  </si>
  <si>
    <t>ПС-110/35/10кВ"Вынга"яч.7,яч.20</t>
  </si>
  <si>
    <t>РП-ТП10/0,4кВ №126 ф.06,ф.18</t>
  </si>
  <si>
    <t>ПС-110/35/10кВ"Вынга"яч.7</t>
  </si>
  <si>
    <t>РП-ТП10/0,4кВ №126 ф.06</t>
  </si>
  <si>
    <t>ПС-110/35/10кВ"Вынга"яч.20</t>
  </si>
  <si>
    <t>РП-ТП10/0,4кВ №126 ф.13</t>
  </si>
  <si>
    <t xml:space="preserve">РП-ТП10/0,4кВ №126 ф.09 </t>
  </si>
  <si>
    <t>ТП-10/0,4кВ №134 ф.13</t>
  </si>
  <si>
    <t>ПС-110/35/6 Лянторская  ПС-35/10 № 116 [яч.116-04(116-09)]</t>
  </si>
  <si>
    <t>ТП-10/0,4кВ №67 ф.05</t>
  </si>
  <si>
    <t>ТП-10/0,4кВ №123 ф.1,3</t>
  </si>
  <si>
    <t>ТП-10/0,4кВ №56 ф.08</t>
  </si>
  <si>
    <t>ПС-10/0,4кВ №23 яч.03</t>
  </si>
  <si>
    <t>ТП-10/0,4кВ №18 ф.08 оп.7</t>
  </si>
  <si>
    <t xml:space="preserve">ПС 35/10кВ №23 Ф.23-03 </t>
  </si>
  <si>
    <t>ТП10/0,4кВ №56 ф.20</t>
  </si>
  <si>
    <t>ТП-6/0,4кВ №3 АВ-0,4кВ ф.04</t>
  </si>
  <si>
    <t>ТП-6/0,4кВ №3 АВ-0,4кВ ф.15</t>
  </si>
  <si>
    <t>ТП-6/0,4кВ №3 АВ-0,4кВ ф.03</t>
  </si>
  <si>
    <t>ТП-6/0,4кВ №3 АВ-0,4кВ ф.11</t>
  </si>
  <si>
    <t>ПС-35/10 кВ №322 яч.</t>
  </si>
  <si>
    <t>ТП-6/0,4кВ "КДЦ Кристалл" ф.05,06</t>
  </si>
  <si>
    <t>ПС-35/10 кВ №322 яч.04</t>
  </si>
  <si>
    <t xml:space="preserve">ТП-6/0,4кВ №1 </t>
  </si>
  <si>
    <t>РП-6/0,4кВ №42 ф.02</t>
  </si>
  <si>
    <t>КТП-6/0,4кВ "Церковь" ф.1</t>
  </si>
  <si>
    <t>ТП-6/0,4кВ №42 оп.3</t>
  </si>
  <si>
    <t>КТПн 10/0,4кВ №11 ф.04</t>
  </si>
  <si>
    <t>КТПн 10/0,4кВ №1 ф.01</t>
  </si>
  <si>
    <t>КТПн 10/0,4кВ №15 ф.01</t>
  </si>
  <si>
    <t>КТПн 10/0,4кВ №5 ф.02</t>
  </si>
  <si>
    <t>КТПн 10/0,4кВ №6 ф.01</t>
  </si>
  <si>
    <t>КТПн 10/0,4кВ №7 ф.01</t>
  </si>
  <si>
    <t>КТПн 10/0,4кВ №9 ф.01</t>
  </si>
  <si>
    <t>КТПн 10/0,4кВ №11 ф.02 оп.№5</t>
  </si>
  <si>
    <t>ПС-110/10кВ "Сытомино" яч.13,15</t>
  </si>
  <si>
    <t xml:space="preserve">ТП 10/0,4кВ №1 ф.04 </t>
  </si>
  <si>
    <t>опора №4/3 ЩР-0,23</t>
  </si>
  <si>
    <t>ВРУ-0,23кВ ж/д №5</t>
  </si>
  <si>
    <t>ВЛ-0,4кВ, ф.5-02, оп.№2/7</t>
  </si>
  <si>
    <t>опора 5, ф.15-10, ВЛ-0,4кВ</t>
  </si>
  <si>
    <t>ВРУ ж/д</t>
  </si>
  <si>
    <t>ЩУ-0,4кВ на опоре №2, ф.53-02, ВЛ-0,4кВ</t>
  </si>
  <si>
    <t>ф.04-02, опора №8</t>
  </si>
  <si>
    <t>ВРУ-0,4  кВ объекта, ввод №1</t>
  </si>
  <si>
    <t>ЩУ-0,4 кВ на опоре №10/2 ф.26-04 (совместная подвеска с ВЛ-10 кВ ф.10-06) ВЛ-0,4 кВ</t>
  </si>
  <si>
    <t>опора №1/1, ф.8-03</t>
  </si>
  <si>
    <t>ЩУ-0,4кВ объекта</t>
  </si>
  <si>
    <t>Опора №3/1/1</t>
  </si>
  <si>
    <t>Опора №7/1</t>
  </si>
  <si>
    <t>ВЛ-0,4кВ ф.4-03 оп. 3</t>
  </si>
  <si>
    <t>РУ-0,4кВ ф.11-04</t>
  </si>
  <si>
    <t xml:space="preserve">РУ-0,4кВ ф.1-01 </t>
  </si>
  <si>
    <t xml:space="preserve">РУ-0,4кВ ф.15-01 </t>
  </si>
  <si>
    <t>РУ-0,4кВ ф.5-02</t>
  </si>
  <si>
    <t xml:space="preserve">РУ-0,4кВ ф.6-01 </t>
  </si>
  <si>
    <t>ВЛ-0,4кВ ф.7-01 оп.№1</t>
  </si>
  <si>
    <t xml:space="preserve">РУ-0,4кВ ф.9-01 </t>
  </si>
  <si>
    <t>ВЛ-0,4кВ ф.1-04 оп. №11/1</t>
  </si>
  <si>
    <t>ВЛ-0,4кВ ф.1-04 оп. №9/2</t>
  </si>
  <si>
    <t>СО-ЭЭ 6706 10-40  (5,1)</t>
  </si>
  <si>
    <t>ФОБОС 1 230В 5(80)А IQORL-C</t>
  </si>
  <si>
    <t>NP73L2-5-2</t>
  </si>
  <si>
    <t>Меркурий 231 AM-01</t>
  </si>
  <si>
    <t>НЕВА МТ 324</t>
  </si>
  <si>
    <t>NP542.24T-4P5RLnI</t>
  </si>
  <si>
    <t>СКАТ 301 Э/1-4ШР2</t>
  </si>
  <si>
    <t>Меркурий 236 ART-02 PQRS</t>
  </si>
  <si>
    <t xml:space="preserve">NP523.20D 1P1ALNI </t>
  </si>
  <si>
    <t>Меркурий 236 ART-01 PQRS</t>
  </si>
  <si>
    <t>Меркурий 230-АМ</t>
  </si>
  <si>
    <t>ЦЭ 6803В Р31</t>
  </si>
  <si>
    <t>ЦЭ 6803ВМ</t>
  </si>
  <si>
    <t>NP73Е 3-14-1</t>
  </si>
  <si>
    <t xml:space="preserve">Меркурий 230 АМ 02 </t>
  </si>
  <si>
    <t>Меркурий 230 AМ-01</t>
  </si>
  <si>
    <t>A1140-10-RAL-BW-4T</t>
  </si>
  <si>
    <t>ELSTERA 1140</t>
  </si>
  <si>
    <t>NP73Е.1-1-3</t>
  </si>
  <si>
    <t>04724726</t>
  </si>
  <si>
    <t>01319977</t>
  </si>
  <si>
    <t>39095262</t>
  </si>
  <si>
    <t>16976599</t>
  </si>
  <si>
    <t>39096143</t>
  </si>
  <si>
    <t>01021245</t>
  </si>
  <si>
    <t>01764984</t>
  </si>
  <si>
    <t>05031831</t>
  </si>
  <si>
    <t>05048899</t>
  </si>
  <si>
    <t>010752064000927</t>
  </si>
  <si>
    <t>009081061007827</t>
  </si>
  <si>
    <t>04809584</t>
  </si>
  <si>
    <t>04729206</t>
  </si>
  <si>
    <t>04604546</t>
  </si>
  <si>
    <t>04605202</t>
  </si>
  <si>
    <t>04604461</t>
  </si>
  <si>
    <t>04604974</t>
  </si>
  <si>
    <t>12042362</t>
  </si>
  <si>
    <t>009081059006172</t>
  </si>
  <si>
    <t>38564484</t>
  </si>
  <si>
    <t>4605444</t>
  </si>
  <si>
    <t>3191014</t>
  </si>
  <si>
    <t>3 кв. 2029</t>
  </si>
  <si>
    <t xml:space="preserve">1 кв. 2029 </t>
  </si>
  <si>
    <t xml:space="preserve">3 кв. 2029 г. </t>
  </si>
  <si>
    <t xml:space="preserve">2 кв.2029 </t>
  </si>
  <si>
    <t xml:space="preserve">4 кв. 2029 г. </t>
  </si>
  <si>
    <t xml:space="preserve">1 кв.2029 </t>
  </si>
  <si>
    <t xml:space="preserve">01.04.2029
</t>
  </si>
  <si>
    <t xml:space="preserve">3 кв. 2029 </t>
  </si>
  <si>
    <t>4 кв. 2029</t>
  </si>
  <si>
    <t>1 кв.2029</t>
  </si>
  <si>
    <t>1 кв. 2029</t>
  </si>
  <si>
    <t>1 кв. 2029 г.</t>
  </si>
  <si>
    <t>2 кв. 2029 г.</t>
  </si>
  <si>
    <t>4 кв.2029 г.</t>
  </si>
  <si>
    <t>3 кв. 2029 г.</t>
  </si>
  <si>
    <t>2029 г.</t>
  </si>
  <si>
    <t>ТШП-0,66-I</t>
  </si>
  <si>
    <t>Т-0,66 УЗ</t>
  </si>
  <si>
    <t>ТТН-30</t>
  </si>
  <si>
    <t>ТШП-М-0,66</t>
  </si>
  <si>
    <t>-</t>
  </si>
  <si>
    <t>ТТН-30Т</t>
  </si>
  <si>
    <t>ТТН-40</t>
  </si>
  <si>
    <t>ТТН-Ш</t>
  </si>
  <si>
    <t>ТТИ-А</t>
  </si>
  <si>
    <t>ТОП-0,66</t>
  </si>
  <si>
    <t>ТШП-0,66</t>
  </si>
  <si>
    <t>Т-0,66</t>
  </si>
  <si>
    <t>ТП-10/0,4 кВ №3 РУ-0,4 кВ ф.9/1</t>
  </si>
  <si>
    <t xml:space="preserve">ПС-110/35/10 Березка [яч. №16 (27)]                                      </t>
  </si>
  <si>
    <t>ВЛ-10 №16 [оп.34]</t>
  </si>
  <si>
    <t>ТП-2х630/10/0,4 кВ №3 РУ-0,4кВ ф.03,30</t>
  </si>
  <si>
    <t>ПС-35/10 "Березка"</t>
  </si>
  <si>
    <t>КТПН-10/0,4кВ 250кВА Фаворит Транс</t>
  </si>
  <si>
    <t xml:space="preserve">РП-15 №15-14 КТПН-9 РУ-0,4кВ, АВ-0,4кВ №2 </t>
  </si>
  <si>
    <t>КТП-50</t>
  </si>
  <si>
    <t>ПС- 110/6 кВ № 46</t>
  </si>
  <si>
    <t>КТПН-6/0,4кВ №30 400кВА</t>
  </si>
  <si>
    <t>РП-ТП-6/0,4кВ №13</t>
  </si>
  <si>
    <t>ТП-6/0,4кВ №1</t>
  </si>
  <si>
    <t>КТПН-61</t>
  </si>
  <si>
    <t xml:space="preserve">ПС-110/35/10 Березка                                             ПС-35/6 №27 </t>
  </si>
  <si>
    <t xml:space="preserve">ТП-26  РУ-0,4  КЛ-0,4  </t>
  </si>
  <si>
    <t>КТПН-55</t>
  </si>
  <si>
    <t>КТПН-54</t>
  </si>
  <si>
    <t>ПС-110/35/10 кВ Березка  №27</t>
  </si>
  <si>
    <t>ТП-6/0,4кВ №48а 2х630кВА</t>
  </si>
  <si>
    <t>ПС-35/6кВ №46</t>
  </si>
  <si>
    <t>ТП-6/0,4кВ 2х315кВА</t>
  </si>
  <si>
    <t xml:space="preserve"> КТПН-6/0,4кВ 400кВА</t>
  </si>
  <si>
    <t>ПС 110/35/10 Березка                    ПС-35/6 №120  [яч. 18]</t>
  </si>
  <si>
    <t>ЗРУ-6 [яч. 18] ВЛ-6 №120-18 [оп.29]</t>
  </si>
  <si>
    <t>РП-ТП-6/0,4кВ</t>
  </si>
  <si>
    <t>КТПН-6/0,4кВ 250кВА №40</t>
  </si>
  <si>
    <t>КТПН-250кВА потребителя</t>
  </si>
  <si>
    <t>ф.46-03 ВЛ-6  КТПН-6/0,4 кВ 250 кВА  ВЛ-0,4 кВ</t>
  </si>
  <si>
    <t>КТПН-14</t>
  </si>
  <si>
    <t>ПС 110/35/10 Березка                              ПС-35/6 №46 [яч.__ ]</t>
  </si>
  <si>
    <t xml:space="preserve"> РП №11 [яч.03] </t>
  </si>
  <si>
    <t>ПС- Березка 110/35/6 кВ  п.Белый Яр</t>
  </si>
  <si>
    <t>РП-ТП-№13  ТП ТП-2 ВЛ-6 №120-09 оп.11</t>
  </si>
  <si>
    <t xml:space="preserve"> КТПН-6/0,4кВ 160кВА</t>
  </si>
  <si>
    <t xml:space="preserve">ПС-110/35/6 Нефтеюганская [яч._]                                </t>
  </si>
  <si>
    <t>КТПН-5 РУ-0,4 АВ-0,4 №6</t>
  </si>
  <si>
    <t>КТПН-6/0,4 кВ (25 кВа)</t>
  </si>
  <si>
    <t>РП-10 промзона ВЛ-10 кВ, ф.4 опора №1</t>
  </si>
  <si>
    <t>ВЛ-10 №10-01[оп. 6/8]</t>
  </si>
  <si>
    <t xml:space="preserve"> КТПН-10/0,4кВ №34 РУ-0,4 кВ ф.1</t>
  </si>
  <si>
    <t>КТПН-10/0,4кВ №14, РУ-0,4кВ, ф.№1</t>
  </si>
  <si>
    <t>ПС-110/35/10 Березка  ВЛ-35   ПС-35/10 Солнечная</t>
  </si>
  <si>
    <t>КТПН 10/0,4 № 21Н ф.21н-02</t>
  </si>
  <si>
    <t>ПС-110/35/10 Березка  ВЛ-35  ПС-35/10 Солнечная</t>
  </si>
  <si>
    <t>КТПН 10/0,4 № 21Н ф.21н-14</t>
  </si>
  <si>
    <t>КТПН 10/0,4 № 21Н ф.21н-06</t>
  </si>
  <si>
    <t>КТПН-10/0,4кВ №33, 1х250кВА, ф.33-05</t>
  </si>
  <si>
    <t>КТПН-10/0,4кВ №8</t>
  </si>
  <si>
    <t>ТП-10/0,4кВ №3, ф.1</t>
  </si>
  <si>
    <t>ТП-10/0,4кВ №3, ф.16</t>
  </si>
  <si>
    <t>ВЛ-10кВ, ф.10-06, опора №35</t>
  </si>
  <si>
    <t>ПС-110/10  Энергетик [яч.__] РП-114 [яч._]</t>
  </si>
  <si>
    <t>ТП -АМТС  ТП-11 РБ-0,4 №1</t>
  </si>
  <si>
    <t>ТП-6/0,4кВ №6 Ф.06-1 0 РУ-0,4кВ</t>
  </si>
  <si>
    <t xml:space="preserve">ТП-6/0,4кВ №2 Ф.02-1,4 РУ-0,4кВ </t>
  </si>
  <si>
    <t>ТП-6/0,4кВ №2 РУ-0,4кВ АВ-0,4кВ №2.2</t>
  </si>
  <si>
    <t>ТП-6/0,4кВ №4 Ф.04-10 Ф.04-20 РУ-0,4кВ</t>
  </si>
  <si>
    <t>ТП-6/0,4кВ №1 РУ-0,4кВ АВ-0,4кВ №3</t>
  </si>
  <si>
    <t>ТП-6/0,4кВ №9 РУ-0,4 Авт. №7</t>
  </si>
  <si>
    <t>ТП-6/0,4кВ №15 РУ-0,4кВ АВ-0,4кВ №4</t>
  </si>
  <si>
    <t>ТП-6/0,4кВ №10, РУ-0,4кВ АВ-0,4кВ №2</t>
  </si>
  <si>
    <t>ВЛЗ-6 кВ Ф.04 Опора №9 ТП-6/0,4 кВ потребителя</t>
  </si>
  <si>
    <t xml:space="preserve">ТП-6/0,4кВ (400 кВА) №1 РУ-0,4кВ АВ-0,4кВ №1     </t>
  </si>
  <si>
    <t xml:space="preserve">ТП-6/0,4кВ (400 кВА) №2 РУ-0,4кВ АВ-0,4кВ №1     </t>
  </si>
  <si>
    <t>ТП-6/0,4кВ №1 РУ-0,4кВ АВ-0,4кВ №7</t>
  </si>
  <si>
    <t>ТП-10/0,4кВ №6  РУ-0,4кВ АВ-0,4кВ №1</t>
  </si>
  <si>
    <t>ТП-10/0,4кВ №6 РУ-0,4кВ АВ-0,4кВ №4</t>
  </si>
  <si>
    <t>ТП-6/0,4кВ №6 РУ-0,4кВ АВ-0,4кВ №7</t>
  </si>
  <si>
    <t>ТП-10/0,4 кВ №34А  РУ-0,4 Руб. №3, №13</t>
  </si>
  <si>
    <t>ТП-10/0,4 кВ №34А  РУ-0,4 Руб. №16</t>
  </si>
  <si>
    <t>ТП-10/0,4 кВ №34А РУ-0,4 Руб. № 2, №15</t>
  </si>
  <si>
    <t>ТП-10/0,4кВ №1 РУ-0,4кВ АВ-0,4кВ №7</t>
  </si>
  <si>
    <t>ТП-10/0,4кВ №31 Ф.31-12 РУ-0,4 кВ</t>
  </si>
  <si>
    <t>ПС-35/10 кВ №67</t>
  </si>
  <si>
    <t>ТП-10/0,4 кВ №22 РУ-0,4 Руб. №5</t>
  </si>
  <si>
    <t>ТП-10/0,4 кВ №62 РУ-0,4 Авт. №10</t>
  </si>
  <si>
    <t>ВЛ-10 кВ Ф.Ю-9 Опора №46</t>
  </si>
  <si>
    <t xml:space="preserve">РП-ТП-10/0,кВ №4 Ф.04-03 РУ-0,4кВ </t>
  </si>
  <si>
    <t>ТП-10/0,4кВ №36 РУ-0,4кВ  Руб. №03</t>
  </si>
  <si>
    <t>ТП-10/04 №2А РУ-0,4 Авт. №23</t>
  </si>
  <si>
    <t>ТП-10/0,4 кВ №36 Ф.36-046, 36-14  РУ-0,4 ВРУ-0,4 №1 ж/д Парковый 3</t>
  </si>
  <si>
    <t>ТП-10/0,4 кВ №24 РУ-0,4 Руб. №11</t>
  </si>
  <si>
    <t xml:space="preserve">ТП-6/0,4кВ №5 Ф.05-12 РУ-0,4кВ </t>
  </si>
  <si>
    <t>КТПН-6/0,4кВ №21 Ф.21-03 РУ-0,4кВ АВ-0,4кВ №3</t>
  </si>
  <si>
    <t>КТПН-6/0,4кВ №21 Ф.21-04 РУ-0,4кВ АВ-0,4кВ №4</t>
  </si>
  <si>
    <t>ТПН-6/0,4кВ №20 Ф.20-01 РУ-0,4кВ КЛ-0,4кВ</t>
  </si>
  <si>
    <t xml:space="preserve">КТПН-6/0,4кВ №10 Ф.10-03 РУ-0,4кВ                               КТПН-6/0,4кВ №20 Ф.20-02 РУ-0,4кВ </t>
  </si>
  <si>
    <t xml:space="preserve">2БКТП-6/0,4кВ №5 Ф.05-5, 05-11 РУ-0,4кВ </t>
  </si>
  <si>
    <t>КТПН-6/0,4кВ №15 ввод №2 РУ-0,4кВ</t>
  </si>
  <si>
    <t>ВЛ-6кВ Ф.352-18 Опора №3 ТП-6/0,4кВ №4</t>
  </si>
  <si>
    <t>ПС 35/10кВ №23 яч.07</t>
  </si>
  <si>
    <t>ТП 10/0,4кВ №40 ф.03</t>
  </si>
  <si>
    <t>ТП-10/0,4кВ № 135 ф.11</t>
  </si>
  <si>
    <t>ТП-10/0,4кВ №137 ф.10</t>
  </si>
  <si>
    <t>РП-ТП-10/0,4кВ №3 ф.20</t>
  </si>
  <si>
    <t>ТП-10/0,4кВ №60 ф.01</t>
  </si>
  <si>
    <t>ПС-35/10кВ №23 РП-ТП-10/0,4кВ №1 яч.01,14</t>
  </si>
  <si>
    <t>КТП-10/0,4кВ №71 ф.18</t>
  </si>
  <si>
    <t>КТП-10/0,4кВ №71 ф.09</t>
  </si>
  <si>
    <t>РП-ТП10/0,4кВ №126 ф.18</t>
  </si>
  <si>
    <t>ПС-110/35/10кВ"Вынга"яч.20, 07</t>
  </si>
  <si>
    <t>РП-ТП-10/0,4кВ №126 ф.09,13</t>
  </si>
  <si>
    <t>ТП-10/0,4кВ №100 ф.10</t>
  </si>
  <si>
    <t>ПС-35/10кВ №116 яч.21</t>
  </si>
  <si>
    <t>ТП-10/0,4кВ №100 ф.07</t>
  </si>
  <si>
    <t>ТП-10/0,4кВ №77 ф.1</t>
  </si>
  <si>
    <t>ПС-35/10кВ № 116 яч.04,09</t>
  </si>
  <si>
    <t>ТП-10/0,4кВ №123 ф.12,05</t>
  </si>
  <si>
    <t>ТП-10/0,4кВ №98</t>
  </si>
  <si>
    <t>ТП-10/0,4кВ №135 ф.12</t>
  </si>
  <si>
    <t>ТП-10/0,4 кВ №7, Ф.03</t>
  </si>
  <si>
    <t>ТП-10/0,4кВ №71 ф.10</t>
  </si>
  <si>
    <t>ПС-35/10 кВ №116, яч.09, 04</t>
  </si>
  <si>
    <t>ТП-10/0,4 кВ №69 ф.07,16</t>
  </si>
  <si>
    <t>ТП-10/0,4 кВ №69 ф.09, 04</t>
  </si>
  <si>
    <t>РП-ТП-10/0,4кВ №3 ф.16</t>
  </si>
  <si>
    <t>РП-ТП-10/0,4кВ №3 ф.08</t>
  </si>
  <si>
    <t>ПС-35/10кВ №23 яч.8</t>
  </si>
  <si>
    <t>КТП-10/0,4кВ №25 ф.3</t>
  </si>
  <si>
    <t>КТП-10/0,4кВ №25 ф.11</t>
  </si>
  <si>
    <t>ПС-35/10кВ №116 ф.23-03, 116-04</t>
  </si>
  <si>
    <t>ТП-10/0,4кв №56 ф.19</t>
  </si>
  <si>
    <t>ТП-10/0,4кВ №53 ф.04</t>
  </si>
  <si>
    <t>КТПН-6/0,4кВ "Рынок" ф.01</t>
  </si>
  <si>
    <t>155-09-20/29/1</t>
  </si>
  <si>
    <t>КТПн-6/0,4кВ "ГАИ"</t>
  </si>
  <si>
    <t>ПС-35/6кВ №322 РП 6/0,4кВ №42 яч.19 ф.322-06</t>
  </si>
  <si>
    <t>КТПН 6/0,4кВ РУ-0,4кВ оп.47</t>
  </si>
  <si>
    <t>ПС-35/6кВ №322 яч.19,19/1</t>
  </si>
  <si>
    <t>КТПн-6/0,4кВ "Рынок"</t>
  </si>
  <si>
    <t>оп. 16/2</t>
  </si>
  <si>
    <t>ТП-6/0,4кВ "Лидер" ф.09</t>
  </si>
  <si>
    <t>ПС-35/10 кВ №322 яч.06</t>
  </si>
  <si>
    <t>ТП-6/0,4кВ "Лидер" ф.19</t>
  </si>
  <si>
    <t>ТП-6/0,4кВ №9 ф.01</t>
  </si>
  <si>
    <t>ПС-35/6кВ №322 яч.09,19</t>
  </si>
  <si>
    <t>ТП-6/0,4кВ №16 ф.08, 16</t>
  </si>
  <si>
    <t>ПС-35/6кВ №322  яч.16, 04</t>
  </si>
  <si>
    <t>ТП-6/0,4кв №1 ф.27</t>
  </si>
  <si>
    <t>ПС 35/6кВ №322, яч.07</t>
  </si>
  <si>
    <t>ТП-6/0,4кВ "Школа" ф.02</t>
  </si>
  <si>
    <t>ПС-35/6кВ №322 яч.18</t>
  </si>
  <si>
    <t>КТП-6/0,4кВ "Школа" ф.07</t>
  </si>
  <si>
    <t>КТП-6/0,4кВ "Школа" ф.08</t>
  </si>
  <si>
    <t>ПС-35/6кВ №322 яч.07</t>
  </si>
  <si>
    <t>КТП-6/0,4кВ "Школа" ф.01</t>
  </si>
  <si>
    <t>ПС-35/6кВ №128 яч.08,18</t>
  </si>
  <si>
    <t>ТП-6/0,4кВ №100 ф.16</t>
  </si>
  <si>
    <t>ПС-35/6кВ №322 яч.19,16</t>
  </si>
  <si>
    <t>КТП 6/0,4кВ №42 ф.08</t>
  </si>
  <si>
    <t>ТП 6/0,4кВ №3 ф.05</t>
  </si>
  <si>
    <t>ТП 6/0,4кВ №3 ф.02</t>
  </si>
  <si>
    <t>ТП 10/0,4кВ №1 ф.01</t>
  </si>
  <si>
    <t>КТПн 6/0,4кВ №1 ф.08</t>
  </si>
  <si>
    <t>КТПН 10/0,4кВ №11 ф.03</t>
  </si>
  <si>
    <t>ЩУ-0,4 кВ (около ТП №3)</t>
  </si>
  <si>
    <t xml:space="preserve">ЩЭ-0,4 кВ </t>
  </si>
  <si>
    <t xml:space="preserve"> ТФ "МО-29" КТПН-630кВА</t>
  </si>
  <si>
    <t>РУ-0,4кВ, КТПН-10/0,4кВ 250кВА заявителя</t>
  </si>
  <si>
    <t>ЩР-0,4кВ на опоре №1 ф.30-3</t>
  </si>
  <si>
    <t>ф.7 РУ-0,4кВ ТП №61</t>
  </si>
  <si>
    <t>ЩУ-0,23 кВ</t>
  </si>
  <si>
    <t>АВ-0,4кВ, ф.16, РУ-0,4кВ, ТП--6/0,4кВ №48а</t>
  </si>
  <si>
    <t>РУ-0,4кВ КТПН-6/0,4кВ 400кВА</t>
  </si>
  <si>
    <t>РУ-0,4кВ,  КТПН-6/0,4кВ 160кВА</t>
  </si>
  <si>
    <t>ЩР-0,23кВ объекта</t>
  </si>
  <si>
    <t>ВРУ - 0,4 кВ</t>
  </si>
  <si>
    <t>ТП-1 РУ-0,4 вв.2</t>
  </si>
  <si>
    <t>РУ-0,4кВ КТПН-6/0,4кВ 160кВА</t>
  </si>
  <si>
    <t>ф.6, РУ-0,4кВ, КТПН-6/0,4кВ №5</t>
  </si>
  <si>
    <t>РУ-0,4 кВ КТПН-10/0,4 кВ 160 кВА потребителя</t>
  </si>
  <si>
    <t>ШУ-0,4кВ в РУ-0,4кВ объекта</t>
  </si>
  <si>
    <t>Щит учёта потребителя</t>
  </si>
  <si>
    <t>На стене  КТПН-10/0,4кВ №34 РУ-0,4 кВ ф.1</t>
  </si>
  <si>
    <t xml:space="preserve">ф.№1 в РУ-0,4кВ  КТПН-10/0,4кВ №14 </t>
  </si>
  <si>
    <t>РУ - 0,4 кВ ф.21н -02</t>
  </si>
  <si>
    <t>РУ - 0,4 кВ ф.21н -14</t>
  </si>
  <si>
    <t xml:space="preserve">ВРУ-0,4 кВ </t>
  </si>
  <si>
    <t>ф.4, РУ-0,4кВ, КТПН-10/0,4кВ №8</t>
  </si>
  <si>
    <t>РУ-0,4кВ, КТПН-10/0,4кВ 250кВА, объекта</t>
  </si>
  <si>
    <t>РУ-0,4 ТП-11</t>
  </si>
  <si>
    <t>ВРУ-0,4кВ ЖД</t>
  </si>
  <si>
    <t xml:space="preserve">РУ-0,4кВ КТПН-6/0,4кВ "Рынок" </t>
  </si>
  <si>
    <t xml:space="preserve">РУ-0,4кВ ф.4-04 </t>
  </si>
  <si>
    <t>РУ-0,4кВ ТП-6/0,4кВ №1-01</t>
  </si>
  <si>
    <t>РУ-0,4кВ ТП-6/0,4кВ №1</t>
  </si>
  <si>
    <t>Меркурий 230 АRT-02CN</t>
  </si>
  <si>
    <t>ФОБОС 3Т 230В 5(10)А IQORLМ-А</t>
  </si>
  <si>
    <t>Матрица NP 542.24T</t>
  </si>
  <si>
    <t>Меркурий 230-АМ 02</t>
  </si>
  <si>
    <t>Меркурий 201.5 (5,1)</t>
  </si>
  <si>
    <t>Меркурий 230.02</t>
  </si>
  <si>
    <t>NP542.24Т</t>
  </si>
  <si>
    <t>СЭТ-4ТМ.03М.08(6,2)</t>
  </si>
  <si>
    <t>Меркурий 230 АRT-03 RN</t>
  </si>
  <si>
    <t>EA05RL - P3B - 4</t>
  </si>
  <si>
    <t>Меркурий-230 AM-03</t>
  </si>
  <si>
    <t>NP73Е.3-14-1 (I-2Rs) (3-31-1)</t>
  </si>
  <si>
    <t xml:space="preserve">NP73L.3-5-2 </t>
  </si>
  <si>
    <t xml:space="preserve"> NP545.24T-4E1RLUI</t>
  </si>
  <si>
    <t>Энергомера СЕ303</t>
  </si>
  <si>
    <t>Меркурий 231АТ-01i</t>
  </si>
  <si>
    <t>ЦЭ6803В М7R32</t>
  </si>
  <si>
    <t>Меркурий 230 ART-02 CLN</t>
  </si>
  <si>
    <t>NP71L.1-1-3</t>
  </si>
  <si>
    <t>Меркурий 230 ART-03 PQRSIN</t>
  </si>
  <si>
    <t>СЕ-303</t>
  </si>
  <si>
    <t>Меркурий  230 АМ-02</t>
  </si>
  <si>
    <t>Меркурий  230 ART-02 CLN</t>
  </si>
  <si>
    <t>Меркурий 201.4</t>
  </si>
  <si>
    <t>EA5RL-P3B-4</t>
  </si>
  <si>
    <t>СЭТ-4ТМ.03.09</t>
  </si>
  <si>
    <t>Меркурий 230-АМ-03</t>
  </si>
  <si>
    <t>A1140RAL-BW-4П</t>
  </si>
  <si>
    <t>СЕ 303 R33 746 JAZ</t>
  </si>
  <si>
    <t>1807414</t>
  </si>
  <si>
    <t>22506357</t>
  </si>
  <si>
    <t>37879977</t>
  </si>
  <si>
    <t>040461451</t>
  </si>
  <si>
    <t>04801200</t>
  </si>
  <si>
    <t>04801898</t>
  </si>
  <si>
    <t>04801465</t>
  </si>
  <si>
    <t>4801285</t>
  </si>
  <si>
    <t>40729080</t>
  </si>
  <si>
    <t>04605160</t>
  </si>
  <si>
    <t>4604505</t>
  </si>
  <si>
    <t>03463343</t>
  </si>
  <si>
    <t>009114142171442</t>
  </si>
  <si>
    <t>37809271</t>
  </si>
  <si>
    <t>009114142171327</t>
  </si>
  <si>
    <t>1416717</t>
  </si>
  <si>
    <t>5054155</t>
  </si>
  <si>
    <t>4317826</t>
  </si>
  <si>
    <t>4801605</t>
  </si>
  <si>
    <t>4605333</t>
  </si>
  <si>
    <t>04605194</t>
  </si>
  <si>
    <t>04604706</t>
  </si>
  <si>
    <t>04320310</t>
  </si>
  <si>
    <t>4319082</t>
  </si>
  <si>
    <t>11070139170442</t>
  </si>
  <si>
    <t>01021219</t>
  </si>
  <si>
    <t>01018896</t>
  </si>
  <si>
    <t>01020877</t>
  </si>
  <si>
    <t>03098772</t>
  </si>
  <si>
    <t>37879835</t>
  </si>
  <si>
    <t>37901139</t>
  </si>
  <si>
    <t>04603896</t>
  </si>
  <si>
    <t>04910109</t>
  </si>
  <si>
    <t>37873703</t>
  </si>
  <si>
    <t>16582404</t>
  </si>
  <si>
    <t>39077537</t>
  </si>
  <si>
    <t>38580027</t>
  </si>
  <si>
    <t>4605365</t>
  </si>
  <si>
    <t>40181971</t>
  </si>
  <si>
    <t>4603766</t>
  </si>
  <si>
    <t>4800620</t>
  </si>
  <si>
    <t>4802643</t>
  </si>
  <si>
    <t>4802872</t>
  </si>
  <si>
    <t>4802363</t>
  </si>
  <si>
    <t>5035017</t>
  </si>
  <si>
    <t>9114142171347</t>
  </si>
  <si>
    <t>1565716</t>
  </si>
  <si>
    <t>4605107</t>
  </si>
  <si>
    <t>4603634</t>
  </si>
  <si>
    <t>2 кв. 2029</t>
  </si>
  <si>
    <t>1 кв. 2029г.</t>
  </si>
  <si>
    <t xml:space="preserve">2 кв.2029г.
</t>
  </si>
  <si>
    <t xml:space="preserve">3 кв. 2029г. </t>
  </si>
  <si>
    <t>01.10.2029</t>
  </si>
  <si>
    <t xml:space="preserve">2 кв. 2029 г. </t>
  </si>
  <si>
    <t>1 кв 2029</t>
  </si>
  <si>
    <t xml:space="preserve">I кв. 2029 г. </t>
  </si>
  <si>
    <t xml:space="preserve">4 кв.2029 </t>
  </si>
  <si>
    <t xml:space="preserve">05.03.2029
</t>
  </si>
  <si>
    <t>01.04.2029</t>
  </si>
  <si>
    <t xml:space="preserve">30.09.2029
</t>
  </si>
  <si>
    <t xml:space="preserve">4 кв. 2029 </t>
  </si>
  <si>
    <t xml:space="preserve">01.07.2029
</t>
  </si>
  <si>
    <t xml:space="preserve">2 кв. 2029 </t>
  </si>
  <si>
    <t>4 кв. 2029 г.</t>
  </si>
  <si>
    <t>ТШП-М</t>
  </si>
  <si>
    <t>ТТН-Ш-40</t>
  </si>
  <si>
    <t>ТШП 0,66</t>
  </si>
  <si>
    <t>ТТЭ-30</t>
  </si>
  <si>
    <t>ТОП-М 0,66</t>
  </si>
  <si>
    <t>ТШП-0,66 УЗ</t>
  </si>
  <si>
    <t>ТТН-Ш 0,66</t>
  </si>
  <si>
    <t>ТШП-0,66 М</t>
  </si>
  <si>
    <t>ТОП М-0,66</t>
  </si>
  <si>
    <t>Т-066</t>
  </si>
  <si>
    <t>ТШП</t>
  </si>
  <si>
    <t>Т-0,66УЗ</t>
  </si>
  <si>
    <t>ТТИ 40</t>
  </si>
  <si>
    <t>ТТН30Т</t>
  </si>
  <si>
    <t>ТТ-В30</t>
  </si>
  <si>
    <t>ТТИ-85</t>
  </si>
  <si>
    <t>ТШЛ-СЭЩ-0,66</t>
  </si>
  <si>
    <t>ТТИ-30</t>
  </si>
  <si>
    <t>ТТЭ</t>
  </si>
  <si>
    <t>ТТИ</t>
  </si>
  <si>
    <t>ПС-110/35/10 кВ Березка</t>
  </si>
  <si>
    <t>ТП-10/0,4 кВ №7 2х630кВА ВЛ-0,4 кВ ф.07-09, опора №1</t>
  </si>
  <si>
    <t xml:space="preserve">ПС-110/35/10 кВ Березка  ЗРУ-10 кВ </t>
  </si>
  <si>
    <t>ВЛ-10 кВ №_РП-15 ТП-4 РУ-0,4 кВ ВЛ-0,4 №1,5,6,7,8,9,11,12,3,14,16,17 ВРУ-0,4 [СРЦ "Апрель"]</t>
  </si>
  <si>
    <t xml:space="preserve">ПС-110/35/10кВ Березка </t>
  </si>
  <si>
    <t>РП-10/0,4кВ №15, 2х630кВА, РУ-0,4кВ, ф.2, ф.11</t>
  </si>
  <si>
    <t xml:space="preserve">ВЛ-10 РП-ТП-№15  РУ-0,4 ф.2 ф.11 КЛ-0,4 </t>
  </si>
  <si>
    <t>ПС "Березка"</t>
  </si>
  <si>
    <t>РП-ТП №15</t>
  </si>
  <si>
    <t xml:space="preserve">ПС-110/35/10  Березка [яч. __]               
</t>
  </si>
  <si>
    <t xml:space="preserve">ТП-1 РУ-0,4 АВ-0,4 №№ 10, 18    КЛ-0,4 ВРУ-0,4;                                                                ТП-6 РУ-0,4 АВ-0,4 №№ 2, 14    КЛ-0,4 ВРУ-0,4       </t>
  </si>
  <si>
    <t>ТП-6/0,4кВ №67, 2х400кВА</t>
  </si>
  <si>
    <t>ВРУ-0,4кВ МЖД</t>
  </si>
  <si>
    <t xml:space="preserve">ТП-6/0,4кВ 6х630кВА №4, ВЛ-0,4кВ, ф.11 опора №7 </t>
  </si>
  <si>
    <t>КТПН-6/0,4кВ №1, РУ-0,4кВ, фидер 6</t>
  </si>
  <si>
    <t>ТП-10/0,4кВ №2А 2х630кВА, ВЛ-0,4кВ, ф.2А-21, опора №1</t>
  </si>
  <si>
    <t>КТПН-10/0,4кВ №22 ф. 2 опора №4</t>
  </si>
  <si>
    <t>КТПН-10/0,4кВ №33 1х250кВА,ВЛ-0,4кВ, ф.04, опора №5</t>
  </si>
  <si>
    <t>КТПН-10/0,4кВ №6 2х630кВА, АВ-0,4кВ 250А, ф.6-06</t>
  </si>
  <si>
    <t xml:space="preserve">ПС-110/35/10 Березка ВЛ-35 ПС-35/10 Солнечная </t>
  </si>
  <si>
    <t>КТПН-10/0,4кВ №1а, ВЛ-0,4кВ, опора №5</t>
  </si>
  <si>
    <t xml:space="preserve">ПС-110/35/10кВ  Березка [яч._] ПС-35/10кВ  Солнечная [яч._]
</t>
  </si>
  <si>
    <t>ТП-10/0,4кВ №24 ф.8, ф.11  [ВРУ-0,4 ж/д  КЛ-0,4]</t>
  </si>
  <si>
    <t>ТП-6/0,4кВ №1 Ф.01-04 ВЛ-0,4кВ Опора №8/1</t>
  </si>
  <si>
    <t>ТП-10/0,4кВ №40 Ф.40-05 РУ-0,4кВ ВРУ-0,4кВ ж/д Строителей 21</t>
  </si>
  <si>
    <t xml:space="preserve">ТП-6/0,4кВ №12 Ф.12-01 РУ-0,4кВ </t>
  </si>
  <si>
    <t xml:space="preserve">ТП-6/0,4кВ №13 Ф.13-03 РУ_0,4кВ </t>
  </si>
  <si>
    <t>ТП-6/0,4кВ №5 РУ-0,4кВ</t>
  </si>
  <si>
    <t>КТПН-6/0,4кВ №21 Ф.21-02 РУ-0,4кВ ВЛ-0,4 кВ Опора №1/1</t>
  </si>
  <si>
    <t>КТПН-6/0,4кВ №6А Ф.6А-02 РУ-0,4кВ ВЛ-0,4кВ Опора №11</t>
  </si>
  <si>
    <t>КТПН-6/0,4кВ №6 Ф.06-02 ВЛ-0,4кВ Опора №5/7</t>
  </si>
  <si>
    <t>ТП-6/0,4кВ №21 Ф.21-02 ВЛ-0,4кВ Опора №9/2</t>
  </si>
  <si>
    <t xml:space="preserve">КТПН-6/0,4кВ №10 Ф.10-02 ВЛ-0,4кВ Опора №7 </t>
  </si>
  <si>
    <t>ТП-10/0,4кВ №67 ф.03,13</t>
  </si>
  <si>
    <t>ТП-10/0,4 №67 яч. 03,13</t>
  </si>
  <si>
    <t>ПС-35/10 №23 яч.08,18</t>
  </si>
  <si>
    <t>ТП-10/0,4кВ №58 ф.12</t>
  </si>
  <si>
    <t xml:space="preserve">ПС-35/10 кВ № 116 яч.21 </t>
  </si>
  <si>
    <t>ТП-РП-10/0,4кВ №142, ф.29</t>
  </si>
  <si>
    <t xml:space="preserve">ПС-35/10 кВ № 116 яч.09,21 </t>
  </si>
  <si>
    <t>ТП-10/0,4кВ 142 ф.04,20</t>
  </si>
  <si>
    <t>ПС-110/35/10 кВ № 23 zx/03</t>
  </si>
  <si>
    <t>ТП-10/0,4кВ №17, ф.13</t>
  </si>
  <si>
    <t>ПС-35/10 №23 яч.03, 16</t>
  </si>
  <si>
    <t>ТП-10/0,4кВ №138 ф.11</t>
  </si>
  <si>
    <t>ТП-10/0,4кВ №58 ф.11</t>
  </si>
  <si>
    <t>ТП1-10/0,4кВ №61 ф.05, 13</t>
  </si>
  <si>
    <t>ТП-10/0,4кВ №51</t>
  </si>
  <si>
    <t>КТПн-10/0,4кВ №17 ф.06</t>
  </si>
  <si>
    <t>ТП-10/0,4кВ №45 ф.03 оп.4</t>
  </si>
  <si>
    <t>ТП-10/0,4кВ №45 ф.03 оп.3</t>
  </si>
  <si>
    <t>ПС-35/10 №23 яч.18</t>
  </si>
  <si>
    <t>ТП-10/0,4кВ №80 ф.01</t>
  </si>
  <si>
    <t>ПС-35/10кВ №23 яч. 03</t>
  </si>
  <si>
    <t>КТПб-10/0,4кВ №18 ф.08</t>
  </si>
  <si>
    <t>ТП-10/0,4кВ №21 ф.14</t>
  </si>
  <si>
    <t>ПС-35/10кВ №23, 116 яч.23-03, 116-04</t>
  </si>
  <si>
    <t>ТП-10/0,4кВ №56 ф.20 оп.7</t>
  </si>
  <si>
    <t>ТП-10/0,4кВ №50 ф. оп.5</t>
  </si>
  <si>
    <t>ПС-35/6 кВ №23 яч. 08</t>
  </si>
  <si>
    <t>ТП-10/0,4кВ №25 ф.04 оп.9</t>
  </si>
  <si>
    <t>ТП-6/0,4кВ "Лидер" ф.03</t>
  </si>
  <si>
    <t>ПС-35/6кВ №322 ф.06</t>
  </si>
  <si>
    <t>ТП-6/0,4кВ "Лидер" ф.14</t>
  </si>
  <si>
    <t>ТП-6/0,4кВ "Лидер" ф.02</t>
  </si>
  <si>
    <t>ТП-6/0,4кВ "Лидер" ф.13</t>
  </si>
  <si>
    <t>ТП 6/0,4кВ №4 ф.03</t>
  </si>
  <si>
    <t>ТП 6/0,4кВ БО ЗСК ввод</t>
  </si>
  <si>
    <t>КТПн 10/0,4кВ №15 ф.12</t>
  </si>
  <si>
    <t>ТП 10/0,4кВ №12 ф.02</t>
  </si>
  <si>
    <t>Церковь</t>
  </si>
  <si>
    <t>КТПн 10/0,4кВ  №5 ф.03</t>
  </si>
  <si>
    <t>ПС-110/10кВ "Сытомино" яч.15, яч.13</t>
  </si>
  <si>
    <t>ТП 10/0,4кВ №1 ф.04</t>
  </si>
  <si>
    <t>опора №1, ф.07-09, ВЛ-0,4кВ</t>
  </si>
  <si>
    <t>ВРУ-0,4кВ объекта (вв.№1, внутри здания)</t>
  </si>
  <si>
    <t>ВРУ-0,4кВ объекта (вв.№1, цокольный этаж)</t>
  </si>
  <si>
    <t>ВРУ-0,4кВ объекта (вв.№2, цокольный этаж)</t>
  </si>
  <si>
    <t>ВРУ-0,4кВ объекта (вв.№2, внутри здания)</t>
  </si>
  <si>
    <t>ВРУ-0,4кВ объекта (вв.№1, снаружи здания)</t>
  </si>
  <si>
    <t>ВРУ-0,4кВ объекта (вв.№2, снаружи здания)</t>
  </si>
  <si>
    <t>ВРУ-0,4кВ объекта ввод 1</t>
  </si>
  <si>
    <t>ВРУ-0,4кВ объекта ввод 2</t>
  </si>
  <si>
    <t>ВРУ-0,4кВ объекта АВР</t>
  </si>
  <si>
    <t>оп.3 ф.15-09 ВЛ-04кВ</t>
  </si>
  <si>
    <t>ВРУ-0,4 №1 вв.№1</t>
  </si>
  <si>
    <t>ВРУ-0,4 №2 вв.№1</t>
  </si>
  <si>
    <t>ВРУ-0,4 №2 вв.№2</t>
  </si>
  <si>
    <t>ВРУ-0,4 №1 вв.№2</t>
  </si>
  <si>
    <t>Нежилое помещение</t>
  </si>
  <si>
    <t>ВРУ-0,4  кВ объекта, ввод №2</t>
  </si>
  <si>
    <t>опора №7, ф.01-06, ВЛ-0,4кВ</t>
  </si>
  <si>
    <t>опора №1, ф.2А-21, ВЛ-0,4кВ</t>
  </si>
  <si>
    <t>опора №4, ф.22-02 ВЛ-0,4кВ</t>
  </si>
  <si>
    <t>опора №5, ф.33-04, ВЛ-0,4кВ</t>
  </si>
  <si>
    <t>ЩУ-0,4кВ, опора №6, ф.6-06</t>
  </si>
  <si>
    <t>опора №5, ф.1А-04, ВЛ-0,4кВ</t>
  </si>
  <si>
    <t xml:space="preserve">ВРУ-0,4кВ объекта </t>
  </si>
  <si>
    <t>Опора №8/1</t>
  </si>
  <si>
    <t>Опора №10/1</t>
  </si>
  <si>
    <t>Опора №1/1</t>
  </si>
  <si>
    <t>Опора 5/7</t>
  </si>
  <si>
    <t>Опора №7</t>
  </si>
  <si>
    <t>РУ-0,4кВ ТП 9/0,4кВ БО ЗСК</t>
  </si>
  <si>
    <t xml:space="preserve">РУ-0,4кВ ТП-6/0,4кВ </t>
  </si>
  <si>
    <t>ВЛ-0,4кВ ф.5-03 оп.№1</t>
  </si>
  <si>
    <t>Меркурий 230 ART-01 CLN</t>
  </si>
  <si>
    <t>Меркурий 230ART-03 RN</t>
  </si>
  <si>
    <t>СЭА11ДШМ</t>
  </si>
  <si>
    <t>СОЭ-52/50-11Ш</t>
  </si>
  <si>
    <t>№474 Б от 24.06.2021</t>
  </si>
  <si>
    <t>СЭТ-4-1/1М</t>
  </si>
  <si>
    <t>МИРТЭК 101</t>
  </si>
  <si>
    <t>NP71L.1-8-1</t>
  </si>
  <si>
    <t xml:space="preserve">А2R-4-OL-C25T  </t>
  </si>
  <si>
    <t>NP 73E.3-14-1</t>
  </si>
  <si>
    <t>СЭТ-4ТМ.03М.08</t>
  </si>
  <si>
    <t xml:space="preserve">Фобос 3 230В 5(100)А </t>
  </si>
  <si>
    <t>4328574 вв1</t>
  </si>
  <si>
    <t>4326627 вв.2</t>
  </si>
  <si>
    <t>41798825</t>
  </si>
  <si>
    <t>41798918</t>
  </si>
  <si>
    <t>41798817</t>
  </si>
  <si>
    <t>41798827</t>
  </si>
  <si>
    <t>004530</t>
  </si>
  <si>
    <t>00911360</t>
  </si>
  <si>
    <t>04924349</t>
  </si>
  <si>
    <t>138332</t>
  </si>
  <si>
    <t>41542601</t>
  </si>
  <si>
    <t>43000021</t>
  </si>
  <si>
    <t>073981</t>
  </si>
  <si>
    <t>19519495</t>
  </si>
  <si>
    <t>41772571</t>
  </si>
  <si>
    <t>140000349205</t>
  </si>
  <si>
    <t>1020980</t>
  </si>
  <si>
    <t>1093366</t>
  </si>
  <si>
    <t>1018536</t>
  </si>
  <si>
    <t>4922841</t>
  </si>
  <si>
    <t>4922342</t>
  </si>
  <si>
    <t>4611250</t>
  </si>
  <si>
    <t>4923589</t>
  </si>
  <si>
    <t>4923909</t>
  </si>
  <si>
    <t>10973321</t>
  </si>
  <si>
    <t xml:space="preserve">3 кв. 2030 </t>
  </si>
  <si>
    <t xml:space="preserve">2 кв. 2030 г. </t>
  </si>
  <si>
    <t xml:space="preserve">2 кв. 2030 </t>
  </si>
  <si>
    <t>1кв.2030</t>
  </si>
  <si>
    <t xml:space="preserve">1 кв. 2030 </t>
  </si>
  <si>
    <t>3 кв. 2030</t>
  </si>
  <si>
    <t>4 кв. 2030</t>
  </si>
  <si>
    <t>3 кв. 2030 г.</t>
  </si>
  <si>
    <t>2 кв. 2030 г.</t>
  </si>
  <si>
    <t>4 кв. 2030 г.</t>
  </si>
  <si>
    <t>1 кв. 2030 г.</t>
  </si>
  <si>
    <t>ТТИ-40</t>
  </si>
  <si>
    <t>ТОП-0,666 УЗ</t>
  </si>
  <si>
    <t>ТОП-0,6</t>
  </si>
  <si>
    <t>ТТИ-0,66</t>
  </si>
  <si>
    <t>ТТН-ЗОТ</t>
  </si>
  <si>
    <t xml:space="preserve">ПС-110/35/10 Березка [яч._]
</t>
  </si>
  <si>
    <t>РП-15 № 03, 17   ТП-6   ВЛ-0,4 №14 [оп.3] КЛ-0,4  ВРУ-0,4</t>
  </si>
  <si>
    <t>ПС-110/35/10 кВ Березка  ЗРУ-6 кВ  п. Барсово</t>
  </si>
  <si>
    <t>ТП-10/0,4кВ №3</t>
  </si>
  <si>
    <t>ТП-10/0,4кВ №6 ф.23</t>
  </si>
  <si>
    <t xml:space="preserve">ТП-10/0,4кВ №6 ф.12 </t>
  </si>
  <si>
    <t>ВЛ-10кВ, ф.28, опора №2</t>
  </si>
  <si>
    <t>ПС-110/35/10кВ "березка"</t>
  </si>
  <si>
    <t>КТПН-10/0,4кВ 160кВА объекта</t>
  </si>
  <si>
    <t>ВЛ-10кВ ф.28 КТПН-10/0,4кВ 160кВА</t>
  </si>
  <si>
    <t>ПС-110/35/10 кВ Березка  №27 п.Белый Яр</t>
  </si>
  <si>
    <t>КТПН №13</t>
  </si>
  <si>
    <t>ПС-35/6 кВ №120 РП 6/0,4 кВ 1000 кВА № 13</t>
  </si>
  <si>
    <t>На нижних аппаратных зажимах АВ-0,4 кВ ф.14</t>
  </si>
  <si>
    <t>ПС 110/35/10 Березка [яч._]  
ПС 35/6 № 27 [яч.17]</t>
  </si>
  <si>
    <t>ВЛ-6 № 27-17 [оп.14/3/1]  КТПН-10</t>
  </si>
  <si>
    <t>КТПН-6/0,4 кВ 400 кВА №47 РУ-0,4 Ф.4</t>
  </si>
  <si>
    <t>КТПН-6/0,4 кВ 250 кВА №57А РУ-0,4 Ф.2</t>
  </si>
  <si>
    <t xml:space="preserve"> ПС-110/35 Березка ВЛ-35 ПС-35/6 №27 </t>
  </si>
  <si>
    <t>РП-6/0,4кВ №14 РУ-0,4кВ №6</t>
  </si>
  <si>
    <t>КТПН-6/0,4кВ</t>
  </si>
  <si>
    <t>ПС 110/35/10 Березка  ВЛ-35   ПС-35/6 №27  [яч.__]</t>
  </si>
  <si>
    <t>ТП-26 РУ-0,4 АВ-0,4 №22 ВРУ-0,4 руб. №___</t>
  </si>
  <si>
    <t>КТПН-6/0,4кВ 160кВА Синергия</t>
  </si>
  <si>
    <t xml:space="preserve"> ПС-110/6/кВ №46</t>
  </si>
  <si>
    <t>ВЛ-6 № 46-03, [оп.52]</t>
  </si>
  <si>
    <t>ПС-110/35/10 Березка ВЛ-35 [яч.Белый-Яр-1(2) ОРУ-35] ПС-35/6 №120</t>
  </si>
  <si>
    <t>[яч.27 ЗРУ-6] ВЛ-6 №120-27 (оп.03)</t>
  </si>
  <si>
    <t>ПС 110/35/10 Березка           ПС-35/6 №120 [яч.__ ]</t>
  </si>
  <si>
    <t>КТПН-6/0,4кВ №20, ф.2</t>
  </si>
  <si>
    <t>ТП-19н</t>
  </si>
  <si>
    <t xml:space="preserve">ПС-110/35/10 Березка [яч._] 
ПС-35/6 №120 [яч._]                </t>
  </si>
  <si>
    <t xml:space="preserve"> РП-13  РУ-0,4 АВ-0,4 [УВД]</t>
  </si>
  <si>
    <t xml:space="preserve">ПС-110/35/10 Березка [яч._] 
ПС-35/6 №27 [яч._]              </t>
  </si>
  <si>
    <t>ВЛ-6 №27-03  КТПН-25 РУ-0,4 ф.2</t>
  </si>
  <si>
    <t>ПС-110/35/10кВ "Березка"  ПС35/6 №120</t>
  </si>
  <si>
    <t>КТПН-6/0,4кВ №47</t>
  </si>
  <si>
    <t>ТП-3, РП-12</t>
  </si>
  <si>
    <t>ПС-110/6 Конденсат  [яч.302]</t>
  </si>
  <si>
    <t>КТПН-400/6/0,4кВ №1, РУ-0,4кВ, ф.1</t>
  </si>
  <si>
    <t>РП №10, ф.10-23, ВЛ-10кВ, опора №18</t>
  </si>
  <si>
    <t>РП-10 РУ-0,4  АВ-0,4 №№ 1, 7, 13, 17 ВРУ №2-0,4кВ  многоквартирного жилого дома</t>
  </si>
  <si>
    <t xml:space="preserve">ПС 110/35/10 Березка [яч._]                                    ПС 35/10 Солнечная [яч._]   </t>
  </si>
  <si>
    <t>РП-10, РУ-0,4кВ КТПН</t>
  </si>
  <si>
    <t xml:space="preserve">"ПС 110/35/10 Березка [яч._]  
ПС-35/10 Солнечная [яч.11,12]  </t>
  </si>
  <si>
    <t>ТП-26  РУ-0,4 АВ-0,4 №06.</t>
  </si>
  <si>
    <t xml:space="preserve"> ВЛ-6 РП 10 КТПН 13  РУ-0,4 АВ-0,4 №13-01</t>
  </si>
  <si>
    <t>"ПС 110/35/10 Березка   
ПС-35/10 Солнечная</t>
  </si>
  <si>
    <t>РП-ТП-10  ВЛ-10 № 10-06   КТПН-15  РУ-0,4  АВ-0,4 №2</t>
  </si>
  <si>
    <t>ПС 110/35/10 Березка [яч._]  
ПС 35/10  Солнечная [яч.11, 12]</t>
  </si>
  <si>
    <t>КТПН-26 РУ-0,4  АВ-0,4 №7</t>
  </si>
  <si>
    <t xml:space="preserve"> ТП-30, РУ-0,4кВ</t>
  </si>
  <si>
    <t>КТПН 2х400кВА №2</t>
  </si>
  <si>
    <t>ВЛ-10кВ Ф.162-02 Опора №15/2А</t>
  </si>
  <si>
    <t>РП-ТП-10/0,4кВ №4 Ф.04-01 РУ-0,4кВ</t>
  </si>
  <si>
    <t xml:space="preserve">ПС-110/35/10кВ «Югорская»                                </t>
  </si>
  <si>
    <t>АВ-0,4 кВ №7, №14 РУ-0,4 кВ ТП-10/0,4 кВ №23</t>
  </si>
  <si>
    <t>АВ-0,4 кВ №15 РУ-0,4 кВ ТП-10/0,4 кВ №15</t>
  </si>
  <si>
    <t xml:space="preserve">РП-ТП-10/0,4кВ №4 Ф.04-05 РУ-0,4кВ </t>
  </si>
  <si>
    <t xml:space="preserve"> ПС-35/10кВ №67 </t>
  </si>
  <si>
    <t>ТП-10/0,4кВ №16 Ф.16-09 Ф.16-14 РУ-0,4кВ</t>
  </si>
  <si>
    <t xml:space="preserve"> ПС-35/6 кВ №67</t>
  </si>
  <si>
    <t>ТП-10/0,4кВ №56 РУ-0,4кВ Ф.02, Ф.03, Ф.04, Ф05, Ф.08, Ф.09</t>
  </si>
  <si>
    <t xml:space="preserve"> ПС-35/10 кВ №67 </t>
  </si>
  <si>
    <t>ТП-10/0,4 кВ №72 РУ-0,4кВ Ф.1, Ф.2, Ф.3, Ф.4, Ф.5, Ф.6, Ф.7, Ф.8, Ф.9, Ф.11, Ф.12, Ф.13, Ф.14 Ф.16, Ф.17, Ф.18, Ф.19, Ф.20, Ф.22.</t>
  </si>
  <si>
    <t>ПС-110/35/6кВ "Угутская" ВЛ-35кВ ПС-35/6кВ №352 Ф.352-08</t>
  </si>
  <si>
    <t>ТП-6/0,4кВ №2 Ф.02-17 АВ-0,4кВ в РУ-0,4кВ</t>
  </si>
  <si>
    <t>2БКТП-5</t>
  </si>
  <si>
    <t xml:space="preserve">КТПН-250/6кВ РУ-0,4кВ </t>
  </si>
  <si>
    <t>КТПН "Юганский заповедник" РУ-0,4кВ</t>
  </si>
  <si>
    <t>КТПН-6/0,4кВ №1 Ф.01-03 РУ-0,4кВ</t>
  </si>
  <si>
    <t>ПС-110/35/6 "Вынга" яч.07</t>
  </si>
  <si>
    <t>ТП 10/0,4 №84 ф.02</t>
  </si>
  <si>
    <t>ПС 35/10кВ №23 яч.11</t>
  </si>
  <si>
    <t>ТП 10/0,4кВ №21 ф.07</t>
  </si>
  <si>
    <t>ТП 10/0,4кВ №21 ф.10</t>
  </si>
  <si>
    <t>ТП-10/0,4кВ №137 ф.07</t>
  </si>
  <si>
    <t>ПС-35/10кВ №23 ф.11</t>
  </si>
  <si>
    <t>КТПн-10/0,4кВ №21 ф.01</t>
  </si>
  <si>
    <t>КТПн-10/0,4кВ №21 ф.12</t>
  </si>
  <si>
    <t>КТПн-10/0,4кВ №21 ф.05</t>
  </si>
  <si>
    <t>КТПн-10/0,4кВ №21 ф.15</t>
  </si>
  <si>
    <t>ПС-35/10кВ № 116 яч.21</t>
  </si>
  <si>
    <t xml:space="preserve">ТП-10/0,4кВ №81 ф.07 </t>
  </si>
  <si>
    <t>ТП-10/0,4кВ №54 ф.03,15</t>
  </si>
  <si>
    <t>ПС-35/10кВ № 23 яч.08,18</t>
  </si>
  <si>
    <t>ТП-10/0,4кВ №60 ф.16</t>
  </si>
  <si>
    <t>ТП-10/0,4кВ №60 ф.05</t>
  </si>
  <si>
    <t>ПС-35/10кВ №116 яч. 16,21</t>
  </si>
  <si>
    <t>РП-ТП-10/0,4кВ №142 ф.36</t>
  </si>
  <si>
    <t>ТП-10/0,4кВ №96 ф.01</t>
  </si>
  <si>
    <t>РП-ТП10/0,4кВ №126 ф.20,02</t>
  </si>
  <si>
    <t xml:space="preserve">РП-ТП10/0,4кВ №126 ф.02 </t>
  </si>
  <si>
    <t>РП-ТП10/0,4кВ №126 ф.20</t>
  </si>
  <si>
    <t xml:space="preserve">ТП-10/0,4кВ №51 ф. 14 </t>
  </si>
  <si>
    <t xml:space="preserve">ПС-35/10кВ №116 яч.21                                                                                                   </t>
  </si>
  <si>
    <t>ТП-10/0,4кв №66 ф.01</t>
  </si>
  <si>
    <t>ТП-10/0,4кВ №77 ф.01</t>
  </si>
  <si>
    <t>КТПб-10/0,4кВ №74 ф.17</t>
  </si>
  <si>
    <t>КТПб-10/0,4кВ №74 ф.07</t>
  </si>
  <si>
    <t>ПС-35/6 кВ №211 яч.07</t>
  </si>
  <si>
    <t>КТПн-6/0,4кВ №9 ф.04</t>
  </si>
  <si>
    <t>ПС-35/10кВ №119 ф.06</t>
  </si>
  <si>
    <t>ТП-10/0,4кВ №45 ф.4</t>
  </si>
  <si>
    <t>ПС-35/10кВ  №23 яч.03</t>
  </si>
  <si>
    <t>ТП-10/0,4кВ №7 ф.03</t>
  </si>
  <si>
    <t>ПС-35/10кВ №23 яч.02</t>
  </si>
  <si>
    <t>ТП-10/0,4кВ 338 ф.03 оп.3/1</t>
  </si>
  <si>
    <t>ПС-35/10 кВ №23 Ф.23-03</t>
  </si>
  <si>
    <t>ТП-10/0,4 кВ №99</t>
  </si>
  <si>
    <t>ТП-10/0,4 кВ №97</t>
  </si>
  <si>
    <t>ТП-10/0,4кВ №78</t>
  </si>
  <si>
    <t>ТП-10/0,4кВ №77 ф.08</t>
  </si>
  <si>
    <t>РП-ТП-10/0,4кВ №1 ф.33</t>
  </si>
  <si>
    <t>ПС-35/10 кВ № 116 яч.09</t>
  </si>
  <si>
    <t>ТП-10/0,4кВ №85</t>
  </si>
  <si>
    <t>КТПб-10/0,4кВ №51 ф.11</t>
  </si>
  <si>
    <t>ПС-35/10кв №119 яч.06,10</t>
  </si>
  <si>
    <t>ТП-10/0,4кВ №82</t>
  </si>
  <si>
    <t>ТП-10/0,4кВ №137</t>
  </si>
  <si>
    <t>ТП-10/0,4кВ №42</t>
  </si>
  <si>
    <t>ПС-110/35/10кВ "Вынга"  яч.07</t>
  </si>
  <si>
    <t>ТП-10/0,4кВ №126 ф.01,24</t>
  </si>
  <si>
    <t>ТП-10/0,4кВ №74 ф.03</t>
  </si>
  <si>
    <t>ПС-35/10кВ №23 РП-ТП-10/0,4 кВ №1 ф.06</t>
  </si>
  <si>
    <t>ТП-10/0,4кВ №54 ф.06</t>
  </si>
  <si>
    <t>ПС-35/6 кВ №322 яч.04</t>
  </si>
  <si>
    <t>ТП-6/0,4кВ №9 РБ-8</t>
  </si>
  <si>
    <t>ПС-35/6 кВ №322 яч.16</t>
  </si>
  <si>
    <t>ТП-6/0,4кВ №1 Ф.21</t>
  </si>
  <si>
    <t xml:space="preserve">Пс-35/6кВ №322 </t>
  </si>
  <si>
    <t>РП-ТП-6/0,4кВ №42 ф.19,20 ТП-6/0,4кВ №3</t>
  </si>
  <si>
    <t>ПС-35/6кВ №322  яч.15</t>
  </si>
  <si>
    <t>ТП-6/0,4кв №8 ф.8-01</t>
  </si>
  <si>
    <t>ПС-35/6кВ №128 яч.08, 18</t>
  </si>
  <si>
    <t>ТП-6/0,4кВ №77 ф.03, 12</t>
  </si>
  <si>
    <t>ПС 35/6кВ №155, яч.09</t>
  </si>
  <si>
    <t>КТП-6/0,4кВ "Рынок" ф.2</t>
  </si>
  <si>
    <t>ТП 6/0,4кВ №1 ф.09</t>
  </si>
  <si>
    <t>ТП 6/0,4кВ №3 ф.04</t>
  </si>
  <si>
    <t>ТП 10/0,4кВ №8</t>
  </si>
  <si>
    <t>КТПн 6/0,4кВ №1 ф.10</t>
  </si>
  <si>
    <t>ТП 10/0,4кВ №1 ф.05</t>
  </si>
  <si>
    <t>ТП-10/0,4кВ №3, РУ-0,4кВ ф. 17</t>
  </si>
  <si>
    <t>ф.23, РУ-0,4кВ, ТП-10/0,4кВ №6</t>
  </si>
  <si>
    <t>ф.12, РУ-0,4кВ, ТП-10/0,4кВ №6</t>
  </si>
  <si>
    <t>ввод в РУ-0,4 кВ, КТПН-10/0,4кВ 100 кВА "АЗС"</t>
  </si>
  <si>
    <t>В отдельно стоящем шкафу на ограждении КТПН</t>
  </si>
  <si>
    <t>РУ-0,4кВ КТПН-10/0,4кВ 160кВА</t>
  </si>
  <si>
    <t>РУ-0,4кВ, РП-ТП-6/0,4кВ №13</t>
  </si>
  <si>
    <t>РУ-0,4кВ, КТПН-6/0,4кВ 160кВА</t>
  </si>
  <si>
    <t>ВРУ-0,4кВ м-на "Сибирь"</t>
  </si>
  <si>
    <t>ф.4, РУ-0,4кВ, КТПН-№47</t>
  </si>
  <si>
    <t>ф.2, РУ-0,4кВ, КТПН-№57А</t>
  </si>
  <si>
    <t>КТПН-6/0,4кВ 160кВА Синергия РУ-0,4кВ</t>
  </si>
  <si>
    <t xml:space="preserve"> РУ-0,4 КТП</t>
  </si>
  <si>
    <t xml:space="preserve">ВРУ-0,4 АБК              [вв.1] </t>
  </si>
  <si>
    <t xml:space="preserve">ВРУ-0,4 АБК              [вв.2] </t>
  </si>
  <si>
    <t>ф.2, РУ-0,4кВ, КТПН-№25</t>
  </si>
  <si>
    <t>ф.1, РУ-0,4 кВ, КТПН-№1</t>
  </si>
  <si>
    <t>РУ-0,4кВ  КТПН-10/0,4кВ 250кВА объекта</t>
  </si>
  <si>
    <t xml:space="preserve"> Ввод РУ-0,4кВ в ТП-10/0,4кВ объекта</t>
  </si>
  <si>
    <t>ф.5, РУ-0,4кВ, КТПН-10/0,4кВ №26</t>
  </si>
  <si>
    <t>РУ-0,4 КТПН-26</t>
  </si>
  <si>
    <t>РУ-0,4кВ ТП-6/0,4кВ №3-04</t>
  </si>
  <si>
    <t>РУ-0,4кВ ТП-10/0,4кВ №1</t>
  </si>
  <si>
    <t xml:space="preserve">Меркурий 230 ARТ-02 </t>
  </si>
  <si>
    <t>Меркурий 236 ART-01</t>
  </si>
  <si>
    <t xml:space="preserve">Меркурий 230 ART-02 CN </t>
  </si>
  <si>
    <t>Матрица NP73L.2-5-2</t>
  </si>
  <si>
    <t>ФОБОС 3Т 230В 5(10)А IQORL-А</t>
  </si>
  <si>
    <t>А2R-4-0L-C25-T</t>
  </si>
  <si>
    <t xml:space="preserve"> NP71L.1-1-3</t>
  </si>
  <si>
    <t>NP73L.2-5-2</t>
  </si>
  <si>
    <t>Меркурий 230АМ-03</t>
  </si>
  <si>
    <t>NP73L,3-5-2</t>
  </si>
  <si>
    <t>Меркурий 200.01</t>
  </si>
  <si>
    <t>Меркурий 230 AМ-03 RN</t>
  </si>
  <si>
    <t>А1140-10RAL-BW-4П</t>
  </si>
  <si>
    <t>NP73E.1-8-1</t>
  </si>
  <si>
    <t>А1140-10-RAL-BW-4T</t>
  </si>
  <si>
    <t>41597158</t>
  </si>
  <si>
    <t>1789261</t>
  </si>
  <si>
    <t>4611049</t>
  </si>
  <si>
    <t>03458249</t>
  </si>
  <si>
    <t>9553631</t>
  </si>
  <si>
    <t>9553653</t>
  </si>
  <si>
    <t>05085198</t>
  </si>
  <si>
    <t>42197640</t>
  </si>
  <si>
    <t>41509636</t>
  </si>
  <si>
    <t>41017185</t>
  </si>
  <si>
    <t>01018907</t>
  </si>
  <si>
    <t>01020944</t>
  </si>
  <si>
    <t>1020876</t>
  </si>
  <si>
    <t>1018622</t>
  </si>
  <si>
    <t>1020983</t>
  </si>
  <si>
    <t>3194699</t>
  </si>
  <si>
    <t>4923114</t>
  </si>
  <si>
    <t>1800088</t>
  </si>
  <si>
    <t>1930804</t>
  </si>
  <si>
    <t>4922675</t>
  </si>
  <si>
    <t>4923083</t>
  </si>
  <si>
    <t>4809221</t>
  </si>
  <si>
    <t>4808600</t>
  </si>
  <si>
    <t>4809052</t>
  </si>
  <si>
    <t>3458658</t>
  </si>
  <si>
    <t>5089795</t>
  </si>
  <si>
    <t>1788338</t>
  </si>
  <si>
    <t>19011669</t>
  </si>
  <si>
    <t>4611165</t>
  </si>
  <si>
    <t>1018878</t>
  </si>
  <si>
    <t>50501512</t>
  </si>
  <si>
    <t>05055058</t>
  </si>
  <si>
    <t>03454972</t>
  </si>
  <si>
    <t>42210775</t>
  </si>
  <si>
    <t>4962641</t>
  </si>
  <si>
    <t>4922621</t>
  </si>
  <si>
    <t>41575882</t>
  </si>
  <si>
    <t>10735658</t>
  </si>
  <si>
    <t>3488982</t>
  </si>
  <si>
    <t>5058863</t>
  </si>
  <si>
    <t>10751274</t>
  </si>
  <si>
    <t>4922583</t>
  </si>
  <si>
    <t>1339952</t>
  </si>
  <si>
    <t>4923907</t>
  </si>
  <si>
    <t>4923913</t>
  </si>
  <si>
    <t>4924341</t>
  </si>
  <si>
    <t>4923634</t>
  </si>
  <si>
    <t>3 кв. 2030г.</t>
  </si>
  <si>
    <t xml:space="preserve">3 кв. 2030
</t>
  </si>
  <si>
    <t xml:space="preserve">1 кв. 2030 г. </t>
  </si>
  <si>
    <t>1 кв. 2030</t>
  </si>
  <si>
    <t>23.08.2030</t>
  </si>
  <si>
    <t xml:space="preserve">3 кв.2030 г. </t>
  </si>
  <si>
    <t xml:space="preserve">3кв. 2030 
</t>
  </si>
  <si>
    <t xml:space="preserve">1кв. 2030 </t>
  </si>
  <si>
    <t>10.08.2030</t>
  </si>
  <si>
    <t xml:space="preserve">4 кв.2030 г. 
</t>
  </si>
  <si>
    <t xml:space="preserve">1 кв.2030 
</t>
  </si>
  <si>
    <t xml:space="preserve">4 кв. 2030 </t>
  </si>
  <si>
    <t>01.01.2030</t>
  </si>
  <si>
    <t xml:space="preserve">3 кв 2030 </t>
  </si>
  <si>
    <t>2 кв. 2030</t>
  </si>
  <si>
    <t>3 кв.2030 г.</t>
  </si>
  <si>
    <t>ТТИ-30 0,66</t>
  </si>
  <si>
    <t>ТШП М- 0,66</t>
  </si>
  <si>
    <t>ТШП М-0,66 УЗ</t>
  </si>
  <si>
    <t xml:space="preserve">ТТИ-А </t>
  </si>
  <si>
    <t>ТШП.М-0,66</t>
  </si>
  <si>
    <t>ТОП-0,66УЗ</t>
  </si>
  <si>
    <t>ТШП М-0,66</t>
  </si>
  <si>
    <t>ТШП-40</t>
  </si>
  <si>
    <t>ТТН 30Т</t>
  </si>
  <si>
    <t>ТТК-А</t>
  </si>
  <si>
    <t>ЮЛ</t>
  </si>
  <si>
    <t>Всего</t>
  </si>
  <si>
    <t>ФЛ</t>
  </si>
  <si>
    <t>МПИ 2025-2030</t>
  </si>
  <si>
    <t xml:space="preserve">Позигун Г.П., ПСОК Кучуминский ул.1 уч.32 </t>
  </si>
  <si>
    <t>ПС-110/10/10кВ"Форпост"</t>
  </si>
  <si>
    <t xml:space="preserve">Димитрюк Н.Д., ПСОК Кучуминский ул.2 уч.98 </t>
  </si>
  <si>
    <t xml:space="preserve">Донцов А.И., ПСОК Кучуминский ул.3 уч.126 </t>
  </si>
  <si>
    <t xml:space="preserve">Первова Н.И., ПСОК Кучуминский ул.5 уч.234 </t>
  </si>
  <si>
    <t>Когончина Г. Е. Угут с.,ул. Боровая д.13</t>
  </si>
  <si>
    <t>ПС-35/6 № 352 " Угут"</t>
  </si>
  <si>
    <t>Купландеев А. Я. Угут с.,ул. Восточная д. 14</t>
  </si>
  <si>
    <t>Устимов Ф. А. Угут с.,ул. Геофизиков д. 11</t>
  </si>
  <si>
    <t>Райковский  .С.С.Угут с., ул. Набережная д.23</t>
  </si>
  <si>
    <t>Кинямин Е. П.Угут с.,ул. Пихтовая д. 28</t>
  </si>
  <si>
    <t>Морозов Ю. Н.Угут с.,ул. Пихтовая д. 4</t>
  </si>
  <si>
    <t>Минченко М. С.Угут с.,ул. Северная д. 32 кв.2</t>
  </si>
  <si>
    <t>Билецкий В. В.Угут с.,ул. Сибирская д.11</t>
  </si>
  <si>
    <t>Комлев А. С.Угут с.,ул. Сибирская д.2</t>
  </si>
  <si>
    <t>Салиева О. У.Угут с.,ул. Сибирская д. 7</t>
  </si>
  <si>
    <t>Байрамова А. Б. к.ДНТ "Птицевод Севера" 1 пр. дом.42</t>
  </si>
  <si>
    <t>ПС-110/6кВ № 46</t>
  </si>
  <si>
    <t>Захаров Н. М.ДНТ "Птицевод Севера" 2 пр. дом. 84</t>
  </si>
  <si>
    <t>Третьяков О. А.ДНТ "Птицевод Севера" 2 пр. дом. 96</t>
  </si>
  <si>
    <t>Камалова Г. З.ДНТ "Птицевод Севера" 3 пр. дом. 110</t>
  </si>
  <si>
    <t>Рафиков Р.Р.ДНТ "Птицевод Севера" 3 пр. дом. 114</t>
  </si>
  <si>
    <t>Закиров В. И.ДНТ "Птицевод Севера" 3 пр. дом. 115</t>
  </si>
  <si>
    <t>Охрименко В. И.ДНТ "Птицевод Севера" 3 пр. дом. 118</t>
  </si>
  <si>
    <t>Сарыева А. А. К.ДНТ "Птицевод Севера" 3 пр. дом. 128</t>
  </si>
  <si>
    <t>Захарченко М. Е.ДНТ "Птицевод Севера" 3 пр. дом. 134</t>
  </si>
  <si>
    <t>Манаева А. В.ДНТ "Птицевод Севера" 3 пр. дом. 143</t>
  </si>
  <si>
    <t>Зинатова Г. Г.ДНТ "Птицевод Севера" 3 пр. дом. 144</t>
  </si>
  <si>
    <t>Пасичнюк А. А.ДНТ "Птицевод Севера" 4 пр. дом. 167</t>
  </si>
  <si>
    <t>Ивкин А. В.ДНТ "Птицевод Севера" 5 пр. дом. 193</t>
  </si>
  <si>
    <t>Худолева Ю. В.ДНТ "Птицевод Севера" 5 пр. дом. 195</t>
  </si>
  <si>
    <t>Горбачев А. В.ДНТ "Птицевод Севера" 5 пр. дом. 208</t>
  </si>
  <si>
    <t>Зайнетдинов Р.Р.ДНТ "Птицевод Севера" 5 пр. дом. 219</t>
  </si>
  <si>
    <t>Гильманова Л. А.ДНТ "Птицевод Севера" 5 пр. дом. 220</t>
  </si>
  <si>
    <t>Рзаев  Р. В. О.ДНТ "Птицевод Севера" 6 пр. дом. 246</t>
  </si>
  <si>
    <t xml:space="preserve">Скоропухова Марина Александровна, Беседа ДНТ, Озерная ул, уч. № 16 </t>
  </si>
  <si>
    <t>ПС110/6 кВ Конденсат 2</t>
  </si>
  <si>
    <t xml:space="preserve">Санников Е.М., Беседа ДНТ, Озерная ул, уч. № 33 </t>
  </si>
  <si>
    <t xml:space="preserve">Рахимов Газизьян Салимьянович,ПСОК Зори Сургута тер, дом 35 </t>
  </si>
  <si>
    <t>ПС 110/6 №46</t>
  </si>
  <si>
    <t xml:space="preserve">Бражняк Людмила Викторовна, ПСОК Зори Сургута тер, уч. № 81 </t>
  </si>
  <si>
    <t>Ерофеев Н.Н., Северная 17</t>
  </si>
  <si>
    <t>ПС35/6 Высокий Мыс</t>
  </si>
  <si>
    <t xml:space="preserve">Гализова И.Д., Новостройки 8 </t>
  </si>
  <si>
    <t>ПС110/6 Конденсат-2</t>
  </si>
  <si>
    <t>Муромцев , ул. Зеленая, д. 17</t>
  </si>
  <si>
    <t>П35/10 Солнечная</t>
  </si>
  <si>
    <t>Жалалдинова Х.Ж. , Ветеранов ул, дом 3, кв. 1</t>
  </si>
  <si>
    <t>Красников Иван Николаевич, Восточная ул, дом 3, кв. 2</t>
  </si>
  <si>
    <t>Килат Г.К., Федоровский пгт, Кедровая ул, дом 1, кв. 1</t>
  </si>
  <si>
    <t>Дауметов А.А., Федоровский пгт, Кедровая ул, дом 13, кв. 1</t>
  </si>
  <si>
    <t>Караянов А.К., Федоровский пгт, Кедровая ул, дом 13, кв. 2</t>
  </si>
  <si>
    <t>Лоркина А.Ю., Федоровский пгт, Кедровая ул, дом 14, кв. 1</t>
  </si>
  <si>
    <t>Шихалиев Р. Г., Федоровский пгт, Кедровая ул, дом 18</t>
  </si>
  <si>
    <t>Зиганшина Е. В., Федоровский пгт, Кедровая ул, дом 20</t>
  </si>
  <si>
    <t>Горлов С.Н., Федоровский пгт, Кедровая ул, дом 21, кв. 1</t>
  </si>
  <si>
    <t>Ромадина Т. Н., Федоровский пгт, Кедровая ул, дом 24, кв. 1</t>
  </si>
  <si>
    <t>Суханова Т.А., Федоровский пгт, Кедровая ул, дом 3, кв. 1</t>
  </si>
  <si>
    <t>Стороженко А. А., Федоровский пгт, Кедровая ул, уч. № 9/1</t>
  </si>
  <si>
    <t>Седых В.Д., Федоровский пгт, Ломоносова ул, дом 26а, кв. 1</t>
  </si>
  <si>
    <t>Ермолина А. С., Федоровский пгт, Ломоносова ул, дом 28, кв. 1</t>
  </si>
  <si>
    <t>Фаткуллин Р. А., Федоровский пгт, Московская ул, дом 24, кв. 1</t>
  </si>
  <si>
    <t>Колосков Ф. И., Федоровский пгт, Московская ул, дом 26, кв. 1</t>
  </si>
  <si>
    <t>Колосков Ю. Ф., Федоровский пгт, Московская ул, дом 26, кв. 2</t>
  </si>
  <si>
    <t>Дауметов А. М., Федоровский пгт, Савуйская ул, гараж 281/9, гараж 281</t>
  </si>
  <si>
    <t>Галныкин А.Н., Федоровский пгт, Строителей ул, дом 33, кв. 1</t>
  </si>
  <si>
    <t>Графов В.И., Федоровский пгт, Строителей ул, дом 45</t>
  </si>
  <si>
    <t>Саенко Ф.Н., Федоровский пгт, Строителей ул, дом 61</t>
  </si>
  <si>
    <t>Нургалиев Р.З., Федоровский пгт, Строителей ул, дом 83, кв. 1</t>
  </si>
  <si>
    <t>Гартман Н.В., Федоровский пгт, Строителей ул, дом 85, кв. 1</t>
  </si>
  <si>
    <t>Байбеков Ильгиз Рамильевич  , Заречная ул, уч. № 47А</t>
  </si>
  <si>
    <t>ПС 110/35/10кВ "Югорская" ф.09</t>
  </si>
  <si>
    <t>Бородай Андрей Алексеевич  , Заречная ул, уч. № 51</t>
  </si>
  <si>
    <t>Руденко А.С., ул. Балуева, д. 9, кв. 2</t>
  </si>
  <si>
    <t>ПС-35/6 "Кирпичный завод"</t>
  </si>
  <si>
    <t>Пешкова Л.В., ул. Балуева, д. 12, кв. 1</t>
  </si>
  <si>
    <t>Ситдиков Р.С., ул. Балуева, д. 15, кв. 1</t>
  </si>
  <si>
    <t>Зварич И.Г., ул. Балуева, д. 20, кв. 1</t>
  </si>
  <si>
    <t>Туркин В.И., ул. Балуева, д. 22</t>
  </si>
  <si>
    <t>Еремеев К.И., ул. Балуева, д. 24</t>
  </si>
  <si>
    <t>Ланягин Ю.И., ул. Балуева, д. 44А</t>
  </si>
  <si>
    <t>Казаков А.Ю., ул. Балуева, д. Г/1, гараж</t>
  </si>
  <si>
    <t>Кондакова Л.Я., ул. Береговая, д. 5</t>
  </si>
  <si>
    <t>Штейников А.А., ул. Береговая, д. 12</t>
  </si>
  <si>
    <t>Блаж И.Ф., ул. Береговая, д. 14</t>
  </si>
  <si>
    <t>Ершова О.А.,  ул. Дзержинского, д. 5, кв. 2</t>
  </si>
  <si>
    <t>Попов С.Б.,  ул. Дзержинского, д. 5, кв. 3</t>
  </si>
  <si>
    <t xml:space="preserve">Карчава Б.С., ул. Дзержинского, гараж </t>
  </si>
  <si>
    <t xml:space="preserve">Щеткова Г.В., ул. Заводская, д.1/2А, кв.12, баня </t>
  </si>
  <si>
    <t xml:space="preserve">Скубилина В.П., ул. Заводская,  д.1/2А, дача </t>
  </si>
  <si>
    <t>Дегтярева Н.П., ул. Заводская, д.2А</t>
  </si>
  <si>
    <t>Федоров Н.В., ул. Заводская, д.3/1А, гараж</t>
  </si>
  <si>
    <t xml:space="preserve">Тюленев В.Г., ул. Заводская, д.3/1А, гараж </t>
  </si>
  <si>
    <t>Кондакова Г.М., ул. Заводская, д.3/1А, кв.10 гараж</t>
  </si>
  <si>
    <t xml:space="preserve">Силко А.В., ул. Заводская, д.3/2А, кв.7 гараж </t>
  </si>
  <si>
    <t>Ахмедов Н.Р., ул. Заводская, баня</t>
  </si>
  <si>
    <t xml:space="preserve">Максимов В.П., ул. Заводская, баня </t>
  </si>
  <si>
    <t>Попель А.В., ул. Заводская, баня</t>
  </si>
  <si>
    <t>Кукарских А.Ю., ул. Заводская, Г-1</t>
  </si>
  <si>
    <t xml:space="preserve">Панарин К.А., ул. Заводская, Г-3, гараж </t>
  </si>
  <si>
    <t xml:space="preserve">Попенко А.Г., ул. Заводская, гараж №1 </t>
  </si>
  <si>
    <t xml:space="preserve">Серков В.А., ул. Заводская, гараж №2 </t>
  </si>
  <si>
    <t xml:space="preserve">Кондакова Л.А., ул. Заводская, гараж №4 </t>
  </si>
  <si>
    <t xml:space="preserve">Казанцев Д.М., ул. Заводская, гараж №6 </t>
  </si>
  <si>
    <t xml:space="preserve">Ильин А.В., ул. Заводская, дача №2  </t>
  </si>
  <si>
    <t xml:space="preserve">Гораш М.В., ул. Заводская, П/Х, х/п </t>
  </si>
  <si>
    <t>Березко Т.Ю., ул. Комсомольская, д. 5</t>
  </si>
  <si>
    <t>Быкова Н.И., ул. Комсомольская, д. 6</t>
  </si>
  <si>
    <t>Константинов П.Е., ул. Комсомольская, д. 11</t>
  </si>
  <si>
    <t>Чунарев А.С., ул. Комсомольская, д.12А</t>
  </si>
  <si>
    <t>Кондаков В.А., ул. Комсомольская, д.14</t>
  </si>
  <si>
    <t>Жуков В.Ю., ул. Комсомольская, д.16</t>
  </si>
  <si>
    <t>Степанова Л.Н., ул. Комсомольская, д.18</t>
  </si>
  <si>
    <t>Сальникова Т.С., ул. Комсомольская, д.19</t>
  </si>
  <si>
    <t>Тверетин В.П., ул. Комсомольская, д.21</t>
  </si>
  <si>
    <t>Залогина Т.Д., ул. Комсомольская, д.22</t>
  </si>
  <si>
    <t>Емельянов А.Г., ул. Комсомольская, д.23</t>
  </si>
  <si>
    <t>Жукова В.С., ул. Комсомольская, д.24</t>
  </si>
  <si>
    <t>Дудик М.Я., ул. Комсомольская, д.32</t>
  </si>
  <si>
    <t>Скубилин Э.П., ул. Комсомольская, д.34</t>
  </si>
  <si>
    <t>Тверетин М.П., ул. Комсомольская, д.38</t>
  </si>
  <si>
    <t>Сарапульцева Т.А., ул. Комсомольская, д.42</t>
  </si>
  <si>
    <t>Трифонов В.К., ул. Комсомольская, д.42А</t>
  </si>
  <si>
    <t xml:space="preserve">Савин В.Н., ул. Комсомольская, гараж </t>
  </si>
  <si>
    <t>Шлыков В.Н., ул. Рыбников, д.4/1</t>
  </si>
  <si>
    <t>Алферьева К.В., пер. Светлый, д.1</t>
  </si>
  <si>
    <t>Лой О.Г., пер. Светлый, д.4, кв.1</t>
  </si>
  <si>
    <t xml:space="preserve">Лой О. Г., пер. Светлый, д.4, кв.2 </t>
  </si>
  <si>
    <t>Талипова Д.Б., пер. Светлый, д.5</t>
  </si>
  <si>
    <t>Сидоров Ю.С., пер. Светлый, д.7</t>
  </si>
  <si>
    <t>Замчалкин Е.Б., пер. Светлый, д.8</t>
  </si>
  <si>
    <t xml:space="preserve">Медведев В.Ф., пер. Светлый, д.1, кв.12, баня </t>
  </si>
  <si>
    <t>Рычков В.Е., ул. Советская, д.5 дача</t>
  </si>
  <si>
    <t xml:space="preserve">Дедов А.П., ул. Советская, д.18, гараж </t>
  </si>
  <si>
    <t xml:space="preserve"> Гаюн В.Н., ул. Советская, Гараж №2</t>
  </si>
  <si>
    <t>Мамаева Т.П., ул. Советская, Гараж №11</t>
  </si>
  <si>
    <t>Биктимиров А.Г., ул. Советская,  Гараж №1</t>
  </si>
  <si>
    <t>Шеин И.И., ул. Советская, П/х, дача №1</t>
  </si>
  <si>
    <t>Варнакова О.И., ул. Советская, П/х, дача №2</t>
  </si>
  <si>
    <t xml:space="preserve">Варлакова Н.П., ул. Советская, П/х1, дача </t>
  </si>
  <si>
    <t>Гончарова О.С., ул. Советская, П/х3</t>
  </si>
  <si>
    <t>Еремеева З.А., ул. Советская, б/н, баня</t>
  </si>
  <si>
    <t xml:space="preserve">Курочкин Д.А., ул. Советская, б/н, гараж </t>
  </si>
  <si>
    <t xml:space="preserve">Поздняков В.К., ул. Советская, б/н,  баня </t>
  </si>
  <si>
    <t>Васильев В.В., ул. Советская, баня</t>
  </si>
  <si>
    <t>Ганиев Д.Д., ул. Советская, дача</t>
  </si>
  <si>
    <t xml:space="preserve">Парамонова Л.А., ул. Советская, дача №1 </t>
  </si>
  <si>
    <t xml:space="preserve">Бегалиев Т.С., ул. Центральная, д.13, кв.1 </t>
  </si>
  <si>
    <t>Гафизова Д.Г., ул. Центральная, д.42А</t>
  </si>
  <si>
    <t>Батурина Н.М., ул. Центральная, д.43, кв. 1</t>
  </si>
  <si>
    <t>Баглай Г.А., ул. Центральная, д.47</t>
  </si>
  <si>
    <t>Орехова А.А., ул. Центральная, д.50</t>
  </si>
  <si>
    <t>Макарова У.А., ул. Центральная, д.52</t>
  </si>
  <si>
    <t xml:space="preserve">Яковлева Л.И., ул. Центральная, д.55А, кв. 2 </t>
  </si>
  <si>
    <t xml:space="preserve"> Лагунов С.А., ул. Центральная, С/п</t>
  </si>
  <si>
    <t>Зиганшина Н.Н., ул. Центральная</t>
  </si>
  <si>
    <t>Юдинцева К.А., ул. Центральная</t>
  </si>
  <si>
    <t xml:space="preserve">Романовский П.В., ул. Южная, д. 3, кв.1 </t>
  </si>
  <si>
    <t xml:space="preserve">Унгуряну Е.В., ул. Южная, д. 4, кв.2 </t>
  </si>
  <si>
    <t>Шмелева Т.Н., ул. Дорожная, д. 1, кв. 1</t>
  </si>
  <si>
    <t xml:space="preserve">Идрисов Б.Б., ул. Дорожная, д. 1А, кв. 1 </t>
  </si>
  <si>
    <t xml:space="preserve">Быков В.С., ул. Дорожная, д. 1А, кв. 2 </t>
  </si>
  <si>
    <t>Скуратова Н.В., ул. Дорожная, д. 2</t>
  </si>
  <si>
    <t>Нацаев С.В., ул. Дорожная, д. 7А</t>
  </si>
  <si>
    <t>Гераськина В.П., ул. Молодежная, дача</t>
  </si>
  <si>
    <t>Стретнев В.А., ул. Таежная, усл. 3</t>
  </si>
  <si>
    <t>Шадрин И.В., .Горный п,ул. Береговая д. 9</t>
  </si>
  <si>
    <t xml:space="preserve">ПС-110/10 кВ Сытомино </t>
  </si>
  <si>
    <t>Ташлыков Н. С., Песчаный п,ул. Береговая д. 1</t>
  </si>
  <si>
    <t>ПС-110/6 Песчаная [яч.3]</t>
  </si>
  <si>
    <t>Рябов Н.Г. Песчаный п,ул. Береговая д. 3 кв. 1</t>
  </si>
  <si>
    <t>Фарносов Л.Л, Песчаный п,ул. Береговая д. 7</t>
  </si>
  <si>
    <t>Швецова И.В., Песчаный п,ул. Береговая д. 11</t>
  </si>
  <si>
    <t>Будылдин В.Ю, Песчаный п,ул. Береговая д. 13</t>
  </si>
  <si>
    <t>Будылдин В.Ю, Песчаный п,ул. Береговая д. 13а</t>
  </si>
  <si>
    <t>Тогушакова Г. И., Песчаный п,ул. Береговая д. 15</t>
  </si>
  <si>
    <t>Фабер И.В., Песчаный п,ул. Береговая д. 17</t>
  </si>
  <si>
    <t>Хошанло А.В., Песчаный п,ул. Береговая д. 21</t>
  </si>
  <si>
    <t>Богданов В. В., Песчаный п,ул. Береговая д. 23</t>
  </si>
  <si>
    <t>Казанцев А. В., Песчаный п,ул. Береговая д. 25</t>
  </si>
  <si>
    <t>Почтарёв П.Г., Песчаный п,ул. Береговая д. 31</t>
  </si>
  <si>
    <t>Иванов И.В., Песчаный п,ул. Восточная д. 1</t>
  </si>
  <si>
    <t>Богданов А. В., Песчаный п,ул. Восточная д. 2 кв. 2</t>
  </si>
  <si>
    <t>Мосеевская З. М., Песчаный п,ул. Восточная д. 4</t>
  </si>
  <si>
    <t>Сергеев Г.И., Песчаный п,ул. Восточная д. 5</t>
  </si>
  <si>
    <t>Волкова О.А., Песчаный п,ул. Восточная д. 6 кв. 1</t>
  </si>
  <si>
    <t>Животок С.В., Песчаный п,ул. Восточная д. 6 кв. 2</t>
  </si>
  <si>
    <t>Черкашин В.А., Песчаный п,ул. Восточная д. 12</t>
  </si>
  <si>
    <t>Аксянова Е. Б., Песчаный п,ул. Восточная д. 14</t>
  </si>
  <si>
    <t>Карабан М.Ю., Песчаный п,ул. Восточная д. 16</t>
  </si>
  <si>
    <t>Завьялов А. В., Песчаный п,ул.Клубная д. 1</t>
  </si>
  <si>
    <t>Зубенко Е.В., Песчаный п,ул. Центральная д.1</t>
  </si>
  <si>
    <t>Куйчогло П.И., Песчаный п,ул. Центральная д.2</t>
  </si>
  <si>
    <t>Сафрыгин Н.Ф., Песчаный п,ул. Центральная д. 5 кв. 1</t>
  </si>
  <si>
    <t>Петрова В.С., Песчаный п,ул. Центральная д. 5 кв. 2</t>
  </si>
  <si>
    <t>Попов И.С., Песчаный п,ул. Центральная д.6</t>
  </si>
  <si>
    <t>Царегородцев Н.А., Песчаный п,ул. Центральная д.7</t>
  </si>
  <si>
    <t>Сибгатов А.И., Песчаный п,ул. Центральная д.9</t>
  </si>
  <si>
    <t>Казанцев В. И. Песчаный п,ул. Центральная д.12</t>
  </si>
  <si>
    <t>Сафрыгин С. Ф., Песчаный п,ул. Центральная д.15</t>
  </si>
  <si>
    <t>Рожкова И. М., Песчаный п,ул. Центральная д.16</t>
  </si>
  <si>
    <t>Кукарских С.В., Песчаный п,ул. Центральная д.22</t>
  </si>
  <si>
    <t>Завьялов А.А., Песчаный п,ул. Центральная д.23</t>
  </si>
  <si>
    <t>Рожкова З.Г., Песчаный п,ул. Центральная д.24</t>
  </si>
  <si>
    <t>Богданова Л. В., Песчаный п,ул. Центральная д.26</t>
  </si>
  <si>
    <t>Южакова Н. А. Песчаный п,ул. Центральная д.28 кв. 1</t>
  </si>
  <si>
    <t>Богданова А. В., Песчаный п,ул. Центральная д.28 кв. 3</t>
  </si>
  <si>
    <t>Завьялова Е.И., Песчаный п,ул. Центральная д.28 кв. 4</t>
  </si>
  <si>
    <t>Кармацких Ф. А., Песчаный п,ул. Центральная д. 4п</t>
  </si>
  <si>
    <t>Егоров Н.Т., Лямина д.,ул. Береговая д.7а</t>
  </si>
  <si>
    <t>ПС-110/6 Песчаная [яч.5]</t>
  </si>
  <si>
    <t xml:space="preserve">Редько В. И., Лямина д.,ул. Береговая д.7 </t>
  </si>
  <si>
    <t>Волохов С.Л. Лямина д.,ул. Береговая д.9а</t>
  </si>
  <si>
    <t>Самохвалов Д. В., Лямина д.,ул. Береговая д.24</t>
  </si>
  <si>
    <t>Целиков В. О. Лямина д.,ул. Береговая д.30</t>
  </si>
  <si>
    <t>Проводников В. А., Лямина д.,ул. Береговая д.32 кв. 1</t>
  </si>
  <si>
    <t>Потапова Т. Н., Лямина д.,ул. Береговая д.32 кв. 2</t>
  </si>
  <si>
    <t>Барабанова Н. С., Лямина д.,ул. Береговая д.34 кв. 1</t>
  </si>
  <si>
    <t>Криволапова А. Н., Лямина д.,ул. Береговая д.34 кв. 2</t>
  </si>
  <si>
    <t>Трухин В. А., Лямина д.,ул. Береговая д.34 кв. 3</t>
  </si>
  <si>
    <t>Ерхова В.И., Лямина д.,ул. Береговая д.36 кв. 1</t>
  </si>
  <si>
    <t>Зубарев Л.Е., Лямина д.,ул. Вертолетная д.1</t>
  </si>
  <si>
    <t>Скокова М.К., Лямина д.,ул. Кооперативная д.1</t>
  </si>
  <si>
    <t>Телицын С.А., Лямина д.,ул. Кооперативная д.2</t>
  </si>
  <si>
    <t>Проводникова З.Н., Лямина д.,ул. Кооперативная д.3</t>
  </si>
  <si>
    <t>Зырянова Л.И., Лямина д.,ул. Кооперативная д.4</t>
  </si>
  <si>
    <t>Воинкова М.П., Лямина д.,ул. Кооперативная д.6а</t>
  </si>
  <si>
    <t xml:space="preserve">Щербаневич Н. Б., Лямина д.,ул. Кооперативная д.6 </t>
  </si>
  <si>
    <t>Журавлева М. Н., Лямина д.,ул. Кооперативная д.7</t>
  </si>
  <si>
    <t>Саморукова О. Н., Лямина д.,ул. Кооперативная д.9</t>
  </si>
  <si>
    <t>Слюняев Ю.Н., Лямина д.,ул. Кооперативная д.10</t>
  </si>
  <si>
    <t>Ермохина С. В., Лямина д.,ул. Кооперативная д.12б</t>
  </si>
  <si>
    <t>Алексеева Л. В., Лямина д.,ул. Кооперативная д.13</t>
  </si>
  <si>
    <t>Налобин В.Ф., Лямина д.,ул. Кооперативная д.14</t>
  </si>
  <si>
    <t>Гоголь П. Н., Лямина д.,ул. Кооперативная д.15</t>
  </si>
  <si>
    <t>Кайдалова Л. В., Лямина д.,ул. Кооперативная д.16</t>
  </si>
  <si>
    <t>Ишимцева Т. С. Лямина д.,ул. Кооперативная д.17</t>
  </si>
  <si>
    <t>Крамар Р.И., Лямина д.,ул. Кооперативная д.19</t>
  </si>
  <si>
    <t>Крамар Р.И., Лямина д.,ул. Кооперативная д.21 кв. 1</t>
  </si>
  <si>
    <t>Крамар Р.И., Лямина д.,ул. Кооперативная д.21 кв. 2</t>
  </si>
  <si>
    <t xml:space="preserve">Крамар Р.И., Лямина д.,ул. Кооперативная д.22 </t>
  </si>
  <si>
    <t>Устинов Г. А. Лямина д.,ул. Лесная д.1</t>
  </si>
  <si>
    <t>Трусова М. С., Лямина д.,ул. Лесная д.2 кв. 2</t>
  </si>
  <si>
    <t>Захарчук Н.В., Лямина д.,ул. Лесная д.4 кв.4</t>
  </si>
  <si>
    <t>Макарова А. Н., Лямина д.,ул. Лесная д.6 кв. 1</t>
  </si>
  <si>
    <t>Константинова Е.Е., Лямина д.,ул. Лесная д.6 кв. 2</t>
  </si>
  <si>
    <t>Трусов В. М., Лямина д.,ул. Лесная д.7</t>
  </si>
  <si>
    <t>Болдырева А. В., Лямина д.,ул. Лесная д.8</t>
  </si>
  <si>
    <t>Гайфутдинов Р. Х., Лямина д.,ул. Лесная д.10 кв. 2</t>
  </si>
  <si>
    <t>Бильман Л. Е., Лямина д.,ул. Лесная д.11</t>
  </si>
  <si>
    <t>Ермолаева С. С., Лямина д.,ул. Лесная д.14</t>
  </si>
  <si>
    <t>Васькова Л. Ф., Лямина д.,ул. Лесная д.15</t>
  </si>
  <si>
    <t>Крутоус В. В., Лямина д.,ул. Лесная д.16</t>
  </si>
  <si>
    <t>Целикова О.Е., Лямина д.,ул. Лесная д.17</t>
  </si>
  <si>
    <t>Егорова Т. П., Лямина д.,ул. Лесная д.18</t>
  </si>
  <si>
    <t>Низовских Г.Л., Лямина д.,ул. Лесная д.19</t>
  </si>
  <si>
    <t>Гиндулина Р. Х., Лямина д.,ул. Лесная д.20</t>
  </si>
  <si>
    <t>Сидорова А. А., Лямина д.,ул. Лесная д.21 кв. 2</t>
  </si>
  <si>
    <t>Копылова Т. Г., Лямина д.,ул. Лесная д.24 кв. 1</t>
  </si>
  <si>
    <t>Сотников Т. В., Лямина д.,ул. Лесная д.24 кв. 2</t>
  </si>
  <si>
    <t>Тесаловских В.П., Лямина д.,ул. Лесная д.25</t>
  </si>
  <si>
    <t>Ефремова В. Ф., Лямина д.,ул. Лесная д.26 кв. 1</t>
  </si>
  <si>
    <t>Большаков В. Н., Лямина д.,ул. Лесная д.26 кв. 2</t>
  </si>
  <si>
    <t>Кошкарова Н. И. Лямина д.,ул. Лесная д.27</t>
  </si>
  <si>
    <t>Макарова А.А., Лямина д.,ул. Лесная д.28/2</t>
  </si>
  <si>
    <t>Алмаев П.С., Лямина д.,ул. Лесная д.29</t>
  </si>
  <si>
    <t>Голубович Г. П., Лямина д.,ул. Лесная д.30 кв. 1</t>
  </si>
  <si>
    <t>Чапарова Р. Х., Лямина д.,ул. Лесная д.32 кв. 1</t>
  </si>
  <si>
    <t>Малюгина В.Ф., Лямина д.,ул. Лесная д.32 кв. 2</t>
  </si>
  <si>
    <t>Краваль С.П., Лямина д.,ул. Лесная д.33</t>
  </si>
  <si>
    <t>Самохвалов С. В., Лямина д.,ул. Лесная д.34 кв. 1</t>
  </si>
  <si>
    <t>Волкова Л. В., Лямина д.,ул. Лесная д.35</t>
  </si>
  <si>
    <t>Калицкий К.А., Лямина д.,ул. Лесная д.37</t>
  </si>
  <si>
    <t>Чудина С. В., Лямина д.,ул. Лесная д.39</t>
  </si>
  <si>
    <t>Тарханова А. Д., Лямина д.,ул. Лесная д.40 хоз/постр.</t>
  </si>
  <si>
    <t>Алмаев С. Н., Лямина д.,ул. Лесная уч. 167Б</t>
  </si>
  <si>
    <t>Микульский А.В., Лямина д.,ул. Лесная д.52</t>
  </si>
  <si>
    <t>Дмитриев Б. В., Лямина д.,ул. Лесная д.40а</t>
  </si>
  <si>
    <t>Савина О.В., Лямина д.,ул. Речников д.3 кв. 1</t>
  </si>
  <si>
    <t>Ослин С.А., Лямина д.,ул. Речников д.3 кв. 2</t>
  </si>
  <si>
    <t>Гапоненко Ж. А., Лямина д.,ул. Речников д.4а гараж</t>
  </si>
  <si>
    <t>Целиков А. О., Лямина д.,ул. Речников д.5</t>
  </si>
  <si>
    <t>Пичугина Н. Н., Лямина д.,ул. Речников д.7</t>
  </si>
  <si>
    <t>Зинуров Р.Т., Лямина д.,пер. Речников д.1</t>
  </si>
  <si>
    <t>Микульский В.В., Лямина д.,ул. Речников д.9 кв. 1</t>
  </si>
  <si>
    <t>Росина Л.А., Лямина д.,ул. Речников д.9 кв. 2</t>
  </si>
  <si>
    <t>Васильев В. Г., Лямина д.,ул. Речников д.10 хоз/постр.</t>
  </si>
  <si>
    <t>Зайцев Е. А. Лямина д.,ул. Речников уч. № 64</t>
  </si>
  <si>
    <t>Смолякова М. И., Лямина д.,ул. Речников д.11 кв. 1</t>
  </si>
  <si>
    <t>Рязанцев Н. А., Лямина д.,ул. Речников  уч. б/н</t>
  </si>
  <si>
    <t>Ивлева Н. С., Лямина д.,ул. Речников д.13 кв. 1</t>
  </si>
  <si>
    <t>Романова Е.Ф., Лямина д.,ул. Речников д.13 кв. 2</t>
  </si>
  <si>
    <t>Пальянова А.Р., Лямина д.,ул. Речников д.15 кв. 2</t>
  </si>
  <si>
    <t>Быков Н.Н. , Лямина д.,ул. Речников д.17б</t>
  </si>
  <si>
    <t>Вычугжанин Ю. А, Лямина д.,ул. Речников д.18.</t>
  </si>
  <si>
    <t>Шалагин А. Н., Лямина д.,ул. Речников д.23</t>
  </si>
  <si>
    <t>Угренинова О.В., Лямина д.,ул. Речников д.31а</t>
  </si>
  <si>
    <t>Жбанов В.А., Лямина д.,ул. Речников д.39</t>
  </si>
  <si>
    <t>Сафонов В. Н., Лямина д.,ул. Северная д.1 кв. 1</t>
  </si>
  <si>
    <t>Ермолаева А. В., Лямина д.,ул. Северная д.1 кв. 2</t>
  </si>
  <si>
    <t>Иванова А.В., Лямина д.,ул. Северная д.2 кв. 1</t>
  </si>
  <si>
    <t>Морозова В.П., Лямина д.,ул. Северная д.2/3</t>
  </si>
  <si>
    <t>Ухатович Е. Ю., Лямина д.,ул. Северная д.3 кв. 2</t>
  </si>
  <si>
    <t>Яворская М. Л., Лямина д.,ул. Северная д.5 кв. 1</t>
  </si>
  <si>
    <t>Ценев С.А., Лямина д.,ул. Северная д.5 кв. 2</t>
  </si>
  <si>
    <t>Мазанова М. А., Лямина д.,ул. Северная д.6 кв. 2</t>
  </si>
  <si>
    <t>Савина Л.Н., Лямина д.,ул. Северная д.9 кв. 1</t>
  </si>
  <si>
    <t>Целикова В.О., Лямина д.,ул. Северная д.9 кв. 2</t>
  </si>
  <si>
    <t>Мякишева И. В., Лямина д.,ул. Северная д.9 кв. 3</t>
  </si>
  <si>
    <t>Бодухина В. А., Лямина д.,ул. Северная д.10 кв. 1</t>
  </si>
  <si>
    <t>Иванова Н.А., Лямина д.,ул. Северная д.10 кв. 3</t>
  </si>
  <si>
    <t>Ковтун Т. Л., Лямина д.,ул. Северная д.10 кв. 4</t>
  </si>
  <si>
    <t>Наргин М. А., Лямина д.,ул. Северная д.11</t>
  </si>
  <si>
    <t>Ермолаева С. С., Лямина д.,ул. Северная д.14</t>
  </si>
  <si>
    <t>Енина Н. Ю., Лямина д.,ул. Северная д.19</t>
  </si>
  <si>
    <t>Кондрина Н. А., Лямина д.,ул. Северная д.20</t>
  </si>
  <si>
    <t>Волкова Е. А., Лямина д.,ул. Северная д.26</t>
  </si>
  <si>
    <t>Крупина Н. И., Лямина д.,ул. Северная д.28</t>
  </si>
  <si>
    <t>Кайдалов В. А., Лямина д.,ул. Центральная д.1</t>
  </si>
  <si>
    <t>Дингизов К.Г., Лямина д.,ул. Центральная д.3</t>
  </si>
  <si>
    <t>Егоров Я. Г., Лямина д.,ул. Центральная д.4</t>
  </si>
  <si>
    <t>Райнингер С. В., Лямина д.,ул. Центральная д.6</t>
  </si>
  <si>
    <t>Иванов С.Л., Лямина д.,ул. Центральная д.8а хоз/постр.</t>
  </si>
  <si>
    <t>Мавлютова И.З., Сытомино с.,ул. Больничная д.11/1 кв. 1</t>
  </si>
  <si>
    <t xml:space="preserve">ПС-110/10 Сытомино </t>
  </si>
  <si>
    <t>Шихова Н.Г., Сытомино с.,ул. Больничная д.11/1 кв. 2</t>
  </si>
  <si>
    <t>Огрызков Н.Ф., Сытомино с.,ул. Заводская д. 16 кв. 2</t>
  </si>
  <si>
    <t>Шишкин Н.П., Сытомино с.,ул. Заводская д. 2</t>
  </si>
  <si>
    <t>Лянтин А.И., Сытомино с.,ул. Заводская д. 4</t>
  </si>
  <si>
    <t>Князюк Ю. С., Сытомино с.,ул. Заводская д. 45</t>
  </si>
  <si>
    <t>Плужникова С. В., Сытомино с.,ул. Заводская д. 60 кв. 2</t>
  </si>
  <si>
    <t>Нечаева Л. Я., Сытомино с.,ул. Комсомольская д. 1</t>
  </si>
  <si>
    <t>Бесперстова М. В., Сытомино с.,ул. Комсомольская д. 11 кв. 1</t>
  </si>
  <si>
    <t>Третьякова Т. П., Сытомино с.,ул. Комсомольская д. 11 кв. 2</t>
  </si>
  <si>
    <t>Ажимова Е.Л., Сытомино с.,ул. Комсомольская д. 16 кв. 3</t>
  </si>
  <si>
    <t>Торшина Г.Г., Сытомино с.,ул. Комсомольская д. 19</t>
  </si>
  <si>
    <t>Дудников Д.С., Сытомино с.,ул. Комсомольская д. 22</t>
  </si>
  <si>
    <t>Муравьева Г.А., Сытомино с.,ул. Комсомольская д. 23</t>
  </si>
  <si>
    <t>Полкова З.Н., Сытомино с.,ул. Комсомольская д. 24</t>
  </si>
  <si>
    <t>Сочнев Н.И., Сытомино с.,ул. Комсомольская д. 28</t>
  </si>
  <si>
    <t>Чернов Н.Г., Сытомино с.,ул. Комсомольская д. 30</t>
  </si>
  <si>
    <t>Торшина Г. Г., Сытомино с.,ул. Комсомольская д. 31 кв. 1</t>
  </si>
  <si>
    <t>Тетюцкий А.П., Сытомино с.,ул. Комсомольская д. 32</t>
  </si>
  <si>
    <t>Иванова Н. А., Сытомино с.,ул. Комсомольская д. 34</t>
  </si>
  <si>
    <t>Зубарева Н. А., Сытомино с.,ул. Комсомольская д. 39 кв. 1</t>
  </si>
  <si>
    <t>Кузнецова Л. Н., Сытомино с.,ул. Комсомольская д. 39 кв. 2</t>
  </si>
  <si>
    <t>Комлева О. Б., Сытомино с.,ул. Комсомольская д. 4 кв. 1</t>
  </si>
  <si>
    <t>Воронина П.С., Сытомино с.,ул. Комсомольская д. 41 кв. 1</t>
  </si>
  <si>
    <t>Пельментикова Н. Н., Сытомино с.,ул. Комсомольская д. 41 кв. 2</t>
  </si>
  <si>
    <t>Пуртова М.К., Сытомино с.,ул. Комсомольская д. 43</t>
  </si>
  <si>
    <t>Савчук М. Ю., Сытомино с.,ул. Комсомольская д. 46 кв. 1</t>
  </si>
  <si>
    <t>Саторина Е.М., Сытомино с.,ул. Комсомольская д. 48 кв. 1</t>
  </si>
  <si>
    <t>Вялов Ф.П., Сытомино с.,ул. Комсомольская д. 48 кв. 2</t>
  </si>
  <si>
    <t>Третьяков А.А., Сытомино с.,ул. Комсомольская д. 5</t>
  </si>
  <si>
    <t>Трифонов Г. Н., Сытомино с.,ул. Комсомольская д. 6 кв. 1</t>
  </si>
  <si>
    <t>Давыдчик Т.В., Сытомино с.,ул. Лесная д. 22 кв. 1</t>
  </si>
  <si>
    <t>Евгенюк А.М., Сытомино с.,ул. Лесная д. 22 кв. 2</t>
  </si>
  <si>
    <t>Полкова З. Н., Сытомино с.,ул. Лесная д. 24</t>
  </si>
  <si>
    <t>Кифа Д.М., Сытомино с.,ул. Лесная д. 26</t>
  </si>
  <si>
    <t>Беспёрстов Р.А., Сытомино с.,ул. Лесная д. 30</t>
  </si>
  <si>
    <t>Митрофанов В.Л., Сытомино с.,ул. Лесная д. 5</t>
  </si>
  <si>
    <t>Мороз О.А., Сытомино с.,ул. Набережная д. 1</t>
  </si>
  <si>
    <t>Собанин В.Ф., Сытомино с.,ул. Набережная д. 10</t>
  </si>
  <si>
    <t>Куприна Н.С., Сытомино с.,ул. Набережная д. 11</t>
  </si>
  <si>
    <t>Кузнецов А.В., Сытомино с.,ул. Набережная д. 12</t>
  </si>
  <si>
    <t>Лозямова В. Г., Сытомино с.,ул. Набережная д. 13</t>
  </si>
  <si>
    <t>Важин Ю.В., Сытомино с.,ул. Набережная д. 14</t>
  </si>
  <si>
    <t>Алексеев С. И., Сытомино с.,ул. Набережная д. 16</t>
  </si>
  <si>
    <t>Дунаев В.М., Сытомино с.,ул. Набережная д. 17</t>
  </si>
  <si>
    <t>Гребенщикова В.Я., Сытомино с.,ул. Набережная д. 18</t>
  </si>
  <si>
    <t>Коновалов Л.П., Сытомино с.,ул. Набережная д. 19</t>
  </si>
  <si>
    <t>Першин В.А., Сытомино с.,ул. Набережная д. 2</t>
  </si>
  <si>
    <t>Подкорытов В.Б., Сытомино с.,ул. Набережная д. 21</t>
  </si>
  <si>
    <t>Кукуляк Н.М., Сытомино с.,ул. Набережная д. 21а</t>
  </si>
  <si>
    <t>Лукичев Е.А., Сытомино с.,ул. Набережная д. 22</t>
  </si>
  <si>
    <t>Лукичев В С, Сытомино с.,ул. Набережная д. 24</t>
  </si>
  <si>
    <t>Кудряшова Н.В.., Сытомино с.,ул. Набережная д. 27</t>
  </si>
  <si>
    <t>Шварц В.А., Сытомино с.,ул. Набережная д. 29</t>
  </si>
  <si>
    <t>Амплеева З.В., Сытомино с.,ул. Набережная д. 30</t>
  </si>
  <si>
    <t>Баклыкова В. А., Сытомино с.,ул. Набережная д. 32</t>
  </si>
  <si>
    <t>Мишукова М.А., Сытомино с.,ул. Набережная д. 31</t>
  </si>
  <si>
    <t>Спорынина В.З., Сытомино с.,ул. Набережная д. 36</t>
  </si>
  <si>
    <t>Щинникова Р.В., Сытомино с.,ул. Набережная д. 38 кв.1</t>
  </si>
  <si>
    <t>Лукичев С.Н., Сытомино с.,ул. Набережная д. 38 кв.2</t>
  </si>
  <si>
    <t>Парначев А. А., Сытомино с.,ул. Набережная д. 3а</t>
  </si>
  <si>
    <t>Лежнина С.Д.н, Сытомино с.,ул. Набережная д. 4</t>
  </si>
  <si>
    <t>Копылов Л.Г., Сытомино с.,ул. Набережная д. 40</t>
  </si>
  <si>
    <t>Васильева С.В., Сытомино с.,ул. Набережная д. 42</t>
  </si>
  <si>
    <t>Аралов С.Г., Сытомино с.,ул. Набережная д. 5</t>
  </si>
  <si>
    <t>Алексевская Г. И., Сытомино с.,ул. Набережная д. 51</t>
  </si>
  <si>
    <t>Творогова Т.П., Сытомино с.,ул. Набережная д. 52</t>
  </si>
  <si>
    <t>Санина Л.И., Сытомино с.,ул. Набережная д. 55</t>
  </si>
  <si>
    <t>Зюбанова Ю.С., Сытомино с.,ул. Набережная д. 7 кв. 1</t>
  </si>
  <si>
    <t>Зюбанов И. В., Сытомино с.,ул. Набережная д. 7 кв. 2</t>
  </si>
  <si>
    <t>Кирилов И.А., Сытомино с.,ул. Набережная д. 8 кв. 1</t>
  </si>
  <si>
    <t>Третьякова А.А., Сытомино с.,ул. Набережная д. 8 кв. 2</t>
  </si>
  <si>
    <t>Мельникова Л.Ф., Сытомино с.,ул. Набережная д. 9</t>
  </si>
  <si>
    <t>Иванова Н.Л., Сытомино с.,ул. Новая д. 1</t>
  </si>
  <si>
    <t>Вахрушев С.В., Сытомино с.,ул. Новая д. 3</t>
  </si>
  <si>
    <t>Силина Н. В., Сытомино с.,ул. Новая д. 5</t>
  </si>
  <si>
    <t>Вандымова Е. А., Сытомино с.,ул. Новая д. 7</t>
  </si>
  <si>
    <t>Вандымова Е. А., Сытомино с.,ул. Новая д. 9 кв. 1</t>
  </si>
  <si>
    <t>Бахлыков И.М., Сытомино с.,ул. Пионерская д. 10</t>
  </si>
  <si>
    <t>Редикульцева Е.С., Сытомино с.,ул. Пионерская д. 11</t>
  </si>
  <si>
    <t>Сидорова Л.Т., Сытомино с.,ул. Пионерская д. 13</t>
  </si>
  <si>
    <t>Попова Н. М., Сытомино с.,ул. Пионерская д. 17 кв. 1</t>
  </si>
  <si>
    <t>Бутакова В. П., Сытомино с.,ул. Пионерская д. 18</t>
  </si>
  <si>
    <t>Сумбаева И. А., Сытомино с.,ул. Пионерская д. 19 кв. 2</t>
  </si>
  <si>
    <t>Лисеенок В. Н., Сытомино с.,ул. Пионерская д. 20</t>
  </si>
  <si>
    <t>Лопаткин А. В., Сытомино с.,ул. Пионерская д. 22</t>
  </si>
  <si>
    <t>Сенгепов К. Е., Сытомино с.,ул. Пионерская д. 24</t>
  </si>
  <si>
    <t>Гагаркин А.Н., Сытомино с.,ул. Пионерская д. 26</t>
  </si>
  <si>
    <t>Соломатин В.Г., Сытомино с.,ул. Пионерская д. 28</t>
  </si>
  <si>
    <t>Белкин В. П., Сытомино с.,ул. Пионерская д. 30</t>
  </si>
  <si>
    <t>Попов В. А., Сытомино с.,ул. Пионерская д. 32</t>
  </si>
  <si>
    <t>Пинчук О.Н., Сытомино с.,ул. Пионерская д. 8 кв. 1</t>
  </si>
  <si>
    <t>Синицкий С.А., Сытомино с.,ул. Пионерская д. 9</t>
  </si>
  <si>
    <t>Коновалов А. С., Сытомино с.,ул. Поперечная д. 1 кв. 1</t>
  </si>
  <si>
    <t>Загребалова-Тутулова Т.И., Сытомино с.,ул. Поперечная д. 1 кв. 3</t>
  </si>
  <si>
    <t>Иванова Н.А., Сытомино с.,ул. Поперечная д. 10</t>
  </si>
  <si>
    <t>Силин Д.В., Сытомино с.,ул. Поперечная д. 11</t>
  </si>
  <si>
    <t>Перфилов Е.Л., Сытомино с.,ул. Поперечная д. 13</t>
  </si>
  <si>
    <t>Конышев Б.М., Сытомино с.,ул. Поперечная д. 5</t>
  </si>
  <si>
    <t>Третьяков Н. Н., Сытомино с.,ул. Поперечная д. 6 кв. 2</t>
  </si>
  <si>
    <t>Мингалев Н.А., Сытомино с.,ул. Поперечная д. 7</t>
  </si>
  <si>
    <t>Редикульцев А.А., Сытомино с.,ул. Поперечная д. 8</t>
  </si>
  <si>
    <t>Березинская Т.В., Сытомино с.,ул. Поперечная д. 9</t>
  </si>
  <si>
    <t>Ваганов В.А., Сытомино с.,ул. Советская д. 1</t>
  </si>
  <si>
    <t>Гагаркин Н.Н., Сытомино с.,ул. Советская д. 11</t>
  </si>
  <si>
    <t>Джавадова А.Ю., Сытомино с.,ул. Советская д. 12кв. 1</t>
  </si>
  <si>
    <t>Савченко Т.Г., Сытомино с.,ул. Советская д. 12кв. 2</t>
  </si>
  <si>
    <t>Саламатин В.Г., Сытомино с.,ул. Советская д. 16</t>
  </si>
  <si>
    <t>Комлев С.М., Сытомино с.,ул. Советская д. 26</t>
  </si>
  <si>
    <t>Ларин П.А., Сытомино с.,ул. Советская д. 3</t>
  </si>
  <si>
    <t>Пинчук Н.Н., Сытомино с.,ул. Советская д. 4</t>
  </si>
  <si>
    <t>Иванова О.В., Сытомино с.,ул. Советская д. 5</t>
  </si>
  <si>
    <t>Башмаков Н.П., Сытомино с.,ул. Советская д. 6</t>
  </si>
  <si>
    <t>Пухленкина Г.М., Сытомино с.,ул. Советская д. 9 кв. 1</t>
  </si>
  <si>
    <t>Максименко Д. С., Сытомино с.,ул. Советская д. 9 кв. 2</t>
  </si>
  <si>
    <t>Лукичев А.И., Сытомино с.,ул. Совхозная д. 2 кв. 1</t>
  </si>
  <si>
    <t>Грязнова А.В., Сытомино с.,ул. Совхозная д. 2 кв. 2</t>
  </si>
  <si>
    <t>Христолюбова В.А, Сытомино с.,ул. Совхозная д. 3 кв. 2.</t>
  </si>
  <si>
    <t>Коновалов А.С., Сытомино с.,ул. Центральная д. 1</t>
  </si>
  <si>
    <t>Аралова В.П., Сытомино с.,ул. Центральная д. 10 кв. 1</t>
  </si>
  <si>
    <t>Шарапова Н.В., Сытомино с.,ул. Центральная д. 10 кв. 2</t>
  </si>
  <si>
    <t>Конева А.А., Сытомино с.,ул. Центральная д. 102</t>
  </si>
  <si>
    <t>Барчукова В.П., Сытомино с.,ул. Центральная д. 108</t>
  </si>
  <si>
    <t>Ганина Л.В., Сытомино с.,ул. Центральная д. 11 кв. 2</t>
  </si>
  <si>
    <t>Нехай А. И., Сытомино с.,ул. Центральная д. 11 кв. 1</t>
  </si>
  <si>
    <t>Лежнин О.А., Сытомино с.,ул. Центральная д. 12</t>
  </si>
  <si>
    <t>Куклин Н.А., Сытомино с.,ул. Центральная д. 13а</t>
  </si>
  <si>
    <t>Бортвин С.В., Сытомино с.,ул. Центральная д. 14а</t>
  </si>
  <si>
    <t>Звягина О.Я., Сытомино с.,ул. Центральная д. 15</t>
  </si>
  <si>
    <t>Букина М.И., Сытомино с.,ул. Центральная д. 16 кв. 2</t>
  </si>
  <si>
    <t>Щиникова Р.В., Сытомино с.,ул. Центральная д. 16 кв. 1</t>
  </si>
  <si>
    <t>Кузнецов А.Г., Сытомино с.,ул. Центральная д. 22</t>
  </si>
  <si>
    <t>Нусс М.А., Сытомино с.,ул. Центральная д. 38 кв. 1</t>
  </si>
  <si>
    <t>Соловьева Н.П., Сытомино с.,ул. Центральная д. 4 кв. 2</t>
  </si>
  <si>
    <t>Третьякова Г.Ю., Сытомино с.,ул. Центральная д. 4 кв. 1</t>
  </si>
  <si>
    <t>Периных Л.А., Сытомино с.,ул. Центральная д. 41</t>
  </si>
  <si>
    <t>Фирсов В.В., Сытомино с.,ул. Центральная д. 44</t>
  </si>
  <si>
    <t>Звягин В.В., Сытомино с.,ул. Центральная д. 50</t>
  </si>
  <si>
    <t>Осипова Л.П., Сытомино с.,ул. Центральная д. 51</t>
  </si>
  <si>
    <t>Кузнецова Л.Н., Сытомино с.,ул. Центральная д. 53</t>
  </si>
  <si>
    <t>Осипова В.Д., Сытомино с.,ул. Центральная д. 54</t>
  </si>
  <si>
    <t>Давыдчик И.Н., Сытомино с.,ул. Центральная д. 55 кв. 2</t>
  </si>
  <si>
    <t>Иванова Н. Л., Сытомино с.,ул. Центральная д. 55 кв. 1</t>
  </si>
  <si>
    <t>Волосников П.И., Сытомино с.,ул. Центральная д. 6</t>
  </si>
  <si>
    <t>Свиридова Т. Д., Сытомино с.,ул. Центральная д. 63а</t>
  </si>
  <si>
    <t>Полякова Е.В., Сытомино с.,ул. Центральная д. 8 кв. 2</t>
  </si>
  <si>
    <t>Пяткова И.Н., Сытомино с.,ул. Центральная д. 8 кв. 1</t>
  </si>
  <si>
    <t>Картюков А. Г., Сытомино с.,ул. Центральная д. 89</t>
  </si>
  <si>
    <t>Афанасьева М.Л., Сытомино с.,ул. Центральная д. 9</t>
  </si>
  <si>
    <t>Кривощекова Л.П., Сытомино с.,ул. Центральная д. 91 кв. 1</t>
  </si>
  <si>
    <t>Попкова В.Д., Сытомино с.,ул. Центральная д. 91 кв. 2</t>
  </si>
  <si>
    <t>Захарова Л. А., Сытомино с.,ул. Центральная д. 92</t>
  </si>
  <si>
    <t>Харламов В. Е., Сытомино с.,ул. Центральная д. 93 кв. 1</t>
  </si>
  <si>
    <t>Молданов В.А., Сытомино с.,ул. Центральная д. 94 кв. 1</t>
  </si>
  <si>
    <t>Волдина Г.Ю., Сытомино с.,ул. Центральная д. 96/1</t>
  </si>
  <si>
    <t>Воробьев Д. В., Сытомино с.,ул. Центральная д. 98 кв. 2</t>
  </si>
  <si>
    <t>Денисов Д. А., Нижнесортымский п, Сортымская ул, дом 2, кв. 2</t>
  </si>
  <si>
    <t>ПС-110/35/6 Нижнесортымская ПС-35/6 № 322</t>
  </si>
  <si>
    <t xml:space="preserve">Карнаухов О.В.,            г.Лянтор,Брусничный пер , дом 28                        </t>
  </si>
  <si>
    <t>ПС-35/10кВ №116  ф.116-17.ф.116-22</t>
  </si>
  <si>
    <t>Минниахметов Д.Р., г.Лянтор ,Брусничный пер , дом 9</t>
  </si>
  <si>
    <t xml:space="preserve">ПС-35/10кВ №116 яч.17,яч.22 КЛ-10кВ </t>
  </si>
  <si>
    <t>Продан М.М., г.Лянтор, Кедровый тупик, дом 6</t>
  </si>
  <si>
    <t>ПС-35/10кВ №23 Ф.23-03</t>
  </si>
  <si>
    <t>Магомедов М.И.,                           г.Лянтор,Нефтяников ул , дом 10/4</t>
  </si>
  <si>
    <t>Штейнард К.М.,            г.Лянтор,Новый пер , дом 13</t>
  </si>
  <si>
    <t>ПС-35/10кВ №116 Ф.116-22</t>
  </si>
  <si>
    <t>Кидрасова М.Т.,            г.Лянтор,Новый пер , дом 15</t>
  </si>
  <si>
    <t>Ионова О.В.,            г.Лянтор,Новый пер , дом 19</t>
  </si>
  <si>
    <t>Вяльшин Р.А.,                            г.Лянтор,Эстонских Дорожников ул , дом 2</t>
  </si>
  <si>
    <t>ПС-35/10кВ №23, Ф.23-16</t>
  </si>
  <si>
    <t>Сатрединова И.Н.,                            г.Лянтор,Эстонских Дорожников ул , дом 3</t>
  </si>
  <si>
    <t>Лебедев В.В.,                            г.Лянтор,Эстонских Дорожников ул , дом 30м</t>
  </si>
  <si>
    <t>Казымов Думан Амантаевич,2-й мкр, дом 52, кв. 2</t>
  </si>
  <si>
    <t>ПС-35/10кВ №23,116 Ф.23-12</t>
  </si>
  <si>
    <t>Харьковская Ю.Ю.,                 ДНТ Феникс дп, Рябиновая ул, дом 25</t>
  </si>
  <si>
    <t>ПС-35/10кВ  №116 ф.116-13</t>
  </si>
  <si>
    <t>Сургутский р-н, Угут с, Набережная ул,  д. 29  МКД</t>
  </si>
  <si>
    <t xml:space="preserve">ООО "УО Галактика" МКД , Некрасова ул, дом 3/1 </t>
  </si>
  <si>
    <t>ПС-35/6кВ №27</t>
  </si>
  <si>
    <t xml:space="preserve">ООО ЖКХ"Рассвет" , ул. Совхозная ул, дом 1 </t>
  </si>
  <si>
    <t>РП-12</t>
  </si>
  <si>
    <t xml:space="preserve">ООО ЖКХ"Рассвет" , ул.  Совхозная ул, дом 3 </t>
  </si>
  <si>
    <t>ООО "РЕГИОНФАСАДСТРОЙ", ул. Апрельская,  дом 6</t>
  </si>
  <si>
    <t>ООО "ГРАДСЕРВИС" , Мостостроителей ул, дом 7</t>
  </si>
  <si>
    <t>ООО "ГРАДСЕРВИС", ул. Центральная, дом 12</t>
  </si>
  <si>
    <t>ООО "УК "Виктория", ул. Кедровая, д. 1</t>
  </si>
  <si>
    <t>КТПН-6/0,4кВ 250 кВа "Кучуминский"</t>
  </si>
  <si>
    <t>КТПН-6/0,4-12</t>
  </si>
  <si>
    <t>ТП-6/0,4-17</t>
  </si>
  <si>
    <t>КТПН-6/0,4-10</t>
  </si>
  <si>
    <t>КТПН-6/0,4-6а</t>
  </si>
  <si>
    <t>ТП-6/0,4-12</t>
  </si>
  <si>
    <t>КТПН-6/0,4-19</t>
  </si>
  <si>
    <t>КПТН-6/0,4кВ Птицевод Севера</t>
  </si>
  <si>
    <t>ТП 6/0,4 кВ "Беседа "</t>
  </si>
  <si>
    <t>КТПН "Зори Сургута"</t>
  </si>
  <si>
    <t>КТПН-6/0,4 №4</t>
  </si>
  <si>
    <t>КТПН-6/0,4кВ №9</t>
  </si>
  <si>
    <t>ТП 10/0,4 кВ №23</t>
  </si>
  <si>
    <t>ТП-10/0,4кВ № 8</t>
  </si>
  <si>
    <t>РП-15 ф.15-15 ТП-2*630кВА 10/0,4кВ №8, ВЛ-0,4кВ, ф.5,опора№ 8</t>
  </si>
  <si>
    <t>ТП-10/0,4кВ № 54</t>
  </si>
  <si>
    <t>ТП-10/0,4кВ № 54 ввод 2</t>
  </si>
  <si>
    <t>ТП-10/0,4кВ № 28 ввод 1</t>
  </si>
  <si>
    <t>ТП-10/0,4кВ №18</t>
  </si>
  <si>
    <t>ТП-10/0,4кВ № 21 ввод 2</t>
  </si>
  <si>
    <t>ТП-10/0,4кВ № 28</t>
  </si>
  <si>
    <t xml:space="preserve">ВЛИ-0,4кВ опора №10/1 Ф.Заречная-01 ТП-10/0,4кВ "Заречная"  </t>
  </si>
  <si>
    <t>ТП-10/0,4кВ "Заречная" Ф.Заречная-01 опора №12</t>
  </si>
  <si>
    <t xml:space="preserve">ТП-6/0,4кВ №15 </t>
  </si>
  <si>
    <t>ТП-6/0,4кВ №15</t>
  </si>
  <si>
    <t xml:space="preserve">ТП-6/0,4кВ №13 </t>
  </si>
  <si>
    <t>ТП-6/0,4кВ №4</t>
  </si>
  <si>
    <t xml:space="preserve">ТП-6/0,4кВ №8 </t>
  </si>
  <si>
    <t>ТП-6/0,4кВ №7</t>
  </si>
  <si>
    <t>ТП-6/0,4кВ №13А</t>
  </si>
  <si>
    <t xml:space="preserve">ТП-6/0,4кВ №7 </t>
  </si>
  <si>
    <t>ТП-6/0,4кВ №13</t>
  </si>
  <si>
    <t>ТП-6/0,4кВ №3</t>
  </si>
  <si>
    <t>ТП-6/0,4кВ №5</t>
  </si>
  <si>
    <t xml:space="preserve"> ТП-6/0,4кВ №9</t>
  </si>
  <si>
    <t xml:space="preserve"> ТП-6/0,4кВ №8</t>
  </si>
  <si>
    <t xml:space="preserve"> ТП-6/0,4кВ №4</t>
  </si>
  <si>
    <t xml:space="preserve"> ТП-6/0,4кВ №7</t>
  </si>
  <si>
    <t xml:space="preserve"> ТП-6/0,4кВ №13</t>
  </si>
  <si>
    <t xml:space="preserve">ТП-6/0,4кВ №3  </t>
  </si>
  <si>
    <t>ТП-10/0,4кВ №1</t>
  </si>
  <si>
    <t>ТП-10/0,4кВ №2</t>
  </si>
  <si>
    <t>КТПН 10/0,4 кВ №1 п. Горный</t>
  </si>
  <si>
    <t>ТП - 5   6/0,4кВ  Песчаный</t>
  </si>
  <si>
    <t>КТПН-6/0,4 кВ № 1</t>
  </si>
  <si>
    <t>КТПН-6/0,4 кВ № 4</t>
  </si>
  <si>
    <t>КТПН-6/0,4 кВ № 2</t>
  </si>
  <si>
    <t>КТПН-6/0,4 кВ № 9</t>
  </si>
  <si>
    <t>КТПН-10/0,4кВ № 15</t>
  </si>
  <si>
    <t>КТПН-10/0,4кВ № 7</t>
  </si>
  <si>
    <t>КТПН-10/0,4кВ № 6</t>
  </si>
  <si>
    <t>КТПН-10/0,4кВ № 9</t>
  </si>
  <si>
    <t>КТПН-10/0,4кВ № 5</t>
  </si>
  <si>
    <t>КТПН-10/0,4кВ № 13</t>
  </si>
  <si>
    <t>КТПН-10/0,4кВ № 12</t>
  </si>
  <si>
    <t>КТПН-10/0,4кВ № 1</t>
  </si>
  <si>
    <t>КТПН-10/0,4кВ № 4</t>
  </si>
  <si>
    <t>КТПН-10/0,4кВ № 2</t>
  </si>
  <si>
    <t>КТПН-10/0,4кВ № 11</t>
  </si>
  <si>
    <t>ТП-6/04кВ №14, ф.322-16</t>
  </si>
  <si>
    <t xml:space="preserve"> ТП-10/0,4кв №49 ВЛ-0,4кв ф.49-17 оп.5</t>
  </si>
  <si>
    <t xml:space="preserve"> ТП-10/0,4кв №49 ВЛ-0,4кв ф.49-18 </t>
  </si>
  <si>
    <t>ТП-10/0,4кВ №3  ВЛ-0,4кВ  оп.5/2 ф.3-02</t>
  </si>
  <si>
    <t>ТП-10/0,4кВ №18 ф.18-03</t>
  </si>
  <si>
    <t xml:space="preserve"> ТП-10/0,4кв №2 ВЛ-0,4кв ф.02-18 оп.2</t>
  </si>
  <si>
    <t xml:space="preserve"> ТП-10/0,4кв №2 ВЛ-0,4кв ф.02-18  оп.2</t>
  </si>
  <si>
    <t xml:space="preserve"> ТП-10/0,4кв №2 ВЛ-0,4кв ф.02-03 оп.2</t>
  </si>
  <si>
    <t>ТП-10/0,4кВ №17,ВЛ-0,4кВ ф.17-06  оп.5/1</t>
  </si>
  <si>
    <t>ТП-10/0,4кВ №17,ВЛ-0,4кВ ф.17-06 оп.6/1</t>
  </si>
  <si>
    <t>ТП-10/0,4кВ №17,ВЛ-0,4кВ ф.17-06 оп.7/1</t>
  </si>
  <si>
    <t>ТП-10/0,4кВ №92н  ВЛ -0,4кВ ф.92н-01 оп.11</t>
  </si>
  <si>
    <t xml:space="preserve">ТП-10/0,4кВ №8,ВЛ-0,4кВ   </t>
  </si>
  <si>
    <t>КТПН-6а</t>
  </si>
  <si>
    <t xml:space="preserve">на нижних аппаратный захима автомата </t>
  </si>
  <si>
    <t>на верхних зажимах вводного АВ-0,4кВ ВРУ-0,4кВ жилого дома</t>
  </si>
  <si>
    <t xml:space="preserve">ТП 26 СРЭС ТП ТП-26 РУ-0,4 </t>
  </si>
  <si>
    <t>Ячейка (отходящая) Яч. 28 (ф.17) ТП-10/0,4 ТП №10 РУ-0,4кВ  АВ-0,4 ф.23</t>
  </si>
  <si>
    <t>Ячейка (отходящая) Яч. 28 (ф.17) ТП-10/0,4 ТП №10 РУ-0,4кВ  АВ-0,4 ф.3</t>
  </si>
  <si>
    <t xml:space="preserve">Ячейка (отходящая) Яч. 28 (ф.17) ТП-10/0,4 ТП №10 РУ-0,4кВ  АВ-0,4 ф.5 </t>
  </si>
  <si>
    <t xml:space="preserve">ВЛ-10 ТП 3 СРЭС РУ-0,4 АВ-0,4 ф.20 </t>
  </si>
  <si>
    <t xml:space="preserve">ТП-10/0,4кВ №1 </t>
  </si>
  <si>
    <t>Меркурий 202.5</t>
  </si>
  <si>
    <t>NP73L.1-8-2</t>
  </si>
  <si>
    <t>Нева МТ 314</t>
  </si>
  <si>
    <t>ЦЭ6803</t>
  </si>
  <si>
    <t>СОЭ-52</t>
  </si>
  <si>
    <t>СЕ303</t>
  </si>
  <si>
    <t>NP 73E 1-11-1</t>
  </si>
  <si>
    <t>NP73E 1-11-1</t>
  </si>
  <si>
    <t>Меркурий 231  АТ-01i</t>
  </si>
  <si>
    <t>Меркурий 231  АТ-01 I</t>
  </si>
  <si>
    <t>NP545.24Т-4E1RLUI</t>
  </si>
  <si>
    <t>ЦЭ 6807Б1</t>
  </si>
  <si>
    <t>NP545.24Т-4EIRLUI</t>
  </si>
  <si>
    <t>NP73L1-8-1</t>
  </si>
  <si>
    <t>СО-И6106</t>
  </si>
  <si>
    <t>Меркурий 230 ART-02CLN</t>
  </si>
  <si>
    <t>NP515</t>
  </si>
  <si>
    <t>NP73Е 2-12-1</t>
  </si>
  <si>
    <t>СТЭ-561-К</t>
  </si>
  <si>
    <t>NP73E.2-5-2</t>
  </si>
  <si>
    <t>NP545.25T</t>
  </si>
  <si>
    <t xml:space="preserve">NP523.20D  </t>
  </si>
  <si>
    <t>Меркурий 201.1</t>
  </si>
  <si>
    <t>энергомера ЦЭ68038 М7 Р31</t>
  </si>
  <si>
    <t>NP542.24T-4P 5RL</t>
  </si>
  <si>
    <t>Матрица NP542.24T-4P 5RL</t>
  </si>
  <si>
    <t>Матрица NP545.24T-4P 5RL</t>
  </si>
  <si>
    <t>Матрица NP73L.3-7-1</t>
  </si>
  <si>
    <t>Матрица NP73E.3-5-1</t>
  </si>
  <si>
    <t>4811519</t>
  </si>
  <si>
    <t>3724325-09</t>
  </si>
  <si>
    <t>5205197</t>
  </si>
  <si>
    <t>16020426-13</t>
  </si>
  <si>
    <t>11608847</t>
  </si>
  <si>
    <t>4207423</t>
  </si>
  <si>
    <t>11599879</t>
  </si>
  <si>
    <t>3241249</t>
  </si>
  <si>
    <t>1571746</t>
  </si>
  <si>
    <t>10389942</t>
  </si>
  <si>
    <t>11609582</t>
  </si>
  <si>
    <t>11601970</t>
  </si>
  <si>
    <t>11606574</t>
  </si>
  <si>
    <t>11610650</t>
  </si>
  <si>
    <t>419668</t>
  </si>
  <si>
    <t>112692</t>
  </si>
  <si>
    <t>137556</t>
  </si>
  <si>
    <t>007708</t>
  </si>
  <si>
    <t>23961242</t>
  </si>
  <si>
    <t>14</t>
  </si>
  <si>
    <t>183073</t>
  </si>
  <si>
    <t>1573</t>
  </si>
  <si>
    <t>22648515</t>
  </si>
  <si>
    <t>8751</t>
  </si>
  <si>
    <t>22007301</t>
  </si>
  <si>
    <t>22636518</t>
  </si>
  <si>
    <t>22453716</t>
  </si>
  <si>
    <t>006097</t>
  </si>
  <si>
    <t>7814</t>
  </si>
  <si>
    <t>460838</t>
  </si>
  <si>
    <t>23967053</t>
  </si>
  <si>
    <t>22671891</t>
  </si>
  <si>
    <t>4203234</t>
  </si>
  <si>
    <t>23484125</t>
  </si>
  <si>
    <t>24080984</t>
  </si>
  <si>
    <t>4220763</t>
  </si>
  <si>
    <t>5031834</t>
  </si>
  <si>
    <t>1708137</t>
  </si>
  <si>
    <t>1599274</t>
  </si>
  <si>
    <t>8/459</t>
  </si>
  <si>
    <t>1766930</t>
  </si>
  <si>
    <t>1766684</t>
  </si>
  <si>
    <t>1767272</t>
  </si>
  <si>
    <t>1766611</t>
  </si>
  <si>
    <t>1762737</t>
  </si>
  <si>
    <t>1766351</t>
  </si>
  <si>
    <t>1767029</t>
  </si>
  <si>
    <t>1766601</t>
  </si>
  <si>
    <t>1766321</t>
  </si>
  <si>
    <t>1766128</t>
  </si>
  <si>
    <t>1768223</t>
  </si>
  <si>
    <t>1767825</t>
  </si>
  <si>
    <t>1766101</t>
  </si>
  <si>
    <t>1767861</t>
  </si>
  <si>
    <t>1768032</t>
  </si>
  <si>
    <t>11610710</t>
  </si>
  <si>
    <t>1705370</t>
  </si>
  <si>
    <t>1671641</t>
  </si>
  <si>
    <t>11604499</t>
  </si>
  <si>
    <t>1767244</t>
  </si>
  <si>
    <t>1766699</t>
  </si>
  <si>
    <t>1752190</t>
  </si>
  <si>
    <t>1962108</t>
  </si>
  <si>
    <t>1742754</t>
  </si>
  <si>
    <t>1676375</t>
  </si>
  <si>
    <t>1752085</t>
  </si>
  <si>
    <t>1736299</t>
  </si>
  <si>
    <t>1636190</t>
  </si>
  <si>
    <t>1639231</t>
  </si>
  <si>
    <t>1639316</t>
  </si>
  <si>
    <t>1635362</t>
  </si>
  <si>
    <t>1636360</t>
  </si>
  <si>
    <t>1626248</t>
  </si>
  <si>
    <t>1636866</t>
  </si>
  <si>
    <t>1635206</t>
  </si>
  <si>
    <t>1627118</t>
  </si>
  <si>
    <t>1626915</t>
  </si>
  <si>
    <t>1766786</t>
  </si>
  <si>
    <t>1627308</t>
  </si>
  <si>
    <t>1669827</t>
  </si>
  <si>
    <t>1627160</t>
  </si>
  <si>
    <t>1626495</t>
  </si>
  <si>
    <t>1577521</t>
  </si>
  <si>
    <t>1767099</t>
  </si>
  <si>
    <t>1711921</t>
  </si>
  <si>
    <t>1626659</t>
  </si>
  <si>
    <t>04696267</t>
  </si>
  <si>
    <t>1573578</t>
  </si>
  <si>
    <t>01001149</t>
  </si>
  <si>
    <t>1767242</t>
  </si>
  <si>
    <t>1766944</t>
  </si>
  <si>
    <t>3736772</t>
  </si>
  <si>
    <t>21968668</t>
  </si>
  <si>
    <t>11600295</t>
  </si>
  <si>
    <t>011070078008588</t>
  </si>
  <si>
    <t>1641756</t>
  </si>
  <si>
    <t>3457991</t>
  </si>
  <si>
    <t>1563679</t>
  </si>
  <si>
    <t>04302150</t>
  </si>
  <si>
    <t>04301438</t>
  </si>
  <si>
    <t>33705267</t>
  </si>
  <si>
    <t>'1990421</t>
  </si>
  <si>
    <t>1981191</t>
  </si>
  <si>
    <t>1кв. 2025г.</t>
  </si>
  <si>
    <t>4кв. 2025г.</t>
  </si>
  <si>
    <t>1кв.2025</t>
  </si>
  <si>
    <t>4кв.2025</t>
  </si>
  <si>
    <t>2кв.2025</t>
  </si>
  <si>
    <t>3кв.2025</t>
  </si>
  <si>
    <t>28.07.2025</t>
  </si>
  <si>
    <t>01.05.2025</t>
  </si>
  <si>
    <t>01.04.2025</t>
  </si>
  <si>
    <t xml:space="preserve">4кв. 2025г. </t>
  </si>
  <si>
    <t>2кв. 2025г.</t>
  </si>
  <si>
    <t xml:space="preserve">2кв.2025г. </t>
  </si>
  <si>
    <t xml:space="preserve">3кв.2025г. </t>
  </si>
  <si>
    <t>3кв.2025г.</t>
  </si>
  <si>
    <t>01.01.2025г.</t>
  </si>
  <si>
    <t>2кв.2025г.</t>
  </si>
  <si>
    <t>10.12.2025г.</t>
  </si>
  <si>
    <t>17.08.2025г.</t>
  </si>
  <si>
    <t>4кв.2025г.</t>
  </si>
  <si>
    <t xml:space="preserve">13.08.2025г. </t>
  </si>
  <si>
    <t>31.07.2025г.</t>
  </si>
  <si>
    <t>09.04.2025г.</t>
  </si>
  <si>
    <t xml:space="preserve">1кв.2025г. </t>
  </si>
  <si>
    <t>18.02.2025г.</t>
  </si>
  <si>
    <t>1кв. 2025г</t>
  </si>
  <si>
    <t>3кв. 2025г.</t>
  </si>
  <si>
    <t xml:space="preserve">1кв. 2025г. </t>
  </si>
  <si>
    <t xml:space="preserve">2кв. 2025г. </t>
  </si>
  <si>
    <t xml:space="preserve">3кв. 2025г. </t>
  </si>
  <si>
    <t xml:space="preserve"> 4кв. 2025г.</t>
  </si>
  <si>
    <t>01.12.2025</t>
  </si>
  <si>
    <t>01.06.2025</t>
  </si>
  <si>
    <t>ПС110/35/6 "Блочная"</t>
  </si>
  <si>
    <t>ПС-110/35/6 №46 [яч.13]</t>
  </si>
  <si>
    <t>Ляпкина Т.Н., Лесной бор, 35, кв. 1</t>
  </si>
  <si>
    <t>ПС-35/6кВ №140</t>
  </si>
  <si>
    <t>ПС110/10 Солнечная</t>
  </si>
  <si>
    <t>ПС-35/6кВ "Родниковая"</t>
  </si>
  <si>
    <t>ПС-110/35/6 кВ "Русскинская"</t>
  </si>
  <si>
    <t xml:space="preserve">ПС-35/10кВ №116  ф.116-17.ф.116-22 </t>
  </si>
  <si>
    <t xml:space="preserve">ПС-35/10кВ №116 ф.116-04 </t>
  </si>
  <si>
    <t>ПС-35/10кВ №116 ф.116-04 ТП-10/0,4кВ №7</t>
  </si>
  <si>
    <t>ПС-35/10кВ №116 ф.116-04 ТП-10/0,4кВ №6</t>
  </si>
  <si>
    <t>ПС-35/10кВ №116 Ф.116-04,116-04</t>
  </si>
  <si>
    <t>ПС-35/10кВ №116 Ф.116-04</t>
  </si>
  <si>
    <t>ПС-35/10кВ №23, Ф.23-03</t>
  </si>
  <si>
    <t>ПС-35/10кВ №23, Ф.23-02</t>
  </si>
  <si>
    <t>ПС35/10 Солнечная</t>
  </si>
  <si>
    <t>КТПН-6/0,4-22</t>
  </si>
  <si>
    <t>КТПН-6/0,4-21</t>
  </si>
  <si>
    <t>КТПН-160кВа</t>
  </si>
  <si>
    <t>КТПН-6/0,4 №63 Кедр-1</t>
  </si>
  <si>
    <t>КТПН-6/0,4 №63 Кедр-2</t>
  </si>
  <si>
    <t>КТПН-6/0,4 №6</t>
  </si>
  <si>
    <t>КТПН-6/0,4кВ №8</t>
  </si>
  <si>
    <t>КТПН-6/0,4кВ №7</t>
  </si>
  <si>
    <t>КТПН-6/0,4кВ №1, 400 кВА «Автомобилист-86,</t>
  </si>
  <si>
    <t>ТП 10/0,4кВ №29</t>
  </si>
  <si>
    <t>ТП-10/0,4кВ "Заречная" Ф.Заречная-01 опора №5/2</t>
  </si>
  <si>
    <t xml:space="preserve">ВЛИ-0,4кВ опора №14/2 Ф.Заречная-01 ТП-10/0,4кВ "Заречная"  </t>
  </si>
  <si>
    <t xml:space="preserve">ТП-6/0,4кВ №2 </t>
  </si>
  <si>
    <t>ТП-6/0,4кВ №9</t>
  </si>
  <si>
    <t xml:space="preserve">ТП-6/0,4кВ №4 </t>
  </si>
  <si>
    <t>ТП - 6/0,4 кВ №2</t>
  </si>
  <si>
    <t>ТП-6/0,4кВ №2</t>
  </si>
  <si>
    <t>ТП - 6/0,4 кВ №4</t>
  </si>
  <si>
    <t>ТП - 6/0,4 кВ №6</t>
  </si>
  <si>
    <t>ТП-6/0,4кВ №6</t>
  </si>
  <si>
    <t xml:space="preserve">ТП-6/0,4кВ №6 </t>
  </si>
  <si>
    <t>КТПН-6/0,4 кВ № 3</t>
  </si>
  <si>
    <t>ТП-10/0,4кВ №36,ВЛ-0,4кВ ф.36-08 оп.6.2.,оп.6/3</t>
  </si>
  <si>
    <t>ТП-10/0,4кВ №17,ВЛ-0,4кВ ф.17-06  оп.8/2</t>
  </si>
  <si>
    <t>ТП-10/0,4кВ №17,ВЛ-0,4кВ ф.17-05 оп.7/1</t>
  </si>
  <si>
    <t>ТП-10/0,4кВ №17,ВЛ-0,4кВ ф.17-06 оп.13</t>
  </si>
  <si>
    <t>ТП-10/0,4кВ №17,ВЛ-0,4кВ ф.17-06  оп.9/1</t>
  </si>
  <si>
    <t xml:space="preserve">ТП-10/0,4кВ №17,ВЛ-0,4кВ ф.17-06  </t>
  </si>
  <si>
    <t>Зевс 101 A-T/R3</t>
  </si>
  <si>
    <t>Меркурий 201.6</t>
  </si>
  <si>
    <t>NP73L.1-1</t>
  </si>
  <si>
    <t>NP73E.1-11-1 7.2 FSK</t>
  </si>
  <si>
    <t xml:space="preserve">NP73E.1-11-1 </t>
  </si>
  <si>
    <t>NP515.20D-1P1ALNI</t>
  </si>
  <si>
    <t>Нева-103</t>
  </si>
  <si>
    <t>NP 515</t>
  </si>
  <si>
    <t>NP73L. 1-1-2</t>
  </si>
  <si>
    <t>NP73Е. 1-11-1</t>
  </si>
  <si>
    <t>NP73Е 1-11-1</t>
  </si>
  <si>
    <t>Матрица NP 523.20D</t>
  </si>
  <si>
    <t xml:space="preserve">Остроухова М.М., ул. 60 лет октября, д. 19 кв.1 </t>
  </si>
  <si>
    <t>ПС-35/6кВ "Высокий Мыс"</t>
  </si>
  <si>
    <t>КТПН-6/0,4кВ № 3</t>
  </si>
  <si>
    <t xml:space="preserve">Мохереева В.А.,ул. 60 лет октября, д. 19 кв.2 </t>
  </si>
  <si>
    <t>Зимина А.Н., Королькова 12 кв.2</t>
  </si>
  <si>
    <t>КТПН-6/0,4кВ №3</t>
  </si>
  <si>
    <t>Неродовских С.Д., Королькова 2 кв.1</t>
  </si>
  <si>
    <t>Пуртова А.С., Королькова 3 кв.4</t>
  </si>
  <si>
    <t>Баранов В.М., Королькова 5 кв.4</t>
  </si>
  <si>
    <t>Тищенко Г.К.,ул. Советская, д. 30 кв.2</t>
  </si>
  <si>
    <t>КТПН-6/0,4кВ № 5</t>
  </si>
  <si>
    <t xml:space="preserve">Щекутеева Т.В., ПСОК Кучуминский ул.1 уч.51 </t>
  </si>
  <si>
    <t xml:space="preserve">Изотов В.Н., ПСОК Кучуминский ул.2 уч.73 </t>
  </si>
  <si>
    <t xml:space="preserve">Мухамедярова И.В., ПСОК Кучуминский ул.2 уч.97 </t>
  </si>
  <si>
    <t xml:space="preserve">Салахов М.К., ПСОК Кучуминский ул.3 уч.120 </t>
  </si>
  <si>
    <t xml:space="preserve">Жданова А.С., ПСОК Кучуминский ул.3 уч.125 </t>
  </si>
  <si>
    <t xml:space="preserve">Чуйко В.А., ПСОК Кучуминский ул.3 уч.144 </t>
  </si>
  <si>
    <t xml:space="preserve">Шматко А.В., ПСОК Кучуминский ул.4 уч.165 </t>
  </si>
  <si>
    <t xml:space="preserve">Антонов С.В., ПСОК Кучуминский ул.4 уч.196 </t>
  </si>
  <si>
    <t xml:space="preserve">Исаков А.Л., ПСОК Кучуминский ул.5 уч.201А </t>
  </si>
  <si>
    <t xml:space="preserve">Лозовая А.П.ПСОК Кучуминский ул.5 уч.202 </t>
  </si>
  <si>
    <t xml:space="preserve">Бобылев А.А., ПСОК Кучуминский ул.5 уч.203 </t>
  </si>
  <si>
    <t xml:space="preserve">Халимоненко Н.Н., ПСОК Кучуминский ул.5 уч.219 </t>
  </si>
  <si>
    <t xml:space="preserve">Агишева Р.И., ПСОК Кучуминский ул.5 уч.236 </t>
  </si>
  <si>
    <t xml:space="preserve">Федько О.А., ПСОК Кучуминский ул.5 уч.243 </t>
  </si>
  <si>
    <t>Бурмистрова И. В. Угут с.,ул. Боровая д.11</t>
  </si>
  <si>
    <t>Аббасова К. Ю. Угут с., ул. Кедровая д. 14</t>
  </si>
  <si>
    <t>Винар Т. А.Угут с., ул. Кедровая д. 3</t>
  </si>
  <si>
    <t>Легких И. М.Угут с.,ул. Лесная д. 10</t>
  </si>
  <si>
    <t>ТП-6/0,4-2</t>
  </si>
  <si>
    <t>Скопинцев В. М.Угут с.,ул. Таежная д. 18</t>
  </si>
  <si>
    <t>Балашова Е. М.Угут с.,ул. Таежная д. 8 кв.1</t>
  </si>
  <si>
    <t>КТПН-6/0,4-6</t>
  </si>
  <si>
    <t>Ярсомова М.Е.Угут с.,ул. Томская д. 22</t>
  </si>
  <si>
    <t>Витошнов Н.М.ДНТ "Птицевод Севера" 1 пр. дом.23</t>
  </si>
  <si>
    <t>Мохов Д. А.ДНТ "Птицевод Севера" 1 пр. дом.32</t>
  </si>
  <si>
    <t>Борок В. С.ДНТ "Птицевод Севера" 1 пр. дом.47</t>
  </si>
  <si>
    <t>Пауль А. В.ДНТ "Птицевод Севера" 2 пр. дом. 92</t>
  </si>
  <si>
    <t>Корабель О. В.ДНТ "Птицевод Севера" 4 пр. дом. 188</t>
  </si>
  <si>
    <t>Быченко В. А.ДНТ "Птицевод Севера" 4 пр. дом. 177</t>
  </si>
  <si>
    <t>Агаметов И. В.ДНТ "Птицевод Севера" 5 пр. дом. 218</t>
  </si>
  <si>
    <t>Самедов Ш. М. о.ДНТ "Птицевод Севера" 5 пр. дом. 231</t>
  </si>
  <si>
    <t>Савранская О. А.ДНТ "Птицевод Севера" 5 пр. дом. 237</t>
  </si>
  <si>
    <t>Радионова В. В.ДНТ "Птицевод Севера" 6 пр. дом. 271</t>
  </si>
  <si>
    <t>Губайдулин И. А.ДНТ "Птицевод Севера" 6 пр. дом. 275</t>
  </si>
  <si>
    <t xml:space="preserve">Жилин Олег Александрович,ПСОК "Аист" тер., уч. № 14 </t>
  </si>
  <si>
    <t xml:space="preserve">Харисов Альберт Ирекович,  Беседа ДНТ, Южная ул., уч. № 27 </t>
  </si>
  <si>
    <t xml:space="preserve">Кургей Евгений Валерьевич, Беседа ДНТ, Южная ул., уч. № 5 </t>
  </si>
  <si>
    <t xml:space="preserve">Поляков Геннадий Гаррьевич, ПСОК Зори Сургута тер, дом 10 </t>
  </si>
  <si>
    <t xml:space="preserve">Атряхин Александр Николаевич, ПСОК Зори Сургута тер, дом 56 </t>
  </si>
  <si>
    <t xml:space="preserve">Вайтина Мильяна Васильевна, ПСОК Зори Сургута тер, дом 69 </t>
  </si>
  <si>
    <t xml:space="preserve">Вербицкая Наталия Петровна, ПСОК Зори Сургута тер, дом 70 </t>
  </si>
  <si>
    <t xml:space="preserve">Каленский Владимир Павлович, ПСОК Зори Сургута тер, дом 8 </t>
  </si>
  <si>
    <t xml:space="preserve">Гильванов Риф Рафисович, ПСОК Зори Сургута тер, уч. № 31 </t>
  </si>
  <si>
    <t xml:space="preserve">Нугуманов Шарифулла Яруллович, ПСОК Зори Сургута тер, уч. № 53 </t>
  </si>
  <si>
    <t xml:space="preserve">Логутенко Наиля Курмангалеевна, ПСОК Зори Сургута тер, уч. № 58 </t>
  </si>
  <si>
    <t xml:space="preserve">Сроджиддинов Сроджиддин Абдуллоевич, ПСОК Зори Сургута тер, уч. № 71 </t>
  </si>
  <si>
    <t xml:space="preserve">Ганеева Валентина Павловна, ПСОК Зори Сургута тер, уч. № 72 </t>
  </si>
  <si>
    <t xml:space="preserve">Максимова Тамара Серафимовна, Солнечная ул, уч. № 13 </t>
  </si>
  <si>
    <t xml:space="preserve">Егоров Геннадий Владимирович, Солнечная ул, уч. № 23 </t>
  </si>
  <si>
    <t xml:space="preserve">Евдокимов Сергей Иванович, Солнечная ул, уч. № 24 </t>
  </si>
  <si>
    <t xml:space="preserve">Окишева Ольга Александровна, Солнечная ул, уч. № 26 </t>
  </si>
  <si>
    <t xml:space="preserve">Кулешова Людмила Ахедовна,  Таежная ул, дом 65 </t>
  </si>
  <si>
    <t xml:space="preserve"> Колосов Анатолий Давыдович, Таежная ул, уч. № 10</t>
  </si>
  <si>
    <t xml:space="preserve">Снисаренко Анастасия Анатольевна, Таежная ул, уч. № 14 </t>
  </si>
  <si>
    <t xml:space="preserve">Валиев Райс Вазыхович, Таежная ул, уч. № 22 </t>
  </si>
  <si>
    <t xml:space="preserve">Борисенко Игорь Михайлович,  Таежная ул, уч. № 23 </t>
  </si>
  <si>
    <t xml:space="preserve">Cудакова Галина Михайловна, Таежная ул, уч. № 24 </t>
  </si>
  <si>
    <t xml:space="preserve">Календарева Ольга Федоровна, Таежная ул, уч. № 32 </t>
  </si>
  <si>
    <t xml:space="preserve">Штыволока Алексей Григорьевич, Таежная ул, уч. № 49 </t>
  </si>
  <si>
    <t xml:space="preserve">Береговой Виктор Анатольевич, Таежная ул, уч. № 59 </t>
  </si>
  <si>
    <t xml:space="preserve">Тропина Елена Борисовна, Таежная ул, уч. № 72 </t>
  </si>
  <si>
    <t xml:space="preserve">Митяшина Ольга Васильевна, Таежная ул, уч. № 8 </t>
  </si>
  <si>
    <t xml:space="preserve">Тропин Андрей Владимирович, Таежная ул, уч. № 85 </t>
  </si>
  <si>
    <t>Юрьев А.А.,Березовый8  Новый дом</t>
  </si>
  <si>
    <t xml:space="preserve">Дудникова О.М., Северная 1 </t>
  </si>
  <si>
    <t>Кушников В.В., Северная 20</t>
  </si>
  <si>
    <t xml:space="preserve">Мещеряков А.Г., Северная 8/1 </t>
  </si>
  <si>
    <t xml:space="preserve">Хазиева А.И., Центральная 8Б </t>
  </si>
  <si>
    <t>Бушуев А.Д., Черемуховый 5  кв. 2</t>
  </si>
  <si>
    <t xml:space="preserve">Мугинов З.М., Дачная 24 </t>
  </si>
  <si>
    <t>Климов А.В., Заводская усл.14</t>
  </si>
  <si>
    <t>Смолин Е.И., Лесной бор 1</t>
  </si>
  <si>
    <t xml:space="preserve"> Петров Ю.А., Лесной бор 26</t>
  </si>
  <si>
    <t xml:space="preserve">Федосеева И.В., Лесной бор 28 </t>
  </si>
  <si>
    <t>Кюльжу П.И., Лесной бор, 34, кв. 1</t>
  </si>
  <si>
    <t>Анисимов М.А., Лесной бор, 37, кв. 2</t>
  </si>
  <si>
    <t xml:space="preserve">Сорокин И.В., Лесной бор 4 </t>
  </si>
  <si>
    <t>Сорокина Мария Николаевна., Лесной бор, 40, кв. 1</t>
  </si>
  <si>
    <t>Ваховская М.П., Лесной бор, 40, кв. 2</t>
  </si>
  <si>
    <t>Дурандин Виктор Васильевич.,  Лесной бор, 41, кв. 1 (гараж)</t>
  </si>
  <si>
    <t>Дурандин Виктор Васильевич., Лесной бор, 41, кв. 1</t>
  </si>
  <si>
    <t>Кульчицкая Е.Е., Лесной бор, 42, кв. 1</t>
  </si>
  <si>
    <t>Жежу А.И., Лесной бор, 43, кв. 1</t>
  </si>
  <si>
    <t xml:space="preserve">Маров А.К., Луговая 10 </t>
  </si>
  <si>
    <t xml:space="preserve">Бабушкин Владимир Викторович., Луговая 8 </t>
  </si>
  <si>
    <t xml:space="preserve">Аглетдинова Р.М., Новостройки 14 </t>
  </si>
  <si>
    <t>Пеннер Н.А., Новостройки 2 усл</t>
  </si>
  <si>
    <t xml:space="preserve">Назыров Р.А., Новостройки 6 усл. </t>
  </si>
  <si>
    <t>Иванчихин О.И., Центральная 23, кв. 2</t>
  </si>
  <si>
    <t xml:space="preserve"> Галяутдинов Л.Р., ул. Березовая, д.  1</t>
  </si>
  <si>
    <t>ТП 10/0,4 кВ №30</t>
  </si>
  <si>
    <t>Иванова Р.З. , ул. Березовая, д. 6</t>
  </si>
  <si>
    <t>Волощук М.Г., ул. Дорожная, д. 11</t>
  </si>
  <si>
    <t>П35/10 Солнечная, яч.12</t>
  </si>
  <si>
    <t>Чекрыжов Р.Л., ул. Дорожная, д.  2</t>
  </si>
  <si>
    <t>ТП 10/0,4 кВ №29</t>
  </si>
  <si>
    <t>Черносито В.Н., ул. Дорожная, д.  6</t>
  </si>
  <si>
    <t>Голубев В.С., ул. Дорожная, д. 8</t>
  </si>
  <si>
    <t>Гнитецкая М.Н., квартал № 1 усл 2</t>
  </si>
  <si>
    <t>Гнитецкая М.Н.,кв 1 усл 4</t>
  </si>
  <si>
    <t>Цепилов Я.В., квартал 6, уч-к 16</t>
  </si>
  <si>
    <t>ТП 10/0,4 кВ №31</t>
  </si>
  <si>
    <t>Гилязева М.Ф., кв 6- 22</t>
  </si>
  <si>
    <t xml:space="preserve"> Дровняшин Н.Н.,ул.  Кедровая, д. 11</t>
  </si>
  <si>
    <t>ТП -10/0,4кВ № 21</t>
  </si>
  <si>
    <t>Ханипов Ринат Миндарович, Солнечная ул, дом 2</t>
  </si>
  <si>
    <t>Шелковникова Наталья Николаевна, Таежная дом 2</t>
  </si>
  <si>
    <t>ПС-35/6 кВ №120</t>
  </si>
  <si>
    <t>КТПН-6/0,4кВ 57А</t>
  </si>
  <si>
    <t>Сычевский Владимир ПетровичАпрельская ул, дом 24, кв. 4</t>
  </si>
  <si>
    <t xml:space="preserve">РП-15 ф.15-15 ТП-2*630кВА 10/0,4кВ №7, ВЛ-0,4кВ, ф.9,опора№6 </t>
  </si>
  <si>
    <t>Маковская Виктория Юрьевна Лесная ул, дом 17/2</t>
  </si>
  <si>
    <t>ТП-10/0,4 кВ №7 ВЛ-0,4кВ ф.1 опора 4</t>
  </si>
  <si>
    <t>Исаев Владимир Иванович, Обская ул, дом 17, кв. 4</t>
  </si>
  <si>
    <t>РП-15 ф.15-15 ТП-2*630кВА 10/0,4кВ №15, ВЛ-0,4кВ, ф.10,опора№ 9</t>
  </si>
  <si>
    <t>Акуличева В. В., Федоровский пгт, Квартал №2, дом 82</t>
  </si>
  <si>
    <t>Миндияров Р. Ш., Федоровский пгт, Московская ул, дом 36</t>
  </si>
  <si>
    <t>Ходжиев Р.А., Федоровский пгт, Озерная ул,  3 гараж</t>
  </si>
  <si>
    <t>ТП-10/0,4кВ № 18 ввод 2</t>
  </si>
  <si>
    <t>Щеколдин М.И., Федоровский пгт, Савуйская ул, гараж 208</t>
  </si>
  <si>
    <t>Ефремов А.В., Федоровский пгт, Строителей ул, дом 71а</t>
  </si>
  <si>
    <t>Ахмадишин А.В., Федоровский пгт, Строителей ул, дом 75</t>
  </si>
  <si>
    <t>Ильина А.А., Федоровский пгт, Строителей ул, дом 90</t>
  </si>
  <si>
    <t>Драгунов Д.А., Федоровский пгт, дом 86</t>
  </si>
  <si>
    <t>Ларионова Анастасия Васильевна  , Весенняя ул, уч. № 73</t>
  </si>
  <si>
    <t>ВЛИ-0,4кВ опора №7/22 Ф.27-03 ТП-10/0,4кВ №27</t>
  </si>
  <si>
    <t>Святкина Юлия Юрьевна  , Заречная ул, дом. 11</t>
  </si>
  <si>
    <t>ТП-10/0,4кВ №27 Ф.27-01 опора №10</t>
  </si>
  <si>
    <t>Куликова Татьяна Анатольевна  , Заречная ул, дом. 13</t>
  </si>
  <si>
    <t>ТП-10/0,4кВ №27 Ф.27-01 опора №11</t>
  </si>
  <si>
    <t>Долгов Сергей Витальевич  , Заречная ул, уч. № 1А</t>
  </si>
  <si>
    <t>ТП-10/0,4кВ №27 Ф.27-01 опора №5/1</t>
  </si>
  <si>
    <t>Арапбаев Айбек Туголбаевич  , Заречная ул, дом. 37</t>
  </si>
  <si>
    <t xml:space="preserve">ВЛИ-0,4кВ опора №5 Ф.Заречная-01 ТП-10/0,4кВ "Заречная"  </t>
  </si>
  <si>
    <t>Тудвасев Александр Иванович, Заречная ул, уч. № 37В</t>
  </si>
  <si>
    <t>Закиров Фарид Гарифович  , Сосновая ул, уч. № 18В</t>
  </si>
  <si>
    <t xml:space="preserve">ВЛИ-0,4кВ опора №10/3 Ф.Сосновая-02 ТП-10/0,4кВ "Сосновая"  </t>
  </si>
  <si>
    <t>Гребнев В.П., ул. Овражная, д. 3</t>
  </si>
  <si>
    <t xml:space="preserve">Кравченко С.А., ул. Рябиновая, д. 8 </t>
  </si>
  <si>
    <t>Кечимова Л.Н., ул. Центральная, д. 23</t>
  </si>
  <si>
    <t>Фролов М.Ю., ул.3, уч.145</t>
  </si>
  <si>
    <t>ПС-110/35/6 кВ "Элегаз"</t>
  </si>
  <si>
    <t>Королева Е.С., ул.6, уч.276</t>
  </si>
  <si>
    <t xml:space="preserve">Ефремова А.А., ул.6, уч.500 </t>
  </si>
  <si>
    <t>Фаттахов Р.Н., ул.6, уч.505</t>
  </si>
  <si>
    <t>Харисова Г.А., ул. Балуева, д. 20, кв. 4</t>
  </si>
  <si>
    <t>Щемелева Н.В., ул. Балуева, д. 32</t>
  </si>
  <si>
    <t>Курочкина Н.В., ул. Балуева, д. 42</t>
  </si>
  <si>
    <t>Милушкин Д.А., ул.Дзержинского, дом 1, кв. 2</t>
  </si>
  <si>
    <t>Волощук С.Р., ул. Заводская, д.11, дача</t>
  </si>
  <si>
    <t>Трофимова С.Ю., ул. Рыбников, д.5</t>
  </si>
  <si>
    <t>Исмангулов Р.Х., ул. Советская, д.1</t>
  </si>
  <si>
    <t>Ткаченко А.П., ул. Центральная, д.3</t>
  </si>
  <si>
    <t xml:space="preserve">Мезенцева И.Ф., ул. Центральная, д.38А,кв.1 </t>
  </si>
  <si>
    <t xml:space="preserve">Попенко Г.А., ул. Центральная, гараж №16 </t>
  </si>
  <si>
    <t>Баклашкина Т.В., ул. Центральная, погреб</t>
  </si>
  <si>
    <t>Гринченко Р.В., ул. Дорожная, д. 6А</t>
  </si>
  <si>
    <t>Меньшиков С. Г., ул. Озерная, д. 2</t>
  </si>
  <si>
    <t xml:space="preserve">ТП-10/0,4кВ №3 </t>
  </si>
  <si>
    <t>Алимерзоев А.Г., ул. Советская, д. 9, кв. 2</t>
  </si>
  <si>
    <t>ТП-10/0,4кВ №5</t>
  </si>
  <si>
    <t>Старостина В.П., ул. Таежная, д. 6А</t>
  </si>
  <si>
    <t>Зеленова Г. А., ул.Ветеранов, д.8</t>
  </si>
  <si>
    <t>Швец В. Ф., ул.Взлетная, д.34</t>
  </si>
  <si>
    <t>Лазарева Н. М., ул.Геологов, д.12, кв.2</t>
  </si>
  <si>
    <t>Котюк А. С., ул.Геологов, д.8</t>
  </si>
  <si>
    <t>Покачев Р.К., ул. Набережная, д.2Б, кв.1</t>
  </si>
  <si>
    <t>Фахрутдинова Ф. Н., ул. Набережная, д.5, кв 2</t>
  </si>
  <si>
    <t>Тэвлина И. Н., ул.Просвещения, д.8, кв.1</t>
  </si>
  <si>
    <t>Тэвлин А. А., ул.Просвещения, д.8, кв.4</t>
  </si>
  <si>
    <t>Сопочина М. Л., ул. Русскиных, д. 14, кв.1</t>
  </si>
  <si>
    <t>Дягилева О. Л., ул. Русскиных, д. 16, кв.1</t>
  </si>
  <si>
    <t>Кривых Е. Н., ул. Русскиных, д. 18</t>
  </si>
  <si>
    <t>Сопочина Т. Б., ул. Русскиных, д. 3, кв.2</t>
  </si>
  <si>
    <t>Лаптева Н. А., ул. Русскиных, д. 7, кв.1</t>
  </si>
  <si>
    <t>Лаптева Н. А., ул. Русскиных, д. 7, кв.2</t>
  </si>
  <si>
    <t>Лаптев Е. А., ул. Русскиных, д. 7/1</t>
  </si>
  <si>
    <t>Лемпин С. С., ул Снежная, д. 1, кв.1</t>
  </si>
  <si>
    <t>Помялова О.А., пер Сосновый, д. 1</t>
  </si>
  <si>
    <t>Русскин В. А., пер Сосновый, д. 12</t>
  </si>
  <si>
    <t>Соловьева М. А., ул Таежная, д. 21</t>
  </si>
  <si>
    <t>Казанжи С. И., ул Таежная, д. 222</t>
  </si>
  <si>
    <t>Зеленова Г. П., ул Таежная, д. 23</t>
  </si>
  <si>
    <t>Маринин А. А., ул Таежная, д. 32</t>
  </si>
  <si>
    <t>Покачев А. А., ул Таежная, д. 36</t>
  </si>
  <si>
    <t>Чапаров А.М., Лямина д.,ул. Лесная д.28</t>
  </si>
  <si>
    <t>Герчиу М. П., Лямина д.,ул. Лесная д.56</t>
  </si>
  <si>
    <t>Кошелева Л. А., Лямина д.,ул. Речников д.1а</t>
  </si>
  <si>
    <t>Батырев К. Л., Лямина д.,ул. Речников д.42</t>
  </si>
  <si>
    <t>Лазарев В. И., Лямина д.,пер. Речников д.2</t>
  </si>
  <si>
    <t>Лихтаров С. В., Лямина д.,ул. Северная д.6 кв. 1</t>
  </si>
  <si>
    <t>Ермолаев С.Н., Лямина д.,ул. Северная д.16</t>
  </si>
  <si>
    <t>Хашанло Р.К., Сытомино с.,ул. Комсомольская д. 45</t>
  </si>
  <si>
    <t>Ханкишиева В.Н., Сытомино с.,ул. Комсомольская д. 46 кв. 2</t>
  </si>
  <si>
    <t>Сахно Н.П., Сытомино с.,ул. Пионерская д. 16</t>
  </si>
  <si>
    <t>Габдрафигин Р.Н, Сытомино с.,ул. Пионерская д. 2а</t>
  </si>
  <si>
    <t>Воронина А. В., Сытомино с.,ул. Пионерская д. усл 6</t>
  </si>
  <si>
    <t>Звягин Ю.Я., Сытомино с.,ул. Центральная д. 21а</t>
  </si>
  <si>
    <t>Митрофанов Ю.А., Сытомино с.,ул. Центральная д. 47 кв. 1</t>
  </si>
  <si>
    <t>Луческу В. Г., Сытомино с.,ул. Центральная д. 90</t>
  </si>
  <si>
    <t>Таирова Э. Н., Нижнесортымский п, Хантыйский пер, дом 2, кв. 1</t>
  </si>
  <si>
    <t>ПС-110/35/6 Нижнесортымская ПС-35/6 № 322 ф.322-16</t>
  </si>
  <si>
    <t>ТП-6/04кВ №14, ф.14-06</t>
  </si>
  <si>
    <t>Махиня В.В., Лянтор г,пер. Брусничный, д.17</t>
  </si>
  <si>
    <t xml:space="preserve">ПС-35/10кВ №116   </t>
  </si>
  <si>
    <t>БКТП-10/0,4кв №49 ВЛ-0,4кв ф.49-17 оп.1/1</t>
  </si>
  <si>
    <t>Кашапов А.Х., Лянтор г,пер. Брусничный, д.24</t>
  </si>
  <si>
    <t xml:space="preserve"> ТП-10/0,4кв №49 ВЛ-0,4кв ф.49-17 оп.3</t>
  </si>
  <si>
    <t>Абасов А..., г.Лянтор,Зеленый пер , дом 5</t>
  </si>
  <si>
    <t xml:space="preserve">ПС-35/10кВ №116  ф.116-21 </t>
  </si>
  <si>
    <t xml:space="preserve"> ТП-10/0,4кв №2 ВЛ-0,4кв ф.02-19 оп.5</t>
  </si>
  <si>
    <t xml:space="preserve">Куцик Э.В., г.Лянтор, Кедровый тупик, дом 4 </t>
  </si>
  <si>
    <t>ТП-10/0,4кВ №3  ВЛ-0,4кВ  оп.5/3 ф.3-02</t>
  </si>
  <si>
    <t>Рахимов И.Ш,            г.Лянтор,Новый пер , дом 25</t>
  </si>
  <si>
    <t xml:space="preserve"> ТП-10/0,4кв №2 ВЛ-0,4кв ф.02-13 оп.6</t>
  </si>
  <si>
    <t>Карпов В.Ф.,            г.Лянтор,Речная ул , дом 2</t>
  </si>
  <si>
    <t>ТП-10/0,4 КВ №3 ф.03-01  оп.3</t>
  </si>
  <si>
    <t>Рахматуллин Р.Б.,            г.Лянтор,Речная ул , дом 4</t>
  </si>
  <si>
    <t xml:space="preserve">ТП-10/0,4 КВ №7 ф. 07-01 </t>
  </si>
  <si>
    <t>Сосураев Б.Н..,           г.Лянтор,Сосновый пер , дом 20</t>
  </si>
  <si>
    <t>ПС-35/10кВ №116 Ф.116-22 ф.116-17</t>
  </si>
  <si>
    <t xml:space="preserve"> ТП-10/0,4кв №2 ВЛ-0,4кв ф.02-08  оп.5</t>
  </si>
  <si>
    <t>Рустамов Д.Д..,           г.Лянтор,Сосновый пер , дом 3</t>
  </si>
  <si>
    <t xml:space="preserve"> ТП-10/0,4кв №2 ВЛ-0,4кв ф.02-06  оп.6</t>
  </si>
  <si>
    <t xml:space="preserve">Баранова С.А.,                             г.Лянтор,Хантыйская ул , дом 100 </t>
  </si>
  <si>
    <t>ПС-35/10кВ №116 Ф.116-09</t>
  </si>
  <si>
    <t>ТП-10/0,4кВ №36,ВЛ-0,4кВ ф.36-12 оп.14</t>
  </si>
  <si>
    <t>Мутьева Л.А.,                            г.Лянтор,Эстонских Дорожников ул , дом 10</t>
  </si>
  <si>
    <t>ПС-35/10кВ №23, Ф.23-08,Ф.23-16</t>
  </si>
  <si>
    <t>КТПН-10/0,4кВ №38,ВЛ-0,4кВ ф.38-03 оп. 5</t>
  </si>
  <si>
    <t>Исмаилов М.А.,                            г.Лянтор,Эстонских Дорожников ул , дом 15</t>
  </si>
  <si>
    <t>ТП-10/0,4кВ №17,ВЛ-0,4кВ ф.17-06  оп.8</t>
  </si>
  <si>
    <t>Климанская Е.В.,                            г.Лянтор,Эстонских Дорожников ул , дом 16</t>
  </si>
  <si>
    <t>Прокопенко Е.А..,                            г.Лянтор,Эстонских Дорожников ул , дом 17</t>
  </si>
  <si>
    <t>ПС-35/10кВ №23, Ф.23-06</t>
  </si>
  <si>
    <t>ТП-10/0,4кВ №17,ВЛ-0,4кВ ф.17-06  оп.9</t>
  </si>
  <si>
    <t>Боеш О.А.,                            г.Лянтор,Эстонских Дорожников ул , дом 19</t>
  </si>
  <si>
    <t>ТП-10/0,4кВ №17,ВЛ-0,4кВ ф.17-06  оп.3</t>
  </si>
  <si>
    <t>Качакамов Ш.А.,                            г.Лянтор,Эстонских Дорожников ул , дом 20</t>
  </si>
  <si>
    <t>ТП-10/0,4кВ №17,ВЛ-0,4кВ ф.17-06  оп.2</t>
  </si>
  <si>
    <t>Мишенко О.А.,                            г.Лянтор,Эстонских Дорожников ул , дом 32</t>
  </si>
  <si>
    <t>Килимбет Е.В.,                            г.Лянтор,Эстонских Дорожников ул , дом 7/1</t>
  </si>
  <si>
    <t>ТП-10/0,4кВ №38,ВЛ-0,4кВ ф.38-03</t>
  </si>
  <si>
    <t>Лупаненко Николай Леонидович, 2-й мкр, дом 51, кв. 3</t>
  </si>
  <si>
    <t>ПС-35/10кВ №23,116 Ф.23-11</t>
  </si>
  <si>
    <t xml:space="preserve">ТП-10/0,4кВ №92н  ВЛ -0,4кВ ф.92н-01 оп.7 КЛ-0,4кВ ф.92н-01  </t>
  </si>
  <si>
    <t>Зиннатуллина А.Р,                 ДНТ Феникс дп,Лесная ул, дом 3</t>
  </si>
  <si>
    <t xml:space="preserve">ТП-10/0,4кВ №8,ВЛ-0,4кВ оп.28/5  </t>
  </si>
  <si>
    <t>Имаев И.Р.,                 ДНТ Феникс дп, Рябиновая ул, дом 42</t>
  </si>
  <si>
    <t>Кирхмаер Г.Г.,                 ДНТ Феникс дп, Сиреневая ул, дом 34</t>
  </si>
  <si>
    <t>ПС-35/10кВ №23, Ф.13</t>
  </si>
  <si>
    <t>Сургутский р-н, Угут с, Львовская ул,  д. 23 МКД</t>
  </si>
  <si>
    <t>КТПН-17</t>
  </si>
  <si>
    <t>ООО"РЕГИОНФАСАДСТРОЙ", ул. Космонавтов, д. 38</t>
  </si>
  <si>
    <t>ТП -10/0,4кВ №9</t>
  </si>
  <si>
    <t>ООО "ГРАДСЕРВИС", Молодежная ул, дом 22/1</t>
  </si>
  <si>
    <t>ТП -10/0,4кВ №19</t>
  </si>
  <si>
    <t>ООО "ГРАДСЕРВИС", Молодежная ул, дом 22/2</t>
  </si>
  <si>
    <t>ООО "ГРАДСЕРВИС", Молодежная ул, дом 22/3</t>
  </si>
  <si>
    <t>ООО "ГРАДСЕРВИС", Советская ул, дом 21</t>
  </si>
  <si>
    <t>ТП -10/0,4кВ №9А</t>
  </si>
  <si>
    <t>ООО "ГРАДСЕРВИС" МКД,  Некрасова ул, дом 5</t>
  </si>
  <si>
    <t>ПС-35/6кВ №120</t>
  </si>
  <si>
    <t>РП-6/0,4кВ №1</t>
  </si>
  <si>
    <t xml:space="preserve">ООО ЖКХ"Рассвет" , ул.Толстого ул, дом 1 </t>
  </si>
  <si>
    <t>на контактных зажимах вводной траверсы жилого дома</t>
  </si>
  <si>
    <t>ООО "ДОМИК", ул.Геологов, д.7А</t>
  </si>
  <si>
    <t>ООО "ДОМИК", ул.Новоселов, д.8А</t>
  </si>
  <si>
    <t>Меркурий 206 RN</t>
  </si>
  <si>
    <t>ЦЭ6807Б 1 Д</t>
  </si>
  <si>
    <t>Меркурий 231 АТ-011</t>
  </si>
  <si>
    <t>Меркурий 230  ART-02 CN</t>
  </si>
  <si>
    <t>Нева МТ314</t>
  </si>
  <si>
    <t>Меркурий  231 AT-01i</t>
  </si>
  <si>
    <t>Меркурий   200</t>
  </si>
  <si>
    <t>ЦЭ6807 Б 1 -А</t>
  </si>
  <si>
    <t>Меркурий 200 .02</t>
  </si>
  <si>
    <t>NP 523</t>
  </si>
  <si>
    <t>NP 545.24 T</t>
  </si>
  <si>
    <t>NP73E.2-29-1</t>
  </si>
  <si>
    <t>Меркурий 206N</t>
  </si>
  <si>
    <t>NP73Е2-12-1</t>
  </si>
  <si>
    <t>NP73Е1-11-1</t>
  </si>
  <si>
    <t>NP-545.24Т</t>
  </si>
  <si>
    <t>NP 71E 2-1-5</t>
  </si>
  <si>
    <t>Меркурий 231АТ-01</t>
  </si>
  <si>
    <t>Меркурий 230  ARТ-03 CN</t>
  </si>
  <si>
    <t>NP73E 3-14-1</t>
  </si>
  <si>
    <t>Матрица NP73L.3-14-1</t>
  </si>
  <si>
    <t>1769893</t>
  </si>
  <si>
    <t>2766485</t>
  </si>
  <si>
    <t>1899587</t>
  </si>
  <si>
    <t>1626444</t>
  </si>
  <si>
    <t>1672633</t>
  </si>
  <si>
    <t>1770932</t>
  </si>
  <si>
    <t>2572791</t>
  </si>
  <si>
    <t>43008259</t>
  </si>
  <si>
    <t>8933158</t>
  </si>
  <si>
    <t>007135</t>
  </si>
  <si>
    <t>29001560</t>
  </si>
  <si>
    <t>31600055</t>
  </si>
  <si>
    <t>006775</t>
  </si>
  <si>
    <t>7895696</t>
  </si>
  <si>
    <t>7836940</t>
  </si>
  <si>
    <t>7790400</t>
  </si>
  <si>
    <t>29000808</t>
  </si>
  <si>
    <t>28807063</t>
  </si>
  <si>
    <t>8933127</t>
  </si>
  <si>
    <t>31051267</t>
  </si>
  <si>
    <t>31043571</t>
  </si>
  <si>
    <t>4264632</t>
  </si>
  <si>
    <t>4267417</t>
  </si>
  <si>
    <t>1000446</t>
  </si>
  <si>
    <t>4629358</t>
  </si>
  <si>
    <t>1936346</t>
  </si>
  <si>
    <t>4253399</t>
  </si>
  <si>
    <t>4247371</t>
  </si>
  <si>
    <t>31600086</t>
  </si>
  <si>
    <t>3241059</t>
  </si>
  <si>
    <t>31379057</t>
  </si>
  <si>
    <t>729940</t>
  </si>
  <si>
    <t>29884460</t>
  </si>
  <si>
    <t>736412</t>
  </si>
  <si>
    <t>32357526</t>
  </si>
  <si>
    <t>9616217</t>
  </si>
  <si>
    <t>29926327</t>
  </si>
  <si>
    <t>32404256</t>
  </si>
  <si>
    <t>31046041</t>
  </si>
  <si>
    <t>31568255</t>
  </si>
  <si>
    <t>4252442</t>
  </si>
  <si>
    <t>4251751</t>
  </si>
  <si>
    <t>31373435</t>
  </si>
  <si>
    <t>28449363</t>
  </si>
  <si>
    <t>33270361</t>
  </si>
  <si>
    <t>32400948</t>
  </si>
  <si>
    <t>32329067</t>
  </si>
  <si>
    <t>08093738</t>
  </si>
  <si>
    <t>004776</t>
  </si>
  <si>
    <t>728876</t>
  </si>
  <si>
    <t>08093792</t>
  </si>
  <si>
    <t>09402866</t>
  </si>
  <si>
    <t>2037482</t>
  </si>
  <si>
    <t>2030046</t>
  </si>
  <si>
    <t>2029098</t>
  </si>
  <si>
    <t>02029352</t>
  </si>
  <si>
    <t>5055300</t>
  </si>
  <si>
    <t>2612410</t>
  </si>
  <si>
    <t>2006746</t>
  </si>
  <si>
    <t>2152334</t>
  </si>
  <si>
    <t>2133979</t>
  </si>
  <si>
    <t>2037025</t>
  </si>
  <si>
    <t>02576181</t>
  </si>
  <si>
    <t>2046117</t>
  </si>
  <si>
    <t>2148157</t>
  </si>
  <si>
    <t>2130719</t>
  </si>
  <si>
    <t>2397837</t>
  </si>
  <si>
    <t>2130472</t>
  </si>
  <si>
    <t>4252455</t>
  </si>
  <si>
    <t>5049015</t>
  </si>
  <si>
    <t>2031216</t>
  </si>
  <si>
    <t>4267168</t>
  </si>
  <si>
    <t>4248941</t>
  </si>
  <si>
    <t>4266564</t>
  </si>
  <si>
    <t>1962045</t>
  </si>
  <si>
    <t>4509214</t>
  </si>
  <si>
    <t>4258106</t>
  </si>
  <si>
    <t>4256336</t>
  </si>
  <si>
    <t>4267639</t>
  </si>
  <si>
    <t>1889578</t>
  </si>
  <si>
    <t>4254984</t>
  </si>
  <si>
    <t>4257163</t>
  </si>
  <si>
    <t>1896722</t>
  </si>
  <si>
    <t>1896494</t>
  </si>
  <si>
    <t>4267820</t>
  </si>
  <si>
    <t>1897252</t>
  </si>
  <si>
    <t>1898103</t>
  </si>
  <si>
    <t>1892254</t>
  </si>
  <si>
    <t>1705497</t>
  </si>
  <si>
    <t>1738198</t>
  </si>
  <si>
    <t>1705372</t>
  </si>
  <si>
    <t>4253569</t>
  </si>
  <si>
    <t>4278136</t>
  </si>
  <si>
    <t>1899512</t>
  </si>
  <si>
    <t>4252051</t>
  </si>
  <si>
    <t>1766194</t>
  </si>
  <si>
    <t>1767807</t>
  </si>
  <si>
    <t>1768279</t>
  </si>
  <si>
    <t>2540631</t>
  </si>
  <si>
    <t>7813158</t>
  </si>
  <si>
    <t>4262982</t>
  </si>
  <si>
    <t>7796590</t>
  </si>
  <si>
    <t>4268261</t>
  </si>
  <si>
    <t>4264528</t>
  </si>
  <si>
    <t>4255076</t>
  </si>
  <si>
    <t>4271047</t>
  </si>
  <si>
    <t>1573207</t>
  </si>
  <si>
    <t>1572222</t>
  </si>
  <si>
    <t>2034988</t>
  </si>
  <si>
    <t>4255009</t>
  </si>
  <si>
    <t>4267975</t>
  </si>
  <si>
    <t>2032164</t>
  </si>
  <si>
    <t>1316180</t>
  </si>
  <si>
    <t>2032970</t>
  </si>
  <si>
    <t>2035154</t>
  </si>
  <si>
    <t>2032539</t>
  </si>
  <si>
    <t>1938621</t>
  </si>
  <si>
    <t>1955299</t>
  </si>
  <si>
    <t>2034836</t>
  </si>
  <si>
    <t>2034587</t>
  </si>
  <si>
    <t>2032556</t>
  </si>
  <si>
    <t>2037974</t>
  </si>
  <si>
    <t>1316184</t>
  </si>
  <si>
    <t>2032651</t>
  </si>
  <si>
    <t>1709265</t>
  </si>
  <si>
    <t>5022184</t>
  </si>
  <si>
    <t>1638637</t>
  </si>
  <si>
    <t>1633380</t>
  </si>
  <si>
    <t>1517519</t>
  </si>
  <si>
    <t>3503928</t>
  </si>
  <si>
    <t>1318831</t>
  </si>
  <si>
    <t>4266961</t>
  </si>
  <si>
    <t>4267477</t>
  </si>
  <si>
    <t>14050473</t>
  </si>
  <si>
    <t xml:space="preserve">2745625                   </t>
  </si>
  <si>
    <t>1767406</t>
  </si>
  <si>
    <t>1767148</t>
  </si>
  <si>
    <t>1896878</t>
  </si>
  <si>
    <t>6851649</t>
  </si>
  <si>
    <t>04029833</t>
  </si>
  <si>
    <t>32898646</t>
  </si>
  <si>
    <t>29462908</t>
  </si>
  <si>
    <t>31652689</t>
  </si>
  <si>
    <t>32297655</t>
  </si>
  <si>
    <t>4329640</t>
  </si>
  <si>
    <t>4328723</t>
  </si>
  <si>
    <t>4331062</t>
  </si>
  <si>
    <t>4320064</t>
  </si>
  <si>
    <t>4331174</t>
  </si>
  <si>
    <t>4331068</t>
  </si>
  <si>
    <t>4331650</t>
  </si>
  <si>
    <t>4331627</t>
  </si>
  <si>
    <t>4331464</t>
  </si>
  <si>
    <t>4331771</t>
  </si>
  <si>
    <t>1573563</t>
  </si>
  <si>
    <t>31652561</t>
  </si>
  <si>
    <t>32359337</t>
  </si>
  <si>
    <t>3кв. 2027г.</t>
  </si>
  <si>
    <t>2кв. 2027г.</t>
  </si>
  <si>
    <t>1кв. 2027г.</t>
  </si>
  <si>
    <t>4кв.2027</t>
  </si>
  <si>
    <t>3кв.2027</t>
  </si>
  <si>
    <t>1кв.2027</t>
  </si>
  <si>
    <t>2кв.2027</t>
  </si>
  <si>
    <t>15.06.2027</t>
  </si>
  <si>
    <t>14.07.2027</t>
  </si>
  <si>
    <t>13.09.2027</t>
  </si>
  <si>
    <t>19.07.2027</t>
  </si>
  <si>
    <t>15.07.2027</t>
  </si>
  <si>
    <t>01.12.2027</t>
  </si>
  <si>
    <t>12.07.2027</t>
  </si>
  <si>
    <t>02.11.2027</t>
  </si>
  <si>
    <t>31.03.2027</t>
  </si>
  <si>
    <t>06.10.2027</t>
  </si>
  <si>
    <t>08.09.2027</t>
  </si>
  <si>
    <t>01.03.2027</t>
  </si>
  <si>
    <t>01.09.2027</t>
  </si>
  <si>
    <t>01.11.2027</t>
  </si>
  <si>
    <t>4 кв.2027</t>
  </si>
  <si>
    <t>4кв. 2027г.</t>
  </si>
  <si>
    <t xml:space="preserve">2кв.2027г. </t>
  </si>
  <si>
    <t xml:space="preserve">октябрь 2027г. </t>
  </si>
  <si>
    <t xml:space="preserve">3кв.2027г. </t>
  </si>
  <si>
    <t>3кв.2027г.</t>
  </si>
  <si>
    <t>01.01.2027г.</t>
  </si>
  <si>
    <t>2кв.2027г.</t>
  </si>
  <si>
    <t>31.12.2027г.</t>
  </si>
  <si>
    <t>31.10.2027г.</t>
  </si>
  <si>
    <t xml:space="preserve">1кв.2027г. </t>
  </si>
  <si>
    <t>1кв.2027г.</t>
  </si>
  <si>
    <t>4кв.2027г.</t>
  </si>
  <si>
    <t xml:space="preserve">03.03.2027г. </t>
  </si>
  <si>
    <t xml:space="preserve">4кв. 2027г. </t>
  </si>
  <si>
    <t xml:space="preserve">1кв. 2027г. </t>
  </si>
  <si>
    <t xml:space="preserve">2кв. 2027г. </t>
  </si>
  <si>
    <t>3кв2027</t>
  </si>
  <si>
    <t>01.10.2027</t>
  </si>
  <si>
    <t>07.07.2027</t>
  </si>
  <si>
    <t xml:space="preserve">Волковская М.А., 60 лет октября 35 </t>
  </si>
  <si>
    <t>ТП-6/0,4кВ № 2</t>
  </si>
  <si>
    <t xml:space="preserve">Смирнова Н.И., 60 лет октября 43 </t>
  </si>
  <si>
    <t>ТП-6/0,4кВ №2н</t>
  </si>
  <si>
    <t>Жумабаев М.Б., ул.Советская, д. 50</t>
  </si>
  <si>
    <t>ТП-6/0,4кВ № 2н</t>
  </si>
  <si>
    <t xml:space="preserve">Аллаяров В.С., ПСОК Кучуминский ул.5 уч.217 </t>
  </si>
  <si>
    <t>Екимов К. А. Угут с.,ул. Бажова д.8</t>
  </si>
  <si>
    <t>Рупасов В. И. Угут с.,ул. Геофизиков д. 5</t>
  </si>
  <si>
    <t>Казанцев Д.В. Угут с., ул. Кедровая д. 4</t>
  </si>
  <si>
    <t>Морозов А. Н.Угут с.,ул. Львовская д. 19</t>
  </si>
  <si>
    <t>КТПН-6/0,4-13</t>
  </si>
  <si>
    <t>Лянтин С. А.Угут с.,ул. Северная д.2</t>
  </si>
  <si>
    <t>Вавуло Э. В.Угут с.,ул. Сибирская д. 49</t>
  </si>
  <si>
    <t>Кельмина Н. Ю.Угут с.,ул. Томская д. 9</t>
  </si>
  <si>
    <t xml:space="preserve">Лянтин Н. В.Тайлакова д, Таежная ул, д.12 </t>
  </si>
  <si>
    <t>КТПН-6/0,4-1</t>
  </si>
  <si>
    <t>Усанова Е. Е.Тайлакова д, Таежная ул, д.3</t>
  </si>
  <si>
    <t>Курломкина З. А.Тайлакова д, Таежная ул, д.7</t>
  </si>
  <si>
    <t>Лянтин В. Н.Тайлакова д, Центральная ул, д.2</t>
  </si>
  <si>
    <t>Ермакова Н. П.Тайлакова д, Центральная ул, д.4</t>
  </si>
  <si>
    <t>Цинганик А. Н.Тайлакова д, Центральная ул, д.6</t>
  </si>
  <si>
    <t>Колсамов В. Е.Тайлакова д, Центральная ул, д.8</t>
  </si>
  <si>
    <t>Лемчинова Л. Е.Тайлакова д, Центральная ул, д.9</t>
  </si>
  <si>
    <t>Волгарев И.В.ДНТ "Птицевод Севера" 1 пр. дом.10</t>
  </si>
  <si>
    <t>Рашитов Т. Г.ДНТ "Птицевод Севера" 1 пр. дом.14</t>
  </si>
  <si>
    <t>Пасичниченко С. С.ДНТ "Птицевод Севера" 1 пр. дом.3</t>
  </si>
  <si>
    <t>Джураев Х. Н.ДНТ "Птицевод Севера" 1 пр. дом.28</t>
  </si>
  <si>
    <t>Касумов Ф. А. о.ДНТ "Птицевод Севера" 2 пр. дом. 80</t>
  </si>
  <si>
    <t>Гилевский С.А.ДНТ "Птицевод Севера" 2 пр. дом. 96</t>
  </si>
  <si>
    <t>Теребенина А. Д.ДНТ "Птицевод Севера" 3 пр. дом. 104</t>
  </si>
  <si>
    <t>Леханов  А. В.ДНТ "Птицевод Севера" 3 пр. дом. 117</t>
  </si>
  <si>
    <t>Моторная Т. М.ДНТ "Птицевод Севера" 4 пр. дом. 176</t>
  </si>
  <si>
    <t>Демидова Л. Н.ДНТ "Птицевод Севера" 5 пр. дом. 199</t>
  </si>
  <si>
    <t>Салаева Р. Б. о.ДНТ "Птицевод Севера" 5 пр. дом. 200</t>
  </si>
  <si>
    <t>Смертин С. П.ДНТ "Птицевод Севера" 5 пр. дом. 205</t>
  </si>
  <si>
    <t>Фархадова Т. Г. к.ДНТ "Птицевод Севера" 5 пр. дом. 215</t>
  </si>
  <si>
    <t>Крючкова О. И.ДНТ "Птицевод Севера" 5 пр. дом. 230</t>
  </si>
  <si>
    <t>Шептефрац Ф. М.ДНТ "Птицевод Севера" 5 пр. дом. 236</t>
  </si>
  <si>
    <t>Бондаренко В. В.ДНТ "Птицевод Севера" 6 пр. дом. 259</t>
  </si>
  <si>
    <t>Чесенко Денис Николаевич, ПСОК "Аист" тер., уч. № 15</t>
  </si>
  <si>
    <t xml:space="preserve"> Романенко Григорий Николаевич. ПСОК "Аист" тер., уч. № 20</t>
  </si>
  <si>
    <t xml:space="preserve">Болтнева Татьяна Александровна,  Простор ДНТ тер, Сиреневая ул., уч. № 10 </t>
  </si>
  <si>
    <t>ПС110/6 кВ Конденсат-2</t>
  </si>
  <si>
    <t>КТПН 6/0,4 кВ "ПРОСТОР №12</t>
  </si>
  <si>
    <t xml:space="preserve">Брюханова Вера Петровна, Простор ДНТ тер, Ягодная ул, дом 4 </t>
  </si>
  <si>
    <t>КТПН 6/0,4 кВ "ПРОСТОР "</t>
  </si>
  <si>
    <t xml:space="preserve"> Шишкин Владимир Анатольевич, Беседа ДНТ, Озерная ул, уч. № 22</t>
  </si>
  <si>
    <t xml:space="preserve">Дудников Денис Сергеевич, Беседа ДНТ, Озерная ул, уч. № 24 </t>
  </si>
  <si>
    <t xml:space="preserve">Протасов Николай Иванович, Беседа ДНТ, Садовая ул, уч. № 4 </t>
  </si>
  <si>
    <t xml:space="preserve">Давыдова Таисья Александровна,  ПСОК Зори Сургута тер, дом 15 </t>
  </si>
  <si>
    <t xml:space="preserve">Сырбу Виктория Евгеньевна, ПСОК Зори Сургута тер, дом 17 </t>
  </si>
  <si>
    <t xml:space="preserve">Турсукова Фануза  Муктасимовна, ПСОК Зори Сургута тер, дом 22 </t>
  </si>
  <si>
    <t xml:space="preserve">Смолина Наталья Васильевна, ПСОК Зори Сургута тер, дом 43 </t>
  </si>
  <si>
    <t xml:space="preserve">Фазлыева Ольга  Анатольевна,  ПСОК Зори Сургута тер, дом 66 </t>
  </si>
  <si>
    <t xml:space="preserve">Трофимов Александр Петрович, ПСОК Зори Сургута тер, уч. № 77 </t>
  </si>
  <si>
    <t>Темиров Р.Р,  Северная ул, уч. № 3</t>
  </si>
  <si>
    <t xml:space="preserve">Тараленко Ирина Федоровна, Северная ул, уч. № 4 </t>
  </si>
  <si>
    <t xml:space="preserve">Биктиряков Анатолий Сидиярович, Солнечная ул, уч. № 17 </t>
  </si>
  <si>
    <t xml:space="preserve">Доска Лучия Анатольевна, Солнечная ул, уч. № 28 </t>
  </si>
  <si>
    <t xml:space="preserve">Липинский Виктор Людвигович, Таежная ул, дом 100 </t>
  </si>
  <si>
    <t xml:space="preserve">Мухаметшин Владислав Фирдаусович, Таежная ул, дом 117 </t>
  </si>
  <si>
    <t xml:space="preserve">Плугина Джвек Ахметовна, Таежная ул, дом 28 </t>
  </si>
  <si>
    <t xml:space="preserve">Вахлова Татьяна Ивановна, Таежная ул, дом 43 </t>
  </si>
  <si>
    <t xml:space="preserve">Козырева Надежда Сергеевна, Таежная ул, уч. № 103 </t>
  </si>
  <si>
    <t xml:space="preserve">Искужин Азат Вакилевич, Таежная ул, уч. № 17 </t>
  </si>
  <si>
    <t xml:space="preserve">Рогачев Сергей Владимирович, Таежная ул, уч. № 21 </t>
  </si>
  <si>
    <t xml:space="preserve">Созонов Виктор Николаевич, Таежная ул, уч. № 30 </t>
  </si>
  <si>
    <t xml:space="preserve">Буров Виктор Поликарпович, Таежная ул, уч. № 31 </t>
  </si>
  <si>
    <t xml:space="preserve">Чернига Людмила Ростиславовна, Таежная ул, уч. № 48 </t>
  </si>
  <si>
    <t xml:space="preserve">Еременко Максим Иванович, Таежная ул, уч. № 57 </t>
  </si>
  <si>
    <t xml:space="preserve">Таширов Сергей Юрьевич,Таежная ул, уч. № 81 </t>
  </si>
  <si>
    <t xml:space="preserve">Изибаев Павел Ильич., Таежная ул, уч. № 84 </t>
  </si>
  <si>
    <t>Прохоров А.В., Березовый 3  кв. 2</t>
  </si>
  <si>
    <t xml:space="preserve">Харевская Н.А., Кедровая 4 </t>
  </si>
  <si>
    <t xml:space="preserve">Березин Ю.И., Косой усл.2 </t>
  </si>
  <si>
    <t xml:space="preserve">Юрганова Н.И., Рябиновый 4 </t>
  </si>
  <si>
    <t xml:space="preserve">Екимова И.М., Рябиновый 6А </t>
  </si>
  <si>
    <t xml:space="preserve">Лескова Д.И. 1, Рябиновый 7 </t>
  </si>
  <si>
    <t xml:space="preserve">Попов Н.А., Северная 22 </t>
  </si>
  <si>
    <t xml:space="preserve">Дудников В.В. 1, Северная 7 </t>
  </si>
  <si>
    <t xml:space="preserve">Смолин С.Н., Центральная 8А </t>
  </si>
  <si>
    <t xml:space="preserve">Ракунова, Земляничная 6 </t>
  </si>
  <si>
    <t>КТПН-6/0,4кВ №11</t>
  </si>
  <si>
    <t>Любый Б.П., Лесной бор, 38, кв. 1</t>
  </si>
  <si>
    <t xml:space="preserve">Кондакова Е.О., Новостройки 4 усл. </t>
  </si>
  <si>
    <t xml:space="preserve">Лэнь Т.Ф., Ольховая 10 </t>
  </si>
  <si>
    <t xml:space="preserve"> Ковалев О.В., Центральная 1</t>
  </si>
  <si>
    <t xml:space="preserve">Коробкин В.А., Школьная10 </t>
  </si>
  <si>
    <t xml:space="preserve">Мальханов Владимир Сергеевич, Малиновая, уч.17 </t>
  </si>
  <si>
    <t>Лященко А.А., квартал №1 усл 3</t>
  </si>
  <si>
    <t xml:space="preserve"> Жуков А.И.,кв 1 усл 32</t>
  </si>
  <si>
    <t xml:space="preserve"> Бобечко И.В., кв 4, усл. 4</t>
  </si>
  <si>
    <t>П35/6 Солнечная</t>
  </si>
  <si>
    <t xml:space="preserve"> Мелибоев Х.Й., квартал №9, уч. № б/н</t>
  </si>
  <si>
    <t>Дашкевич В.О., кв 9 усл. 10</t>
  </si>
  <si>
    <t>ТП 20</t>
  </si>
  <si>
    <t>Иорх Д.Л., Солнечная ул, дом 5</t>
  </si>
  <si>
    <t>Новрузов А.А., Солнечная ул, дом 8</t>
  </si>
  <si>
    <t>Мусин Ильшат Шамильевич, Некрасова дом  23Б</t>
  </si>
  <si>
    <t>РП-6/0,4кВ №14 2-630 кВа</t>
  </si>
  <si>
    <t>Макарова Татьяна Александровна Кубанская ул, дом 18, кв. 1</t>
  </si>
  <si>
    <t>РП-2*630кВА 10/0,4кВ №15, ВЛ-0,4кВ, ф.10,опора№ 9</t>
  </si>
  <si>
    <t>Носкова Антонида Савична, Лесная ул, дом 5, кв. 4</t>
  </si>
  <si>
    <t>РП-15 ф.15-15 ТП-2*630кВА 10/0,4кВ №7, ВЛ-0,4кВ, ф.11,опора№ 4</t>
  </si>
  <si>
    <t>Ляхов В. Ю., Федоровский пгт, Кедровая ул, дом 8</t>
  </si>
  <si>
    <t>Мельников Ю. П., Федоровский пгт, Ломоносова ул, дом 22</t>
  </si>
  <si>
    <t>Казиев  В.  М., Федоровский пгт, Московская ул, дом 30</t>
  </si>
  <si>
    <t>Усольцева Маргарита Ивановна  , Березовая ул, уч. № 13</t>
  </si>
  <si>
    <t>ТП-10/0,4кВ №27 Ф.27-02 опора №8</t>
  </si>
  <si>
    <t>Иванченко Кристина Анатольевна  , Березовая ул, уч. № 14</t>
  </si>
  <si>
    <t xml:space="preserve">ВЛИ-0,4кВ опора №7/6 Ф.Таежная-02 ТП-10/0,4кВ "Таежная"  </t>
  </si>
  <si>
    <t>Игнатьева Наталья Николаевна  , Березовая ул, дом. 15</t>
  </si>
  <si>
    <t>опора №7/7 Ф.Таежная-02 ВЛИ-0,4кВ ТП-10/0,4кВ "Таежная"</t>
  </si>
  <si>
    <t>Федосеенко Елена Викторовна  , Березовая ул, дом. 16</t>
  </si>
  <si>
    <t>ТП-10/0,4кВ №27 Ф.27-02 опора №9</t>
  </si>
  <si>
    <t>Казибекова Малина Расул кызы  , Березовая ул, дом. 17</t>
  </si>
  <si>
    <t xml:space="preserve">ВЛИ-0,4кВ опора №8/7 Ф.Таежная-02 ТП-10/0,4кВ "Таежная"  </t>
  </si>
  <si>
    <t>Сафронова Валентина Николаевна  , Березовая ул, уч. № 18</t>
  </si>
  <si>
    <t xml:space="preserve">опора №7/7 Ф.Таежная-02 ВЛИ-0,4кВ ТП-10/0,4кВ "Таежная"  </t>
  </si>
  <si>
    <t>Муслимов Муслим Хабибулаевич  , Березовая ул, дом. 21</t>
  </si>
  <si>
    <t>ТП-10/0,4кВ №27 Ф.27-02 опора №7/1</t>
  </si>
  <si>
    <t>Лазымова Зохра Султан кызы  , Березовая ул, уч. № 27</t>
  </si>
  <si>
    <t>ВЛИ-0,4кВ опора №7/10 Ф.27-02 ТП-10/0,4кВ №27</t>
  </si>
  <si>
    <t>Ратанюк Наталья Сергеевна  , Березовая ул, уч. № 29</t>
  </si>
  <si>
    <t xml:space="preserve">ВЛИ-0,4кВ опора №7/11 Ф.Таежная-02 ТП-10/0,4кВ "Таежная"  </t>
  </si>
  <si>
    <t>Здорова Лариса Владимировна  , Березовая ул, дом. 31</t>
  </si>
  <si>
    <t>ТП-10/0,4кВ №27 Ф.27-02 опора №13</t>
  </si>
  <si>
    <t>Курбанов Рустам Рамазанович, Березовая ул, уч. № 33</t>
  </si>
  <si>
    <t xml:space="preserve">ВЛИ-0,4кВ опора №7/12 Ф.Таежная-02 ТП-10/0,4кВ "Таежная"  </t>
  </si>
  <si>
    <t>Арзиев Суйунучбек Топчубекович  , Березовая ул, дом. 34</t>
  </si>
  <si>
    <t>ТП-10/0,4кВ №27 Ф.27-02 опора №14</t>
  </si>
  <si>
    <t>Шайхалиева Наталья Евгеньевна  , Березовая ул, дом 37</t>
  </si>
  <si>
    <t>ВЛИ-0,4кВ опора №15 Ф.27-02 ТП-10/0,4кВ №27</t>
  </si>
  <si>
    <t>Ошлыкова Тамара Владимировна  , Березовая ул, уч. № 39</t>
  </si>
  <si>
    <t>ТП-10/0,4кВ №27 Ф.27-02 опора №15</t>
  </si>
  <si>
    <t>Бондарь Юрий Михайлович   Березовая ул, уч. № 42</t>
  </si>
  <si>
    <t>ТП-10/0,4кВ №27 Ф.27-02 опора №16</t>
  </si>
  <si>
    <t>Кисловский Денис Александрович  , Березовая ул, дом. 45</t>
  </si>
  <si>
    <t>ТП-10/0,4кВ №27 Ф.27-02 опора №17</t>
  </si>
  <si>
    <t>Аргунова Нина Михайловна, Березовая ул, дом. 46</t>
  </si>
  <si>
    <t>Ермолаев Василий Савельевич, Березовая ул, уч. № 50</t>
  </si>
  <si>
    <t>ТП-10/0,4кВ №27 Ф.27-02 опора №18</t>
  </si>
  <si>
    <t>Астапова Оксана Георгиевна   ,Березовая ул, уч. № 54</t>
  </si>
  <si>
    <t>ТП-10/0,4кВ №27 Ф.27-02 опора №19</t>
  </si>
  <si>
    <t>Галимов Альберт Ринатович  , Брусничная ул, уч. № 2</t>
  </si>
  <si>
    <t>ВЛИ-0,4кВ опора №18/1 Ф.27-02 ТП-10/0,4кВ №27</t>
  </si>
  <si>
    <t>Асевов Шамиль Мурзабекович  , Весенняя ул, уч. № 1</t>
  </si>
  <si>
    <t>ТП-10/0,4кВ "Весенняя" Ф.Весенняя-01 опора №12</t>
  </si>
  <si>
    <t>Кодатко Наталья Ивановна  , Весенняя ул, уч. № 10</t>
  </si>
  <si>
    <t>ТП-10/0,4кВ "Весенняя" Ф.Весенняя-01 опора №10</t>
  </si>
  <si>
    <t>Василюха Александр Анатольевич  , Весенняя ул, уч. № 11</t>
  </si>
  <si>
    <t>Авличева Галина Адамовна  , Весенняя ул, уч. № 17</t>
  </si>
  <si>
    <t>ТП-10/0,4кВ "Весенняя" Ф.Весенняя-01 опора №8</t>
  </si>
  <si>
    <t>Смирнова Алёна Алексеевна, Весенняя ул, уч. № 19</t>
  </si>
  <si>
    <t>ВЛИ-0,4кВ опора №10/6 Ф.27-02 ТП-10/0,4кВ №27</t>
  </si>
  <si>
    <t>Башарина Марина Николаевна  , Весенняя ул, уч. № 22</t>
  </si>
  <si>
    <t>ТП-10/0,4кВ "Весенняя" Ф.Весенняя-01 опора №7</t>
  </si>
  <si>
    <t>Якунина Людмила Васильевна  , Весенняя ул, уч. № 25</t>
  </si>
  <si>
    <t>ВЛИ-0,4кВ опора №10/8 Ф.27-03 ТП-10/0,4кВ №27</t>
  </si>
  <si>
    <t>Аглямов Илдус Фидусович , Весенняя ул, уч. № 28</t>
  </si>
  <si>
    <t>ТП-10/0,4кВ "Весенняя" Ф.Весенняя-01 опора №5</t>
  </si>
  <si>
    <t>Бабушкин Константин Владимирович  , Весенняя ул, уч. № 29</t>
  </si>
  <si>
    <t>ТП-10/0,4кВ "Весенняя" Ф.Весенняя-01 опора №4</t>
  </si>
  <si>
    <t>Корона Дмитрий Лазаревич  ], Весенняя ул, уч. № 3</t>
  </si>
  <si>
    <t>Миннуллин Ильдар Канзильевич  , Весенняя ул, уч. № 31</t>
  </si>
  <si>
    <t>ТП-10/0,4кВ "Весенняя" Ф.Весенняя-01 опора №3</t>
  </si>
  <si>
    <t>Бармин Константин Николаевич  , Весенняя ул, уч. № 33</t>
  </si>
  <si>
    <t>ВЛИ-0,4кВ опора №10/11 Ф.27-03 ТП-10/0,4кВ №27</t>
  </si>
  <si>
    <t>Атрощенко Владимир Михайлович  , Весенняя ул, уч. № 35</t>
  </si>
  <si>
    <t>ТП-10/0,4кВ "Весенняя" Ф.Весенняя-01 опора №2/1</t>
  </si>
  <si>
    <t>Шароватова Наталья Павловна  , Весенняя ул, уч. № 36</t>
  </si>
  <si>
    <t>Челнокова Ирина Сергеевна  , Весенняя ул, уч. № 38</t>
  </si>
  <si>
    <t>ТП-10/0,4кВ "Весенняя" Ф.Весенняя-01 опора №2</t>
  </si>
  <si>
    <t>Грушинский Василий Михайлович  , Весенняя ул, уч. № 39</t>
  </si>
  <si>
    <t>ТП-10/0,4кВ "Весенняя" Ф.Весенняя-01 опора №2/2</t>
  </si>
  <si>
    <t>Кузьмин Александр Павлович  , Весенняя ул, дом. 43</t>
  </si>
  <si>
    <t>ТП-10/0,4кВ "Весенняя" Ф.Весенняя-01 опора №2/3</t>
  </si>
  <si>
    <t>Кулицкий Павел Викторович  , Весенняя ул, дом. 44</t>
  </si>
  <si>
    <t>Фанакаева Гульнар Мирсаетовна  , Весенняя ул, дом. 45</t>
  </si>
  <si>
    <t>ВЛИ-0,4кВ опора №10/15 Ф.27-02 ТП-10/0,4кВ №27</t>
  </si>
  <si>
    <t>Брыков Александр Александрович  , Весенняя ул, дом. 47</t>
  </si>
  <si>
    <t>ТП-10/0,4кВ "Весенняя" Ф.Весенняя-01 опора №2/4</t>
  </si>
  <si>
    <t>Хусаинова Сануда Маснавиевна , Весенняя ул, уч. № 5</t>
  </si>
  <si>
    <t>ТП-10/0,4кВ "Весенняя" Ф.Весенняя-01 опора №11</t>
  </si>
  <si>
    <t>Битюгина Анна Викторовна  , Весенняя ул, уч. № 53</t>
  </si>
  <si>
    <t xml:space="preserve">ВЛИ-0,4кВ опора №10/16 Ф.Весенняя-01 ТП-10/0,4кВ "Весенняя"  </t>
  </si>
  <si>
    <t>Гаибов Руслан Хасанович  , Весенняя ул, уч. № 6</t>
  </si>
  <si>
    <t>ВЛИ-0,4кВ опора №10/2 Ф.Весенняя-01 ТП-10/0,4кВ "Весенняя"</t>
  </si>
  <si>
    <t>Талибов Талиб Мусаевич  , Весенняя ул, дом. 7</t>
  </si>
  <si>
    <t>Борисюк Юрий Александрович , Весенняя ул, уч. № 9</t>
  </si>
  <si>
    <t>Бойко Виктория Алексеевна  , Восточная ул, уч. № 11</t>
  </si>
  <si>
    <t>ТП-10/0,4кВ "Солнечная" Ф.Солнечная-03 опора №4/7</t>
  </si>
  <si>
    <t>Кудинов Владимир Николаевич  , Восточная ул, уч. № 12</t>
  </si>
  <si>
    <t>Абзалов Эдуард Рифович  , Восточная ул, уч. № 13</t>
  </si>
  <si>
    <t>ТП-10/0,4кВ "Солнечная" Ф.Солнечная-03 опора №4/6</t>
  </si>
  <si>
    <t>Панчук Евгения Ивановна  , Восточная ул, дом. 14</t>
  </si>
  <si>
    <t>ВЛИ-0,4кВ опора №14/4 Ф.27-02 ТП-10/0,4кВ №27</t>
  </si>
  <si>
    <t>Битюгин Григорий Леонидович  , Восточная ул, уч. № 15А</t>
  </si>
  <si>
    <t>Максимова Суфия Рамиловна  , Восточная ул, уч. № 16</t>
  </si>
  <si>
    <t>ТП-10/0,4кВ "Солнечная" Ф.Солнечная-03 опора №4/5</t>
  </si>
  <si>
    <t>Давыгора Игорь Петрович  , Восточная ул, уч. № 17</t>
  </si>
  <si>
    <t>ТП-10/0,4кВ "Солнечная" Ф.Солнечная-03 опора №4/4</t>
  </si>
  <si>
    <t>Новоселова Юлия Ивановна  , Восточная ул, уч. № 18</t>
  </si>
  <si>
    <t>ВЛИ-0,4кВ опора №4/4 Ф.Солнечная-03 ТП-10/0,4кВ "Солнечная"</t>
  </si>
  <si>
    <t>Лымарь Иван Иванович  , Восточная ул, уч. № 19</t>
  </si>
  <si>
    <t>Давлетшин Рамиль Раисович  , Восточная ул, уч. № 2</t>
  </si>
  <si>
    <t>ТП-10/0,4кВ "Солнечная" Ф.Солнечная-03 опора №4/9</t>
  </si>
  <si>
    <t>Ефременко Владимир Иванович  , Восточная ул, уч. № 25</t>
  </si>
  <si>
    <t>ВЛИ-0,4кВ опора №4/2 Ф.Солнечная-03 ТП-10/0,4кВ "Солнечная"</t>
  </si>
  <si>
    <t>Павлов Фёдор Васильевич  , Восточная ул, уч. № 3</t>
  </si>
  <si>
    <t>Свидерский Валерий Витальевич  , Восточная ул, уч. № 43</t>
  </si>
  <si>
    <t>ТП-10/0,4кВ "Солнечная" Ф.Солнечная-03 опора №7</t>
  </si>
  <si>
    <t>Мащенко Сергей Леонидович  , Восточная ул, уч. № 47</t>
  </si>
  <si>
    <t>ТП-10/0,4кВ "Солнечная" Ф.Солнечная-03 опора №9</t>
  </si>
  <si>
    <t>Юсупова Фания Саетгарайевна, Восточная ул, уч. № 5</t>
  </si>
  <si>
    <t>ТП-10/0,4кВ "Солнечная" Ф.Солнечная-03 опора №4/8</t>
  </si>
  <si>
    <t>Карабанова Наталья Александровна  , Восточная ул, уч. № 58</t>
  </si>
  <si>
    <t>ВЛИ-0,4кВ опора №14/19 Ф.27-03 ТП-10/0,4кВ №27</t>
  </si>
  <si>
    <t>Булатов Альфред Газинурович  , Восточная ул, уч. № 6</t>
  </si>
  <si>
    <t>Жгулёва Галина Викторовна  , Восточная ул, уч. № 68</t>
  </si>
  <si>
    <t>ТП-10/0,4кВ №27 Ф.27-03 опора №11/23</t>
  </si>
  <si>
    <t>Волгина Ольга Владимировна  , Восточная ул, уч. № 7</t>
  </si>
  <si>
    <t xml:space="preserve">ВЛИ-0,4кВ опора №4/8 Ф.Солнечная-03 ТП-10/0,4кВ "Солнечная"  </t>
  </si>
  <si>
    <t>Яныбаев Сергей Алексеевич , Восточная ул, дом. 8</t>
  </si>
  <si>
    <t>Шаймарданов Назих Гилимянович  , Восточная ул, уч. № 9</t>
  </si>
  <si>
    <t>Онуку Василий Георгиевич , Дачная, уч. № 11Б</t>
  </si>
  <si>
    <t>ТП-10/0,4кВ №27 Ф.27-02 опора №4</t>
  </si>
  <si>
    <t>Шкаброва Татьяна Николаевна , Дачная, уч. № 12</t>
  </si>
  <si>
    <t>ТП-10/0,4кВ №27 Ф.27-02 опора №5</t>
  </si>
  <si>
    <t>Оруджов Джейхун Магеррам  , Дачная, уч. № 13</t>
  </si>
  <si>
    <t>ТП-10/0,4кВ №27 Ф.27-02 опора №3</t>
  </si>
  <si>
    <t>Луцык Клавдия Борисовна  , Дачная, дом. 17А</t>
  </si>
  <si>
    <t>ТП-10/0,4кВ №27 Ф.27-02 опора №5/2</t>
  </si>
  <si>
    <t>Шкарбан Александр Андреевич , Дачная, уч. № 19Б</t>
  </si>
  <si>
    <t>Макаров Станислав Владимирович  , Дачная, уч. № 19Д</t>
  </si>
  <si>
    <t>ТП-10/0,4кВ №27 Ф.27-02 опора №5/3</t>
  </si>
  <si>
    <t>Шпагин Дмитрий Викторович  , Дачная, уч. № 21</t>
  </si>
  <si>
    <t>ТП-10/0,4кВ №27 Ф.27-02 опора №6</t>
  </si>
  <si>
    <t>Бурханов Кияметдин Сареевич  , Дачная, уч. № 4</t>
  </si>
  <si>
    <t>Кулиев Рамин Алиевич  , Дачная, уч. № 6</t>
  </si>
  <si>
    <t>Хайитов Авазбек Абдуназарович  , Дачная, дом. 9</t>
  </si>
  <si>
    <t>ВЛИ-0,4кВ опора №2 Ф.Таежная-02 ТП-10/0,4кВ "Таежная"</t>
  </si>
  <si>
    <t>Савельева Валентина Михайловна , Западная ул, уч. № 10</t>
  </si>
  <si>
    <t>ТП-10/0,4кВ "Таежная" Ф.Таежная-02 опора №7/5</t>
  </si>
  <si>
    <t>Хожимуратов Рустам Суюнович  , Западная ул, дом 13</t>
  </si>
  <si>
    <t>ВЛИ-0,4кВ опора №14/5 Ф.Таежная-01 ТП-10/0,4кВ "Таежная"</t>
  </si>
  <si>
    <t>Черныш Светлана Ивановна  , Западная ул, дом. 27</t>
  </si>
  <si>
    <t>ТП-10/0,4кВ "Таежная" Ф.Таежная-02 опора №7/9</t>
  </si>
  <si>
    <t>Цымбал Ольга Викторовна  , Заречная ул, уч. № 12</t>
  </si>
  <si>
    <t>ТП-10/0,4кВ №27 Ф.27-01 опора №8</t>
  </si>
  <si>
    <t>Сулаймонов Абдуллахаким Жумаевич  , Заречная ул, дом. 24</t>
  </si>
  <si>
    <t>ВЛИ-0,4кВ опора №13 Ф.27-01 ТП-10/0,4кВ №27</t>
  </si>
  <si>
    <t>Дуды Михаил Петрович  , Заречная ул, уч. № 28</t>
  </si>
  <si>
    <t>ТП-10/0,4кВ "Заречная" Ф.Заречная-01 опора №1/1</t>
  </si>
  <si>
    <t>Киргизбаев Аммор  , Заречная ул, уч. № 33</t>
  </si>
  <si>
    <t>опора №3 Ф.Заречная-01 ВЛИ-0,4кВ ТП-10/0,4кВ "Заречная"</t>
  </si>
  <si>
    <t>Арапбаев Айбек Туголбаевич  , Заречная ул, уч. № 34</t>
  </si>
  <si>
    <t>ТП-10/0,4кВ "Заречная" Ф.Заречная-01 опора №5</t>
  </si>
  <si>
    <t>Рустамханов Алдерхан Чергесович  , Заречная ул, уч. № 35</t>
  </si>
  <si>
    <t>ТП-10/0,4кВ "Заречная" Ф.Заречная-01 опора №4</t>
  </si>
  <si>
    <t>Мухаметшина Гульнур Асхатовна , Заречная ул, уч. № 41Б</t>
  </si>
  <si>
    <t xml:space="preserve">ВЛИ-0,4кВ опора №8/2 Ф.Заречная-01 ТП-10/0,4кВ "Заречная"  </t>
  </si>
  <si>
    <t>Латышев Захар Викторович  , Заречная ул, уч. № 47Д</t>
  </si>
  <si>
    <t xml:space="preserve">ВЛИ-0,4кВ опора №10/5 Ф.Заречная-01 ТП-10/0,4кВ "Заречная"  </t>
  </si>
  <si>
    <t>Мухлынин Евгений Павлович  , Заречная ул, дом 49</t>
  </si>
  <si>
    <t>ТП-10/0,4кВ "Заречная" Ф.Заречная-01 опора №11</t>
  </si>
  <si>
    <t>Якупов Рафаэль Салаватович , Заречная ул, уч. № 53А</t>
  </si>
  <si>
    <t>ТП-10/0,4кВ "Заречная" Ф.Заречная-01 опора №14/1</t>
  </si>
  <si>
    <t>Копильцива Ольга Юрьевна , Заречная ул, уч. № 53Б</t>
  </si>
  <si>
    <t>Плюснин Евгений Александрович  , Заречная ул, уч. № 54</t>
  </si>
  <si>
    <t xml:space="preserve">ВЛИ-0,4кВ опора №15 Ф.Заречная-01 ТП-10/0,4кВ "Заречная"  </t>
  </si>
  <si>
    <t>Сиротин Алексей Николаевич  , Заречная ул, уч. № 56</t>
  </si>
  <si>
    <t>ТП-10/0,4кВ "Заречная" Ф.Заречная-01 опора №16</t>
  </si>
  <si>
    <t>Богаченко Мария Ивановна  , Заречная ул, уч. № 59</t>
  </si>
  <si>
    <t>Евдокимова Галина Петровна  , Заречная ул, дом. 7А</t>
  </si>
  <si>
    <t>ВЛИ-0,4кВ опора №8/1 Ф.27-02 ТП-10/0,4кВ №27</t>
  </si>
  <si>
    <t>Кудрявцев Алексей Юрьевич  , Заречная ул, уч. № 9</t>
  </si>
  <si>
    <t>АВ-0,4кВ в ЩУ-0,4кВ опора №9 Ф.27-01 ВЛИ-0,4кВ ТП-10/0,4кВ №27</t>
  </si>
  <si>
    <t>Григорьев Артур Николаевич , Заречная ул, уч. № 9Б</t>
  </si>
  <si>
    <t>ВЛИ-0,4кВ опора №8/1 Ф.27-01 ТП-10/0,4кВ №27</t>
  </si>
  <si>
    <t>Чернеляну Иван Фёдорович  , Звездная ул, уч. № 6</t>
  </si>
  <si>
    <t>ТП-10/0,4кВ "Таежная" Ф.Таежная-02 опора №10/5</t>
  </si>
  <si>
    <t>Франчук Людмила Евгеньевна  , Зимняя ул, уч. № 25</t>
  </si>
  <si>
    <t>ТП-10/0,4кВ "Таежная" Ф.Таежная-02 опора №5/9</t>
  </si>
  <si>
    <t>Ткачук Евгения Романовна  , Зимняя ул, уч. № 37</t>
  </si>
  <si>
    <t>ТП-10/0,4кВ "Таежная" Ф.Таежная-02 опора №5/14</t>
  </si>
  <si>
    <t>Лырчикова Елена Павловна  , Зимняя ул, уч. № 49</t>
  </si>
  <si>
    <t>ТП-10/0,4кВ "Таежная" Ф.Таежная-02 опора №5/18</t>
  </si>
  <si>
    <t>Полетаев Вячеслав Николаевич , Лесная ул, уч. № 40</t>
  </si>
  <si>
    <t>ТП-10/0,4кВ "Весенняя" Ф.Весенняя-02 опора №2/3</t>
  </si>
  <si>
    <t>Арзуманян Юлия Александровна, Лесная ул, уч. № 41</t>
  </si>
  <si>
    <t>ТП-10/0,4кВ "Весенняя" Ф.Весенняя-02 опора №2/5</t>
  </si>
  <si>
    <t>Михайлова Татьяна Борисовна , Лесная ул, уч. № 60</t>
  </si>
  <si>
    <t>ТП-10/0,4кВ "Весенняя" Ф.Весенняя-02 опора №10</t>
  </si>
  <si>
    <t>Валуева Ольга Леонидовна  , Лесная ул, дом. 66</t>
  </si>
  <si>
    <t>ВЛИ-0,4кВ опора №8/19 Ф.27-02 ТП-10/0,4кВ №27</t>
  </si>
  <si>
    <t>Мокрушина Ирина Ивановна  , Летняя ул, дом 14</t>
  </si>
  <si>
    <t>ТП-10/0,4кВ "Солнечная" Ф.Солнечная-02 опора №8</t>
  </si>
  <si>
    <t>Лукашина Людмила Ивановна  , Летняя ул, уч. № 22</t>
  </si>
  <si>
    <t>ТП-10/0,4кВ "Солнечная" Ф.Солнечная-02 опора №5</t>
  </si>
  <si>
    <t>Кондратьева Рамзиля Нургаязовна  , Летняя ул, уч. № 28</t>
  </si>
  <si>
    <t xml:space="preserve">ВЛИ-0,4кВ опора №5 Ф.Солнечная-02 ТП-10/0,4кВ "Солнечная"  </t>
  </si>
  <si>
    <t>Хлебнов Геннадий Леонидович  , Летняя ул, уч. № 31</t>
  </si>
  <si>
    <t>ТП-10/0,4кВ "Солнечная" Ф.Солнечная-02 опора №2</t>
  </si>
  <si>
    <t>Орлова Анастасия Сергеевна  , Летняя ул, уч. № 33</t>
  </si>
  <si>
    <t>ВЛИ-0,4кВ опора №2/1 Ф.Солнечная-02 ТП-10/0,4кВ "Солнечная"</t>
  </si>
  <si>
    <t>Мамедов Фаиг Юсиф оглы  , Летняя ул, уч. № 38</t>
  </si>
  <si>
    <t>ТП-10/0,4кВ "Солнечная" Ф.Солнечная-05 опора №4</t>
  </si>
  <si>
    <t>Ягодкина Светлана Васильевна  , Летняя ул, уч. № 51</t>
  </si>
  <si>
    <t>ТП-10/0,4кВ "Солнечная" Ф.Солнечная-05 опора №9</t>
  </si>
  <si>
    <t>Мардарь Иван Наумович , Летняя ул, уч. № 57</t>
  </si>
  <si>
    <t xml:space="preserve">ВЛИ-0,4кВ опора №12/19 Ф.27-03 ТП-10/0,4кВ №27  </t>
  </si>
  <si>
    <t>Кретинина Лариса Викторовна  , Летняя ул, дом. 62</t>
  </si>
  <si>
    <t>ВЛИ-0,4кВ опора №11 Ф.Солнечная-01 ТП-10/0,4кВ "Солнечная"</t>
  </si>
  <si>
    <t>Химич Леонид Михайлович , Луговая ул, уч. № 34</t>
  </si>
  <si>
    <t xml:space="preserve">ВЛИ-0,4кВ опора №13/11 Ф.Таежная-01 ТП-10/0,4кВ "Таежная"  </t>
  </si>
  <si>
    <t>Ротанюк Андрей Андреевич  , Нагорная ул, уч. № 13</t>
  </si>
  <si>
    <t xml:space="preserve">ВЛИ-0,4кВ опора №4/9 Ф.Заречная-02 ТП-10/0,4кВ "Заречная"  </t>
  </si>
  <si>
    <t>Триль Александр Иванович, Нагорная ул, уч. № 16</t>
  </si>
  <si>
    <t>ТП-10/0,4кВ "Заречная" Ф.Заречная-03 опора №12</t>
  </si>
  <si>
    <t>Аврусевич Николай Андреевич , Нагорная ул, уч. № 19</t>
  </si>
  <si>
    <t>Гризлюк Виталий Васильевич  , Нагорная ул, уч. № 2</t>
  </si>
  <si>
    <t>ТП-10/0,4кВ "Заречная" Ф.Заречная-03 опора №17</t>
  </si>
  <si>
    <t>Захарченко Сергей Николаевич  , Нагорная ул, уч. № 24</t>
  </si>
  <si>
    <t>ТП-10/0,4кВ "Заречная" Ф.Заречная-03 опора №10</t>
  </si>
  <si>
    <t>Добровольская Ирина Анатольевна  , Нагорная ул, уч. № 28</t>
  </si>
  <si>
    <t xml:space="preserve">ВЛИ-0,4кВ опора №4/4 Ф.Заречная-02 ТП-10/0,4кВ "Заречная"  </t>
  </si>
  <si>
    <t>Портянко Светлана Николаевна , Нагорная ул, уч. № 31</t>
  </si>
  <si>
    <t>ТП-10/0,4кВ "Заречная" Ф.Заречная-03 опора №9</t>
  </si>
  <si>
    <t>Надуялова Ирина Витальевна  , Нагорная ул, уч. № 35</t>
  </si>
  <si>
    <t xml:space="preserve">ВЛИ-0,4кВ опора №4/3 Ф.Заречная-02 ТП-10/0,4кВ "Заречная"  </t>
  </si>
  <si>
    <t>Рубцова Ольга Юрьевна  , Нагорная ул, уч. № 38</t>
  </si>
  <si>
    <t xml:space="preserve">ВЛИ-0,4кВ опора №4 Ф.Заречная-02 ТП-10/0,4кВ "Заречная"  </t>
  </si>
  <si>
    <t>Капустюк Юрий Фёдорович , Нагорная ул, уч. № 4</t>
  </si>
  <si>
    <t>ТП-10/0,4кВ "Заречная" Ф.Заречная-03 опора №16</t>
  </si>
  <si>
    <t>Ананенко Алексей Васильевич  , Нагорная ул, дом. 40</t>
  </si>
  <si>
    <t>ТП-10/0,4кВ "Заречная" Ф.Заречная-04 опора №5</t>
  </si>
  <si>
    <t>Ладанюк Вера Илларионовна  , Нагорная ул, уч. № 46</t>
  </si>
  <si>
    <t>ТП-10/0,4кВ "Заречная" Ф.Заречная-04 опора №8</t>
  </si>
  <si>
    <t>Филь Игорь Александрович  , Нагорная ул, уч. № 47</t>
  </si>
  <si>
    <t>ТП-10/0,4кВ "Заречная" Ф.Заречная-04 опора №3</t>
  </si>
  <si>
    <t>Шалабаева Алтыганум Курмышовна  , Нагорная ул, уч. № 48</t>
  </si>
  <si>
    <t>ТП-10/0,4кВ "Заречная" Ф.Заречная-04 опора №9</t>
  </si>
  <si>
    <t>Баширова Людмила Николаевна  , Нагорная ул, уч. № 5</t>
  </si>
  <si>
    <t>Битюгин Николай Григорьевич  , Нагорная ул, уч. № 51</t>
  </si>
  <si>
    <t xml:space="preserve">ВЛИ-0,4кВ опора №5 Ф.Заречная-02 ТП-10/0,4кВ "Заречная"  </t>
  </si>
  <si>
    <t>Заболоцкий Виктор Геннадьевич  , Нагорная ул, уч. № 52</t>
  </si>
  <si>
    <t>ТП-10/0,4кВ "Заречная" Ф.Заречная-04 опора №10</t>
  </si>
  <si>
    <t>Люзолина Валентина Витальевна  , Нагорная ул, уч. № 55</t>
  </si>
  <si>
    <t>Подкосов Валерий Алексадрович  , Нагорная ул, уч. № 56</t>
  </si>
  <si>
    <t>ТП-10/0,4кВ "Заречная" Ф.Заречная-04 опора №11</t>
  </si>
  <si>
    <t>Яныбаев Валерий Шамшиярович  , Нагорная ул, уч. № 59</t>
  </si>
  <si>
    <t>Добриян Юрий Михайлович  , Нагорная ул, уч. № 61</t>
  </si>
  <si>
    <t xml:space="preserve">ВЛИ-0,4кВ опора №8 Ф.Заречная-02 ТП-10/0,4кВ "Заречная"  </t>
  </si>
  <si>
    <t>Овчарова Любовь Николаевна  , Нагорная ул, уч. № 62</t>
  </si>
  <si>
    <t xml:space="preserve">опора №11 Ф.Заречная-04 ВЛИ-0,4кВ ТП-10/0,4кВ "Заречная"  </t>
  </si>
  <si>
    <t>Горева Анна Сергеевна  , Нагорная ул, уч. № 66</t>
  </si>
  <si>
    <t>ТП-10/0,4кВ "Заречная" Ф.Заречная-04 опора №14</t>
  </si>
  <si>
    <t>Смагин Владимир Васильевич , Нагорная ул, уч. № 69</t>
  </si>
  <si>
    <t xml:space="preserve">ВЛИ-0,4кВ опора №11 Ф.Заречная-02 ТП-10/0,4кВ "Заречная"  </t>
  </si>
  <si>
    <t>Козлова Екатерина Васильевна  , Нагорная ул, уч. № 70</t>
  </si>
  <si>
    <t>ТП-10/0,4кВ "Заречная" Ф.Заречная-04 опора №15</t>
  </si>
  <si>
    <t>Имамутдинов Рушан Гайретдинович  , Нагорная ул, уч. № 71</t>
  </si>
  <si>
    <t>ТП-10/0,4кВ "Заречная" Ф.Заречная-04 опора №13</t>
  </si>
  <si>
    <t>Сабиров Нижат Дульфатович  , Нагорная ул, уч. № 72</t>
  </si>
  <si>
    <t>Шпакович Светлана Ярославовна  , Нагорная ул, уч. № 73</t>
  </si>
  <si>
    <t>Лесык Владимир Филимонович  , Нагорная ул, уч. № 73А</t>
  </si>
  <si>
    <t>Логункова Татьяна Васильевна  , Нагорная ул, уч. № 75</t>
  </si>
  <si>
    <t>Якубенко Фёдор Николаевич  , Нагорная ул, уч. № 76</t>
  </si>
  <si>
    <t>ТП-10/0,4кВ "Заречная" Ф.Заречная-04 опора №17</t>
  </si>
  <si>
    <t>Смирнов Анатолий Александрович  , Нагорная ул, уч. № 79</t>
  </si>
  <si>
    <t>ТП-10/0,4кВ "Заречная" Ф.Заречная-04 опора №16</t>
  </si>
  <si>
    <t>Каримова Наталья Рашитовна  , Нагорная ул, уч. № 80</t>
  </si>
  <si>
    <t>ТП-10/0,4кВ "Заречная" Ф.Заречная-04 опора №18</t>
  </si>
  <si>
    <t>Чекеренда Василий Леонидович  , Нагорная ул, уч. № 82</t>
  </si>
  <si>
    <t>ТП-10/0,4кВ "Заречная" Ф.Заречная-04 опора №19</t>
  </si>
  <si>
    <t>Гриценюк Владимир Анатольевич  , Нагорная ул, уч. № 83</t>
  </si>
  <si>
    <t>Кравец Иван Иванович  , Нагорная ул, уч. № 84</t>
  </si>
  <si>
    <t>ТП-10/0,4кВ "Заречная" Ф.Заречная-04 опора №20</t>
  </si>
  <si>
    <t>Шакриев Рустам Рауфович  , Нагорная ул, уч. № 87</t>
  </si>
  <si>
    <t>Михайлов Игорь Александрович  , Нагорная ул, уч. № 89</t>
  </si>
  <si>
    <t>Салманов Айдын Гайтаран оглы  , Нагорная ул, уч. № 91</t>
  </si>
  <si>
    <t>ТП-10/0,4кВ "Заречная" Ф.Заречная-02 опора №18</t>
  </si>
  <si>
    <t>Авдеев Алексей Владимирович  , Нагорная ул, уч. № 92</t>
  </si>
  <si>
    <t>ТП-10/0,4кВ "Заречная" Ф.Заречная-04 опора №23</t>
  </si>
  <si>
    <t>Гуторов Виктор Викторович  , Нагорная ул, уч. № 93</t>
  </si>
  <si>
    <t>Синицкая Марина Николаевна , Нагорная ул, уч. № 97</t>
  </si>
  <si>
    <t>Максимова Екатерина Александровна  , Нагорная ул, уч. № 99А</t>
  </si>
  <si>
    <t>ТП-10/0,4кВ "Заречная" Ф.Заречная-04 опора №24</t>
  </si>
  <si>
    <t>Головко Ирма Андреевна, Осенняя ул, уч. № 3</t>
  </si>
  <si>
    <t>ТП-10/0,4кВ "Зимняя" Ф.Зимняя-04 опора №12</t>
  </si>
  <si>
    <t>Халиуллина Лариса Сафуатовна , Осенняя ул, уч. № 31</t>
  </si>
  <si>
    <t>ТП-10/0,4кВ "Зимняя" Ф.Зимняя-04 опора №4</t>
  </si>
  <si>
    <t>Серкис Марьян Иванович  , Осенняя ул, уч. № 61</t>
  </si>
  <si>
    <t>ТП-10/0,4кВ "Таежная" Ф.Таежная-01 опора</t>
  </si>
  <si>
    <t>Саитова Малахатхан Нурдиновна , Полевая ул, дом. 8А</t>
  </si>
  <si>
    <t>ТП-10/0,4кВ "Таежная" Ф.Таежная-02 опора</t>
  </si>
  <si>
    <t>Айсаев Муса Нурмахамадович  , Садовая ул, уч. № 4</t>
  </si>
  <si>
    <t xml:space="preserve">ВЛИ-0,4кВ опора №16/3 Ф.Таежная-01 ТП-10/0,4кВ "Таежная"  </t>
  </si>
  <si>
    <t>Василевич Андрей Александрович  , Светлая ул, уч. № 32</t>
  </si>
  <si>
    <t xml:space="preserve">ВЛИ-0,4кВ опора №4/1 Ф.Степная-03 ТП-10/0,4кВ "Степная"  </t>
  </si>
  <si>
    <t>Кухарев Виталий Юрьевич  , Северная ул, уч. № 13</t>
  </si>
  <si>
    <t>ТП-10/0,4кВ "Весенняя" Ф.Весенняя-03 опора</t>
  </si>
  <si>
    <t>Шкурова Ирина Витальевна  , Северная ул, уч. № 25</t>
  </si>
  <si>
    <t>Денисенко Мария Станиславовна  , Северная ул, дом. 29</t>
  </si>
  <si>
    <t>ВЛИ-0,4кВ опора №6/10 Ф.Таежная-02 ТП-10/0,4кВ "Таежная"</t>
  </si>
  <si>
    <t>Плотников Олег Николаевич  , Северная ул, уч. № 31</t>
  </si>
  <si>
    <t>Гусятников Сергей Петрович  , Северная ул, дом. 32</t>
  </si>
  <si>
    <t xml:space="preserve">ВЛИ-0,4кВ опора №6/10 Ф.Таежная-02 ТП-10/0,4кВ "Таежная"  </t>
  </si>
  <si>
    <t>Ковыркова Светлана Солтановна  , Северная ул, уч. № 33</t>
  </si>
  <si>
    <t xml:space="preserve">ВЛИ-0,4кВ опора №6/12 Ф.Таежная-02 ТП-10/0,4кВ "Таежная"  </t>
  </si>
  <si>
    <t>Адамбаев Махаматабдрахим Макамбаевич , Северная ул, дом. 34</t>
  </si>
  <si>
    <t>ТП-10/0,4кВ "Весенняя" Ф.Весенняя-03 опора №4/1</t>
  </si>
  <si>
    <t>Пылкова Ольга Александровна  , Северная ул, уч. № 35</t>
  </si>
  <si>
    <t>Курцева Лариса Зиновьевна , Северная ул, уч. № 39</t>
  </si>
  <si>
    <t>Подвысоцкий Тимофей Сергеевич  , Северная ул, уч. № 40</t>
  </si>
  <si>
    <t>ВЛИ-0,4кВ опора №6/13 Ф.27-02 ВЛИ-0,4кВ ТП-10/0,4кВ №27</t>
  </si>
  <si>
    <t>Изман Геннадий Семенович  , Северная ул, дом. 42</t>
  </si>
  <si>
    <t>Бейко Евгений Емельянович  , Северная ул, уч. № 45</t>
  </si>
  <si>
    <t>Михеда Иван Михайлович , Северная ул, уч. № 46</t>
  </si>
  <si>
    <t xml:space="preserve">ВЛИ-0,4кВ опора №8 Ф.Весенняя-03 ТП-10/0,4кВ "Весенняя"  </t>
  </si>
  <si>
    <t>Родионова Надежда Александровна  , Северная ул, уч. № 47</t>
  </si>
  <si>
    <t>Мансуров Мансур Зайнуллович , Северная ул, дом. 50</t>
  </si>
  <si>
    <t>ВЛИ-0,4кВ опора №6/16 Ф.27-02 ТП-10/0,4кВ №27</t>
  </si>
  <si>
    <t>Яковлева Валентина Петровна  , Северная ул, уч. № 52</t>
  </si>
  <si>
    <t>Гаджиев Фирдовси Панах оглы  , Северная ул, дом. 53</t>
  </si>
  <si>
    <t>Бузайжи Игорь Константинович, Северная ул, уч. № 54</t>
  </si>
  <si>
    <t>Усова Надежда Владимировна  , Северная ул, уч. № 55</t>
  </si>
  <si>
    <t xml:space="preserve">ВЛИ-0,4кВ опора №6/18 Ф.Весенняя-03 ТП-10/0,4кВ "Весенняя"  </t>
  </si>
  <si>
    <t>Пашнин Виталий Петрович  , Северная ул, уч. № 58</t>
  </si>
  <si>
    <t xml:space="preserve">ВЛИ-0,4кВ опора №17 Ф.Таежная-01 ТП-10/0,4кВ "Таежная"  </t>
  </si>
  <si>
    <t>Семенчук Галина Артёмовна  , Северная ул, уч. № 59</t>
  </si>
  <si>
    <t>Букетов Александр Анатольевич  , Северная ул, уч. № 60</t>
  </si>
  <si>
    <t>Лаврентьев Виталий Николаевич , Северная ул, уч. № 61</t>
  </si>
  <si>
    <t>Калюжная Александра Семёновна , Северная ул, уч. № 62</t>
  </si>
  <si>
    <t>Анохина Елена Николаевна  , Северная ул, уч. № 64</t>
  </si>
  <si>
    <t xml:space="preserve">ВЛИ-0,4кВ опора №6/19 Ф.Весенняя-03 ТП-10/0,4кВ "Весенняя"  </t>
  </si>
  <si>
    <t>Гук Степан Давыдович , Солнечная ул, уч. № 10</t>
  </si>
  <si>
    <t>ВЛИ-0,4кВ опора №13/3 Ф.27-03 ТП-10/0,4кВ №27</t>
  </si>
  <si>
    <t>Ялковская Любовь Андреевна , Солнечная ул, уч. № 4</t>
  </si>
  <si>
    <t>ВЛИ-0,4кВ опора №1/9 Ф.Солнечная-01 ТП-10/0,4кВ "Солнечная"</t>
  </si>
  <si>
    <t>Чимпоеш Елена Ивановна , Солнечная ул, дом 5</t>
  </si>
  <si>
    <t xml:space="preserve">ВЛИ-0,4кВ опора №1/8 Ф.Солнечная-01 ТП-10/0,4кВ "Солнечная"  </t>
  </si>
  <si>
    <t>Назарова Галина Николаевна  , Солнечная ул, уч. № 57</t>
  </si>
  <si>
    <t>ТП-10/0,4кВ "Солнечная" Ф.Солнечная-01 опора №12</t>
  </si>
  <si>
    <t>Кияшко Мария Андреевна , Солнечная ул, уч. № 61А</t>
  </si>
  <si>
    <t>ВЛИ-0,4кВ опора №14 Ф.27-03 ТП-10/0,4кВ №27</t>
  </si>
  <si>
    <t>Коробейникова Хамдуна, Сосновая ул, уч. № 12А</t>
  </si>
  <si>
    <t xml:space="preserve">ВЛИ-0,4кВ опора №5 Ф.Сосновая-02 ТП-10/0,4кВ "Сосновая"  </t>
  </si>
  <si>
    <t>Яцусь Альбина Назимжановна  , Сосновая ул, уч. № 16Г/1</t>
  </si>
  <si>
    <t xml:space="preserve">ВЛИ-0,4кВ опора №8/5 Ф.Сосновая-02 ТП-10/0,4кВ "Сосновая"  </t>
  </si>
  <si>
    <t>Александрова Анастасия Витальевна  , Сосновая ул, уч. № 27</t>
  </si>
  <si>
    <t>ТП-10/0,4кВ "Сосновая" Ф.Сосновая-01 опора №10</t>
  </si>
  <si>
    <t>Сабитова Динария Фердинантовна , Сосновая ул, дом 28/1</t>
  </si>
  <si>
    <t xml:space="preserve">ВЛИ-0,4кВ опора №16 Ф.Сосновая-02 ТП-10/0,4кВ "Сосновая"  </t>
  </si>
  <si>
    <t>Столярчук Ирина Мирославовна  , Сосновая ул, дом. 33</t>
  </si>
  <si>
    <t>ТП-10/0,4кВ "Сосновая" Ф.Сосновая-01 опора №13</t>
  </si>
  <si>
    <t>Шинкарюк Валерий Викторович  , Сосновая ул, дом 45</t>
  </si>
  <si>
    <t>ТП-10/0,4кВ "Сосновая" Ф.Сосновая-01 опора №19</t>
  </si>
  <si>
    <t>Пазилов Абдулхай Хамидович  , Степная ул, уч. № 23</t>
  </si>
  <si>
    <t>ТП-10/0,4кВ "Солнечная" Ф.Солнечная-03 опора №1</t>
  </si>
  <si>
    <t>Рычкова Вера Александровна,  Степная ул, дом. 27</t>
  </si>
  <si>
    <t>ТП-10/0,4кВ "Степная" Ф.Степная-03 опора №2</t>
  </si>
  <si>
    <t>Шкабров Иван Владимирович  , Степная ул, уч. № 7</t>
  </si>
  <si>
    <t xml:space="preserve">ВЛИ-0,4кВ опора №1/9 Ф.Степная-03 ТП-10/0,4кВ "Степная"  </t>
  </si>
  <si>
    <t>Кадирова Дильфуза Абдивалиевна  , Таежная ул, дом. 1</t>
  </si>
  <si>
    <t>ТП-10/0,4кВ "Заречная" Ф.Заречная-02 опора №4/11</t>
  </si>
  <si>
    <t>Соловей Татьяна Алексеевна  , Таежная ул, дом. 29</t>
  </si>
  <si>
    <t>ТП-10/0,4кВ "Солнечная" Ф.Солнечная-03 опора №4/10</t>
  </si>
  <si>
    <t>Лукоянов Дмитрий Александрович  , Таежная ул, дом 35</t>
  </si>
  <si>
    <t xml:space="preserve">ВЛИ-0,4кВ опора №16 Ф.Степная-02 ТП-10/0,4кВ "Степная"  </t>
  </si>
  <si>
    <t>Баранова Наталья Александровна  , Тихая ул, уч. № 35</t>
  </si>
  <si>
    <t>ТП-10/0,4кВ "Заречная" Ф.Заречная-03 опора</t>
  </si>
  <si>
    <t>Габдракипов Назиль Накипович  , Тихая ул, уч. № 40</t>
  </si>
  <si>
    <t>ТП-10/0,4кВ "Заречная" Ф.Заречная-03 опора №8</t>
  </si>
  <si>
    <t>Сычева Галина Андреевна  , Тихая ул, уч. № 42</t>
  </si>
  <si>
    <t xml:space="preserve">ВЛИ-0,4кВ опора №10 Ф.Заречная-03 ТП-10/0,4кВ "Заречная"  </t>
  </si>
  <si>
    <t>Захарова Элла Владимировна  , Тихая ул, уч. № 47</t>
  </si>
  <si>
    <t>Макагонов Николай Михайлович , Тихая ул, уч. № 55А</t>
  </si>
  <si>
    <t>Шарипов Ринат Радикович  , Тихая ул, уч. № 57</t>
  </si>
  <si>
    <t xml:space="preserve">ВЛИ-0,4кВ опора №15 Ф.Заречная-03 ТП-10/0,4кВ "Заречная"  </t>
  </si>
  <si>
    <t>Рябцев Сергей Викторович  , Тихая ул, уч. № 61</t>
  </si>
  <si>
    <t>ВЛИ-0,4кВ опора №16 Ф.Заречная-03 ТП-10/0,4кВ "Заречная"</t>
  </si>
  <si>
    <t>Горохова Надежда Владимировна , Тихая ул, дом. 74</t>
  </si>
  <si>
    <t xml:space="preserve">ВЛИ-0,4кВ опора №17 Ф.Заречная-03 ТП-10/0,4кВ "Заречная"  </t>
  </si>
  <si>
    <t>Белякова Галина Ивановна  Южная, Южная ул, уч. № 10</t>
  </si>
  <si>
    <t>ТП-10/0,4кВ "Степная" Ф.Степная-02 опора</t>
  </si>
  <si>
    <t>Баймурзаев Кулумбет Козиевич  , Южная ул, уч. № 11</t>
  </si>
  <si>
    <t>Егоров Константин Владимирович,Южная ул, дом. 15</t>
  </si>
  <si>
    <t>Воронкова Марина Ивановна  Южная, Южная ул, уч. № 18</t>
  </si>
  <si>
    <t>Мирко Иван Васильевич , Южная ул, уч. № 20</t>
  </si>
  <si>
    <t>Крылова Елена Александровна  , Южная ул, уч. № 4</t>
  </si>
  <si>
    <t>Мылив Юрий Алексеевич , Южная ул, дом. 46</t>
  </si>
  <si>
    <t xml:space="preserve">ВЛИ-0,4кВ опора №2/1/4 Ф.Степная-02 ТП-10/0,4кВ "Степная"  </t>
  </si>
  <si>
    <t>Тымчишина Заряна Петровна  , Южная ул, уч. № 8</t>
  </si>
  <si>
    <t>Сопочина М.А., ул. Центральная, д. 21</t>
  </si>
  <si>
    <t>Димитрова А.С., ул.5, уч.229а</t>
  </si>
  <si>
    <t>Лазарева М.А., ул.9, уч.54</t>
  </si>
  <si>
    <t>Ищенко Д.А., ул. Балуева, д. 1с</t>
  </si>
  <si>
    <t>Фокин В.Н., ул.Дзержинского, дом 1, кв. 4</t>
  </si>
  <si>
    <t>Гончарова О.С., ул.Дзержинского, дом 1, кв. 5</t>
  </si>
  <si>
    <t>Набиева Р.К., ул.Дзержинского, дом 1, кв. 6</t>
  </si>
  <si>
    <t>Димитров А. А., ул. Центральная, д.45а</t>
  </si>
  <si>
    <t>Курченков М.В., ул. Северная, д. 25</t>
  </si>
  <si>
    <t>Кузнецов С.Я., ул. Советская, д. 13А</t>
  </si>
  <si>
    <t>Загрядская В. А., ул.Ветеранов, д.3, кв.1</t>
  </si>
  <si>
    <t>Покачева А. М., ул.Взлетная, д.8, кв.2</t>
  </si>
  <si>
    <t>Труспекова О. Л., пер.Лесной, д.1</t>
  </si>
  <si>
    <t>Тарлин В. Г., ул. Русскиных, д. б/н</t>
  </si>
  <si>
    <t>Цебинога А. С., пер Сосновый, д. 130</t>
  </si>
  <si>
    <t>Покачева Е. К., пер Сосновый, д. 1А</t>
  </si>
  <si>
    <t>Потапова Т. Н., Лямина д.,ул. Береговая д.36 кв. 2</t>
  </si>
  <si>
    <t>Целиков М.О., Лямина д.,ул. Лесная д.31</t>
  </si>
  <si>
    <t>Попова Г.Г., Лямина д.,ул. Лесная д.41</t>
  </si>
  <si>
    <t>Дизер Ю.С., Лямина д.,ул. Лесная д.48</t>
  </si>
  <si>
    <t>Осколков А. В., Лямина д.,ул. Лесная д.54</t>
  </si>
  <si>
    <t>Кобылянский М. И., Лямина д.,ул. Речников д.24</t>
  </si>
  <si>
    <t>Терсенева Л. О., Лямина д.,ул. Речников д.28</t>
  </si>
  <si>
    <t>Баклыков М.И., Лямина д.,ул. Речников д.31</t>
  </si>
  <si>
    <t>Ермилова Н. В., Лямина д.,ул. Северная д.4 кв. 2</t>
  </si>
  <si>
    <t>Ермолаев А.Н., Лямина д.,ул. Северная д.18</t>
  </si>
  <si>
    <t>Глухих В. Д., Лямина д.,ул. Северная д.1а</t>
  </si>
  <si>
    <t>Бильман Т. Н., Лямина д.,ул. Центральная д.5</t>
  </si>
  <si>
    <t>Нестерова М.В., Сытомино с.,ул. Лесная д. 12 кв. 2</t>
  </si>
  <si>
    <t>Сидоров А.А., Сытомино с.,ул. Лесная д. 14</t>
  </si>
  <si>
    <t>Куклина Л.А., Сытомино с.,ул. Лесная д. 8</t>
  </si>
  <si>
    <t>Егоров Д.Г., Сытомино с.,ул. Лесная  д. усл.8</t>
  </si>
  <si>
    <t>Отшамов Н.М., Сытомино с.,ул. Набережная д. 26</t>
  </si>
  <si>
    <t>Ваганова А.И., Сытомино с.,ул. Набережная д. 48</t>
  </si>
  <si>
    <t>Корняков В.С., Сытомино с.,ул. Центральная д. 5 кв. 1</t>
  </si>
  <si>
    <t>Кирсанов Г. А., Нижнесортымский п, Хантыйский пер, дом 1, кв. 2</t>
  </si>
  <si>
    <t>ТП-6/04кВ №11, ф.322-15</t>
  </si>
  <si>
    <t xml:space="preserve">Подлесная А.Н.,             г.Лянтор,Брусничный пер  , дом 5                                                     </t>
  </si>
  <si>
    <t>БКТП-10/0,4кв №49 ВЛ-0,4кв ф.49-18 оп.5</t>
  </si>
  <si>
    <t>Чварков О.В., г.Лянтор ,Брусничный пер , дом 8</t>
  </si>
  <si>
    <t xml:space="preserve">БКТП-10/0,4кв №49 ВЛ-0,4кв ф.49-19 </t>
  </si>
  <si>
    <t>Аскаров К.А.., г.Лянтор ,Зеленый пер , дом 24</t>
  </si>
  <si>
    <t xml:space="preserve"> ТП-10/0,4кв №2 ВЛ-0,4кв ф.02-10 оп.3</t>
  </si>
  <si>
    <t>Искандеров И.И., г.Лянтор ,Зеленый пер, дом 3</t>
  </si>
  <si>
    <t xml:space="preserve"> ТП-10/0,4кв №2 ВЛ-0,4кв ф.02-09 оп.6</t>
  </si>
  <si>
    <t xml:space="preserve">Трофимов В.И.,                           г.Лянтор,Нефтяников ул , дом 10/1                  </t>
  </si>
  <si>
    <t>ТП-10/0,4кВ №18 ф.18-02</t>
  </si>
  <si>
    <t>Бурковский Н.Л.,                           г.Лянтор,Нефтяников ул , дом 10/2</t>
  </si>
  <si>
    <t>Григорьева Н.Н.,                           г.Лянтор,Нефтяников ул , дом 7</t>
  </si>
  <si>
    <t>ПС-35/10кВ №23 Ф.3-02</t>
  </si>
  <si>
    <t xml:space="preserve"> ТП-10/0,4кв №3 КЛ-0,4кв ф.03-02</t>
  </si>
  <si>
    <t>Нурмашева Н.В.,            г.Лянтор,Новый пер , дом 21</t>
  </si>
  <si>
    <t xml:space="preserve"> ТП-10/0,4кв №2 ВЛ-0,4кв ф.02-13 оп.2</t>
  </si>
  <si>
    <t>ООО"РЕГИОНФАСАДСТРОЙ",ул. Зои Космодемьянской, д. 2</t>
  </si>
  <si>
    <t>ТП 10/0,4 кВ №32, ТП-2А</t>
  </si>
  <si>
    <t>ООО "ГРАДСЕРВИС", Сибирская ул, дом 4, корп. а</t>
  </si>
  <si>
    <t>ООО "ГРАДСЕРВИС", Советская ул, дом 13, корп. А</t>
  </si>
  <si>
    <t>ТП -10/0,4кВ №5</t>
  </si>
  <si>
    <t>ООО "УК УПРАВКОМСЕРВИС", Советская, дом 23</t>
  </si>
  <si>
    <t>ООО "УК УПРАВКОМСЕРВИС", Советская, дом 25</t>
  </si>
  <si>
    <t xml:space="preserve">ООО УК "Северный берег", ул.Сайма, дом 1 </t>
  </si>
  <si>
    <t>на нижних аппаратных зажимах вводного коммунитационного аппарата ВР32-39 в ВРУ-0,4кВ жилого многоквартирного дома</t>
  </si>
  <si>
    <t>ООО "РЕГИОНФАСАДСТРОЙ" , Кубанская ул, дом 26</t>
  </si>
  <si>
    <t>ВЛ-10 РП-ТП-№15  ВЛ-10 ТП 8, ВРУ-0,4  (вв.2)  ТП-10/0,4кВ 38 яч.5,яч.15</t>
  </si>
  <si>
    <t>ООО "РЕГИОНФАСАДСТРОЙ", ул. Майская, дом 17</t>
  </si>
  <si>
    <t>ВЛ-10 ТП 2 СРЭС Ф.№21 Майская 17</t>
  </si>
  <si>
    <t>ВЛ-10 ТП 2 СРЭС Ф.№28 Майская 17</t>
  </si>
  <si>
    <t>ООО "ГРАДСЕРВИС", ул. Балуева, д. 26</t>
  </si>
  <si>
    <t>ООО "ГРАДСЕРВИС", ул. Советская, д.9</t>
  </si>
  <si>
    <t>СЭА11М</t>
  </si>
  <si>
    <t>Энергомера СЕ101</t>
  </si>
  <si>
    <t>Меркурий 236</t>
  </si>
  <si>
    <t>NP 73E 2-12-1</t>
  </si>
  <si>
    <t>NP 523 20D</t>
  </si>
  <si>
    <t>NP73E 2-12-1</t>
  </si>
  <si>
    <t>Меркурий 200.2</t>
  </si>
  <si>
    <t>Меркурий  230  АМ-02</t>
  </si>
  <si>
    <t>NP 73Е 2-12-1</t>
  </si>
  <si>
    <t>NP 545</t>
  </si>
  <si>
    <t>NP71E1.10.1</t>
  </si>
  <si>
    <t>NP 542</t>
  </si>
  <si>
    <t>Меркурий 231 AT-01</t>
  </si>
  <si>
    <t>ФОБОС 3 230 В 5(100)А IQORL-D</t>
  </si>
  <si>
    <t>NP71SE.2-1-1-(7.5)</t>
  </si>
  <si>
    <t>СОЭ-55 50Ш-Т-112</t>
  </si>
  <si>
    <t>СОЭ 55 50-Т-112</t>
  </si>
  <si>
    <t>NP545/24T-4P5RLnl</t>
  </si>
  <si>
    <t>NP545.24T-4P5RLnl</t>
  </si>
  <si>
    <t>ЦЭ6803В</t>
  </si>
  <si>
    <t>NP73E.3-31-1-(7.2 FSK)</t>
  </si>
  <si>
    <t>NP73E.3-14-1(I-2Rs)(3-31-1)</t>
  </si>
  <si>
    <t>3703540</t>
  </si>
  <si>
    <t>4628722</t>
  </si>
  <si>
    <t>4628449</t>
  </si>
  <si>
    <t>10398024</t>
  </si>
  <si>
    <t>4628209</t>
  </si>
  <si>
    <t>2589079</t>
  </si>
  <si>
    <t>4274693</t>
  </si>
  <si>
    <t>4283406</t>
  </si>
  <si>
    <t>4628320</t>
  </si>
  <si>
    <t>1571432</t>
  </si>
  <si>
    <t>4629284</t>
  </si>
  <si>
    <t>7495057004336</t>
  </si>
  <si>
    <t>7495057008232</t>
  </si>
  <si>
    <t>7495058002211</t>
  </si>
  <si>
    <t>7495061005136</t>
  </si>
  <si>
    <t>7495057008791</t>
  </si>
  <si>
    <t>7495057004322</t>
  </si>
  <si>
    <t>7495056010772</t>
  </si>
  <si>
    <t>7495059011090</t>
  </si>
  <si>
    <t>34731934</t>
  </si>
  <si>
    <t>33668646</t>
  </si>
  <si>
    <t>33697310</t>
  </si>
  <si>
    <t>11847187</t>
  </si>
  <si>
    <t>35904249</t>
  </si>
  <si>
    <t>34574058</t>
  </si>
  <si>
    <t>35908703</t>
  </si>
  <si>
    <t>35942243</t>
  </si>
  <si>
    <t>36014050</t>
  </si>
  <si>
    <t>34198455</t>
  </si>
  <si>
    <t>34712883</t>
  </si>
  <si>
    <t>11847010</t>
  </si>
  <si>
    <t>34727075</t>
  </si>
  <si>
    <t>35905420</t>
  </si>
  <si>
    <t>34731733</t>
  </si>
  <si>
    <t>34981310</t>
  </si>
  <si>
    <t>16778003</t>
  </si>
  <si>
    <t>35430909</t>
  </si>
  <si>
    <t>35430973</t>
  </si>
  <si>
    <t>3863992</t>
  </si>
  <si>
    <t>4626450</t>
  </si>
  <si>
    <t>04628583</t>
  </si>
  <si>
    <t>11288481</t>
  </si>
  <si>
    <t>35379958</t>
  </si>
  <si>
    <t>34572951</t>
  </si>
  <si>
    <t>34294535</t>
  </si>
  <si>
    <t>33946791</t>
  </si>
  <si>
    <t>11224917</t>
  </si>
  <si>
    <t>2359993</t>
  </si>
  <si>
    <t>3224670</t>
  </si>
  <si>
    <t>5052300</t>
  </si>
  <si>
    <t>4272235</t>
  </si>
  <si>
    <t>4222100</t>
  </si>
  <si>
    <t>2388597</t>
  </si>
  <si>
    <t>2004147</t>
  </si>
  <si>
    <t>2582081</t>
  </si>
  <si>
    <t>2404577</t>
  </si>
  <si>
    <t>5090654</t>
  </si>
  <si>
    <t>2541806</t>
  </si>
  <si>
    <t>2008524</t>
  </si>
  <si>
    <t>02747276</t>
  </si>
  <si>
    <t>2368062</t>
  </si>
  <si>
    <t>2537864</t>
  </si>
  <si>
    <t>2575506</t>
  </si>
  <si>
    <t>2153925</t>
  </si>
  <si>
    <t>4509333</t>
  </si>
  <si>
    <t>1986307</t>
  </si>
  <si>
    <t>2742269</t>
  </si>
  <si>
    <t>2528636</t>
  </si>
  <si>
    <t>4629326</t>
  </si>
  <si>
    <t>2528632</t>
  </si>
  <si>
    <t>5046847</t>
  </si>
  <si>
    <t>4508719</t>
  </si>
  <si>
    <t>4246508</t>
  </si>
  <si>
    <t>5049803</t>
  </si>
  <si>
    <t>4628250</t>
  </si>
  <si>
    <t>4284870</t>
  </si>
  <si>
    <t>5046984</t>
  </si>
  <si>
    <t>4628410</t>
  </si>
  <si>
    <t>35977200</t>
  </si>
  <si>
    <t>10388827</t>
  </si>
  <si>
    <t>4629274</t>
  </si>
  <si>
    <t>4597789</t>
  </si>
  <si>
    <t>11524654</t>
  </si>
  <si>
    <t>12296904-12</t>
  </si>
  <si>
    <t>03449991</t>
  </si>
  <si>
    <t>11605102</t>
  </si>
  <si>
    <t>4629174</t>
  </si>
  <si>
    <t>4628277</t>
  </si>
  <si>
    <t>1571831</t>
  </si>
  <si>
    <t>5048173</t>
  </si>
  <si>
    <t>3700176</t>
  </si>
  <si>
    <t>2661117</t>
  </si>
  <si>
    <t>4287005</t>
  </si>
  <si>
    <t>12655887</t>
  </si>
  <si>
    <t>1570223</t>
  </si>
  <si>
    <t>04288326</t>
  </si>
  <si>
    <t>4286581</t>
  </si>
  <si>
    <t>4600125</t>
  </si>
  <si>
    <t>4600376</t>
  </si>
  <si>
    <t>4600489</t>
  </si>
  <si>
    <t>4600773</t>
  </si>
  <si>
    <t>126195505</t>
  </si>
  <si>
    <t>4327790</t>
  </si>
  <si>
    <t>4595322</t>
  </si>
  <si>
    <t>4595843</t>
  </si>
  <si>
    <t>4595735</t>
  </si>
  <si>
    <t>4595664</t>
  </si>
  <si>
    <t>4609958</t>
  </si>
  <si>
    <t>4610456</t>
  </si>
  <si>
    <t>4327649</t>
  </si>
  <si>
    <t>3494767</t>
  </si>
  <si>
    <t>3495393</t>
  </si>
  <si>
    <t>3495747</t>
  </si>
  <si>
    <t>1кв. 2028г.</t>
  </si>
  <si>
    <t>02.кв.2028</t>
  </si>
  <si>
    <t>1кв.2028</t>
  </si>
  <si>
    <t>2кв.2028</t>
  </si>
  <si>
    <t>3кв.2028</t>
  </si>
  <si>
    <t>4кв.2028</t>
  </si>
  <si>
    <t>01.01.2028</t>
  </si>
  <si>
    <t>31.03.2028</t>
  </si>
  <si>
    <t>15.07.2028</t>
  </si>
  <si>
    <t>31.12.2028</t>
  </si>
  <si>
    <t>28.02.2028</t>
  </si>
  <si>
    <t>19.09.2028</t>
  </si>
  <si>
    <t>17.10.2028</t>
  </si>
  <si>
    <t>12.12.2028</t>
  </si>
  <si>
    <t>01.12.2028</t>
  </si>
  <si>
    <t>28.09.2028</t>
  </si>
  <si>
    <t>01.09.2028</t>
  </si>
  <si>
    <t>06.03.2028</t>
  </si>
  <si>
    <t>01.04.2028</t>
  </si>
  <si>
    <t>4кв. 2028г.</t>
  </si>
  <si>
    <t>2кв. 2028г.</t>
  </si>
  <si>
    <t xml:space="preserve">1кв.2028г. </t>
  </si>
  <si>
    <t xml:space="preserve">11.04.2028г. </t>
  </si>
  <si>
    <t>07.06.2028г.</t>
  </si>
  <si>
    <t>01.09.2028г.</t>
  </si>
  <si>
    <t>31.12.2028г.</t>
  </si>
  <si>
    <t>24.01.2028г.</t>
  </si>
  <si>
    <t>2кв.2028г.</t>
  </si>
  <si>
    <t xml:space="preserve">2кв.2028г. </t>
  </si>
  <si>
    <t>01.05.2028г.</t>
  </si>
  <si>
    <t xml:space="preserve">3кв.2028г.  </t>
  </si>
  <si>
    <t xml:space="preserve">3кв.2028г. </t>
  </si>
  <si>
    <t>01.01.2028г.</t>
  </si>
  <si>
    <t xml:space="preserve">3кв. 2028г. </t>
  </si>
  <si>
    <t>3кв. 2028г.</t>
  </si>
  <si>
    <t xml:space="preserve">1кв. 2028г. </t>
  </si>
  <si>
    <t>4кв.2028г.</t>
  </si>
  <si>
    <t xml:space="preserve">Варнаков К.В., ул. 60 лет октября д.24 </t>
  </si>
  <si>
    <t xml:space="preserve">Гришечкина И.К., ул.60 лет октября, д. 3 </t>
  </si>
  <si>
    <t xml:space="preserve">Желанов В.А, 60 лет октября 33 </t>
  </si>
  <si>
    <t>Карпов И.В., Квартал №3 усл.11</t>
  </si>
  <si>
    <t>Кайдалов А.Г., Квартал №5 усл.82</t>
  </si>
  <si>
    <t xml:space="preserve">Кибаева О.В., ПСОК Кучуминский ул.1 уч.16 </t>
  </si>
  <si>
    <t xml:space="preserve">Скуратова Л.А., ПСОК Кучуминский ул.3 уч.118 </t>
  </si>
  <si>
    <t xml:space="preserve">Сафаргулова Д.К., ПСОК Кучуминский ул.5 уч.246 </t>
  </si>
  <si>
    <t xml:space="preserve">Когончина У. Н. Угут с.,ул. Боровая д.15 </t>
  </si>
  <si>
    <t>Варисова Л. С. Угут с.,ул. Боровая д.7</t>
  </si>
  <si>
    <t>Самойлов В.В. Угут с.,ул. Боровая д.12</t>
  </si>
  <si>
    <t>Купландеева А.Я. Угут с.,ул. Восточная д. 4</t>
  </si>
  <si>
    <t>Уханов Д. В. Угут с.,ул. Геологов д. 14</t>
  </si>
  <si>
    <t>Куприянов А. В. Угут с.,ул. Геологов д.17</t>
  </si>
  <si>
    <t>Царан Д. В. Угут с.,ул. Геологов д.5</t>
  </si>
  <si>
    <t>Беззубченко Ю. Н. Угут с.,ул. Геологов д.7</t>
  </si>
  <si>
    <t>Морозов М. А. Угут с.,ул. Геофизиков д. 13</t>
  </si>
  <si>
    <t>Кучеркова А. А. Угут с.,ул. Еловая д.2</t>
  </si>
  <si>
    <t>КТПН-6/0,4-20</t>
  </si>
  <si>
    <t>Тимофеев В. В. Угут с.,ул. Есенина д.4</t>
  </si>
  <si>
    <t>Елисеев Д. В.Угут с.,ул. Есенина д.10</t>
  </si>
  <si>
    <t>Кирса Л. А.Угут с., ул. Звездная д. 1</t>
  </si>
  <si>
    <t>Возмилова Н. П.Угут с., ул. Звездная д. 3</t>
  </si>
  <si>
    <t>Бахлыков В.А.Угут с., ул. Кедровая д. 2</t>
  </si>
  <si>
    <t>Орехов В.В.Угут с., ул. Кедровая д. 8</t>
  </si>
  <si>
    <t>Лешукова Е. В.Угут с.,ул. Лесная д. 2А кв. 2</t>
  </si>
  <si>
    <t>Акимов В. Г.гут с.,ул. Львовская д. 16 кв.1</t>
  </si>
  <si>
    <t>ТП-6/0,4-5</t>
  </si>
  <si>
    <t>Вербецкая И. В.Угут с.,ул. Львовская д. 28 кв.2</t>
  </si>
  <si>
    <t>ТП-12</t>
  </si>
  <si>
    <t>Селиверстов Д. В.Угут с.,ул. Муравского д. 8 кв.1</t>
  </si>
  <si>
    <t>Алканова В. Н.Угут с.,ул. Муравского д. 8 кв.2</t>
  </si>
  <si>
    <t>Крылова Н. В.Угут с.,ул. Муравского д. 8 кв.3</t>
  </si>
  <si>
    <t>Ушакова Ю. Н.Угут с., ул. Набережная д.44</t>
  </si>
  <si>
    <t>Смердова Э.Р.Угут с., ул. Нефтяников д. 10</t>
  </si>
  <si>
    <t>Ярсомов П. Л.Угут с., ул. Нефтяников д. 13 кв.1</t>
  </si>
  <si>
    <t>Солопова Н. В.Угут с., ул. Нефтяников д. 13 кв.2</t>
  </si>
  <si>
    <t>Краснощёков Н.В.Угут с., ул. Нефтяников д. 8</t>
  </si>
  <si>
    <t>Титоренко Е. В.Угут с., ул. Нефтяников д. 9</t>
  </si>
  <si>
    <t>Филимонов И.Н.Угут с.,ул. Пихтовая д. 1Б кв.1</t>
  </si>
  <si>
    <t>Мошкин Б.В.Угут с.,ул. Пихтовая д. 1Б кв.2</t>
  </si>
  <si>
    <t>Когончина М. Н.Угут с.,ул. Пихтовая д. 10А кв.2</t>
  </si>
  <si>
    <t>Арантеева Г. Н.Угут с.,ул. Пихтовая д. 11</t>
  </si>
  <si>
    <t>Николин М. В.Угут с.,ул. Пихтовая д. 13</t>
  </si>
  <si>
    <t>Ухатович Н. Г.Угут с.,ул. Пихтовая д. 15</t>
  </si>
  <si>
    <t>Зубрейчук А. П.Угут с.,ул. Пихтовая д. 23</t>
  </si>
  <si>
    <t>Белозор  Е.П.Угут с.,ул. Пихтовая д. 24</t>
  </si>
  <si>
    <t>Жернов  .П.Угут с.,ул. Пихтовая д. 38</t>
  </si>
  <si>
    <t>Суртаева А.О.Угут с.,ул. Пихтовая д. 40</t>
  </si>
  <si>
    <t>Минченко Е. Ю.Угут с.,ул. Пихтовая д. 46</t>
  </si>
  <si>
    <t>Герега Л. Д.Угут с.,ул. Пихтовая д. 48</t>
  </si>
  <si>
    <t>Камбулов И.Угут с.,ул. Пихтовая д. 6 кв.1</t>
  </si>
  <si>
    <t>Жаксибекова Н. П.Угут с.,ул. Пихтовая д. 6 кв.2</t>
  </si>
  <si>
    <t>Камбулов В.И.Угут с.,ул. Пихтовая д. 6 кв.3</t>
  </si>
  <si>
    <t>Звягин Л.А.Угут с.,ул. Пихтовая д. 7</t>
  </si>
  <si>
    <t>Иванов П. Н.Угут с.,ул. Пихтовая д. 3А</t>
  </si>
  <si>
    <t>Савельева Н.Н.Угут с.,ул. Северная д. 36</t>
  </si>
  <si>
    <t>Софьянников С. И.Угут с.,ул. Северная д. 10</t>
  </si>
  <si>
    <t>Кнурев П.С.Угут с.,ул. Сибирская д.12</t>
  </si>
  <si>
    <t>Торичный Г. Г.Угут с.,ул. Сибирская д.14</t>
  </si>
  <si>
    <t>Чуркин Д. В.Угут с.,ул. Сибирская д.16</t>
  </si>
  <si>
    <t>Соловенюк И.В.Угут с.,ул. Сибирская д.18</t>
  </si>
  <si>
    <t>Тимошенко А. А.гут с.,ул. Сибирская д. 21 кв. 1</t>
  </si>
  <si>
    <t>Бердышева А. Ф.гут с.,ул. Сибирская д. 21 кв. 2</t>
  </si>
  <si>
    <t>Янгубаева Е. М.Угут с.,ул. Сибирская д. 22</t>
  </si>
  <si>
    <t>Белозор Е.П.Угут с.,ул. Сибирская д. 23 кв. 1</t>
  </si>
  <si>
    <t>Имомназаров Г.Угут с.,ул. Сибирская д.27 кв.1</t>
  </si>
  <si>
    <t>Слинкина Е. А.Угут с.,ул. Сибирская д.27 кв.2</t>
  </si>
  <si>
    <t>Пересыпкин В. П.Угут с.,ул. Сибирская д.27 кв.3</t>
  </si>
  <si>
    <t>Сапоркина А. А.Угут с.,ул. Сибирская д.27 кв.4</t>
  </si>
  <si>
    <t>Исаева Н. И.Угут с.,ул. Сибирская д. 29 кв. 1</t>
  </si>
  <si>
    <t>Винар Т. А.Угут с.,ул. Сибирская д. 29 кв. 4</t>
  </si>
  <si>
    <t>Секова О. П.Угут с.,ул. Сибирская д. 29 кв. 3</t>
  </si>
  <si>
    <t>Кузьминова В. П.Угут с.,ул. Сибирская д. 29 кв. 2</t>
  </si>
  <si>
    <t>Возмилова Н. П.Угут с.,ул. Сибирская д. 31</t>
  </si>
  <si>
    <t>Константинова Н. В.Угут с.,ул. Сибирская д. 36 кв. 1</t>
  </si>
  <si>
    <t>Чебачакова Е. Н.Угут с.,ул. Сибирская д. 36 кв. 2</t>
  </si>
  <si>
    <t>Понамарева О. В.Угут с.,ул. Сибирская д. 41</t>
  </si>
  <si>
    <t>Рыскина И. Н.Угут с.,ул. Сибирская д. 43</t>
  </si>
  <si>
    <t>Скопинцев В. Ю.Угут с.,ул. Сибирская д. 51</t>
  </si>
  <si>
    <t>Епаркина Е. С.Угут с.,ул. Сибирская д. 53</t>
  </si>
  <si>
    <t>Камбулова Е.Н.Угут с.,ул. Сибирская д. 57</t>
  </si>
  <si>
    <t>Царан Л. И.Угут с.,ул. Советская д. 19 кв.1</t>
  </si>
  <si>
    <t>Кириллов А.Ю.Угут с.,ул.Советская д.6</t>
  </si>
  <si>
    <t>Усанов В. Н.Угут с.,ул. Сургутская д. 25</t>
  </si>
  <si>
    <t>Тимофеева В. Т.Угут с.,ул. Таежная д. 29</t>
  </si>
  <si>
    <t>Дубок О. А.Угут с.,ул. Томская д. 20</t>
  </si>
  <si>
    <t>Комлев  А. С.Угут с.,ул. Томская д. 5</t>
  </si>
  <si>
    <t>Кымычев А. М.Угут с.,ул. Угутская д. 8 кв.2</t>
  </si>
  <si>
    <t>Афонина Л. Н.Угут с, ул. Центральная, д. 6</t>
  </si>
  <si>
    <t>Саморядова Н. А.Угут с, Южная ул, д. 22</t>
  </si>
  <si>
    <t>Кудиенко Л. Е.Угут с, Южная ул, д. 4</t>
  </si>
  <si>
    <t>Мансуров М. М.ДНТ "Птицевод Севера" 1 пр. дом.29</t>
  </si>
  <si>
    <t>Стрельченко О. И.ДНТ "Птицевод Севера" 1 пр. дом.41</t>
  </si>
  <si>
    <t>Кондратова  С. А.ДНТ "Птицевод Севера" 1 пр. дом.26</t>
  </si>
  <si>
    <t>Кочеткова С. Ю.ДНТ "Птицевод Севера" 2 пр. дом. 49</t>
  </si>
  <si>
    <t>Плошница Г. А.ДНТ "Птицевод Севера" 2 пр. дом. 52</t>
  </si>
  <si>
    <t>Паймухин  А. В.ДНТ "Птицевод Севера" 2 пр. дом. 64</t>
  </si>
  <si>
    <t>Николенко О. Н.ДНТ "Птицевод Севера" 2 пр. дом. 83</t>
  </si>
  <si>
    <t>Федотов И. С.ДНТ "Птицевод Севера" 2 пр. дом. 51</t>
  </si>
  <si>
    <t>Бабин  А. В.ДНТ "Птицевод Севера" 3 пр. дом. 123</t>
  </si>
  <si>
    <t>Абузярова Г. Ш.ДНТ "Птицевод Севера" 3 пр. дом. 132</t>
  </si>
  <si>
    <t>Марченков С. Я.ДНТ "Птицевод Севера" 3 пр. дом. 148</t>
  </si>
  <si>
    <t>Тимофеева Т. В.ДНТ "Птицевод Севера" 3 пр. дом. 133</t>
  </si>
  <si>
    <t>Ушакова П. П.ДНТ "Птицевод Севера" 3 пр. дом. 139</t>
  </si>
  <si>
    <t>Климова М. В.ДНТ "Птицевод Севера" 4 пр. дом. 171</t>
  </si>
  <si>
    <t>Соколов Е. А.ДНТ "Птицевод Севера" 4 пр. дом. 174</t>
  </si>
  <si>
    <t>Чикина Н. В.ДНТ "Птицевод Севера" 4 пр. дом. 181</t>
  </si>
  <si>
    <t>Топчий Л.А.ДНТ "Птицевод Севера" 6 пр. дом. 252</t>
  </si>
  <si>
    <t>Салий С. А.ДНТ "Птицевод Севера" 6 пр. дом. 260</t>
  </si>
  <si>
    <t>Крыжановский Д. Н.ДНТ "Птицевод Севера" 6 пр. дом. 274</t>
  </si>
  <si>
    <t>Капсамун Н. И.ДНТ "Птицевод Севера" 6 пр. дом. 270</t>
  </si>
  <si>
    <t xml:space="preserve"> Рау Татьяна Валерьевна.  ПСОК "Аист" тер., дом 11</t>
  </si>
  <si>
    <t xml:space="preserve"> Марьян Валерий Георгиевич, ПСОК "Аист" тер., уч. № 25</t>
  </si>
  <si>
    <t xml:space="preserve">Чапанов  Сергей Анатольевич,  Простор ДНТ тер, Рябиновая ул., уч. № 1 </t>
  </si>
  <si>
    <t>КТПН 6/0,4 кВ "ПРОСТОР"</t>
  </si>
  <si>
    <t xml:space="preserve">Коломиец Игорь Юрьевич, Простор ДНТ тер, Рябиновая ул., уч. № 10 </t>
  </si>
  <si>
    <t xml:space="preserve">Чапанов Артём Сергеевич,  Простор ДНТ тер, Рябиновая ул., уч. № 3 </t>
  </si>
  <si>
    <t xml:space="preserve">Подлиповский Александр Николаевич, Простор ДНТ тер, Рябиновая ул., уч. № 9 </t>
  </si>
  <si>
    <t xml:space="preserve">Климкина Ольга Владимировна,  Простор ДНТ тер, Солнечная ул, уч. № 10 </t>
  </si>
  <si>
    <t xml:space="preserve">Возьный Богдан Петрович,  Простор ДНТ тер, Солнечная ул, уч. № 12 </t>
  </si>
  <si>
    <t xml:space="preserve">Рогузько Валентина Петровна, Простор ДНТ тер, Солнечная ул, уч. № 2 </t>
  </si>
  <si>
    <t xml:space="preserve">Курилов Игорь Александрович, Простор ДНТ тер, Фруктовая ул., уч. № 3 </t>
  </si>
  <si>
    <t xml:space="preserve">Егоров Игорь Александрович, Простор ДНТ тер, Фруктовая ул., уч. № 5 </t>
  </si>
  <si>
    <t xml:space="preserve"> Баталин Степан Владимирович,  Простор ДНТ тер, Южная ул., дом 18</t>
  </si>
  <si>
    <t xml:space="preserve">Стативко  Петр Иванович,  Простор ДНТ тер, Ягодная ул, дом 2 </t>
  </si>
  <si>
    <t xml:space="preserve">Менгниязов Равшан Баходирович, Простор ДНТ тер, Ягодная ул, уч. № 10, 12 </t>
  </si>
  <si>
    <t xml:space="preserve">Суворова Татьяна Сергеевна, Беседа ДНТ, Садовая ул, уч. № 13 </t>
  </si>
  <si>
    <t xml:space="preserve">Хокстрассер Яна Валерьевна,  Беседа ДНТ, Садовая ул, уч. № 25 </t>
  </si>
  <si>
    <t xml:space="preserve">Копылов Александр Алесандрович, Беседа ДНТ, Южная ул., уч. № 29 </t>
  </si>
  <si>
    <t xml:space="preserve">Харламова Галина Анатольевна,  ПСОК Зори Сургута тер, дом 23 </t>
  </si>
  <si>
    <t xml:space="preserve">Дмитриева Светлана Анатольевна, ПСОК Зори Сургута тер, дом 86 </t>
  </si>
  <si>
    <t xml:space="preserve">Алферьев Александр Васильевич, ПСОК Зори Сургута тер, уч. № 27 </t>
  </si>
  <si>
    <t xml:space="preserve">Казанцева Тамара Ивановна, Северная ул, уч. № 1 </t>
  </si>
  <si>
    <t xml:space="preserve">Павлушин Константин Сергеевич, Солнечная ул, дом 4 </t>
  </si>
  <si>
    <t xml:space="preserve">Зайцева Ольга Васильевна, Солнечная ул, уч. № 14 </t>
  </si>
  <si>
    <t xml:space="preserve">Ромахов Петр Алексеевич, Солнечная ул, уч. № 18 </t>
  </si>
  <si>
    <t xml:space="preserve">Феденяк Мария Ивановна, Солнечная ул, уч. № 25 </t>
  </si>
  <si>
    <t xml:space="preserve">Артеменко Ж.А., Солнечная ул, уч. № 30 </t>
  </si>
  <si>
    <t xml:space="preserve">Ефимов С.В., Солнечная ул, уч. № 5  </t>
  </si>
  <si>
    <t xml:space="preserve">Вандыш Маргарита Вениаминовна, Таежная ул, дом 20 </t>
  </si>
  <si>
    <t xml:space="preserve">Пархоменко Анатолий Владимирович, Таежная ул, дом 47 </t>
  </si>
  <si>
    <t xml:space="preserve">Игнатов Максим Константинович, Таежная ул, дом 77 </t>
  </si>
  <si>
    <t xml:space="preserve">Фомин Игорь Владиславович,  Таежная ул, уч. № 107 </t>
  </si>
  <si>
    <t xml:space="preserve">Фомин Игорь Владиславович,Таежная ул, уч. № 107 </t>
  </si>
  <si>
    <t xml:space="preserve">Литвинов Сергей Владимирович, Таежная ул, уч. № 115 </t>
  </si>
  <si>
    <t xml:space="preserve">Ерофеев С.А.,Таежная ул, уч. № 16 </t>
  </si>
  <si>
    <t xml:space="preserve">Павченко Виталий Фролович, Таежная ул, уч. № 35 </t>
  </si>
  <si>
    <t xml:space="preserve">Шорохова Галина Сергеевна, Таежная ул, уч. № 44 </t>
  </si>
  <si>
    <t xml:space="preserve">Хижняк Андрей Григорьевич, Таежная ул, уч. № 67 </t>
  </si>
  <si>
    <t xml:space="preserve">Дятлов Сергей Сергеевич, Таежная ул, уч. № 73 </t>
  </si>
  <si>
    <t xml:space="preserve">Рудницкий Василий Арсентьевич, Таежная ул, уч. № 75 </t>
  </si>
  <si>
    <t xml:space="preserve">Степанова О.В., Таежная ул, уч. № 78  </t>
  </si>
  <si>
    <t xml:space="preserve">Мезитова О.Н., Северная 28 </t>
  </si>
  <si>
    <t xml:space="preserve">Дудников И.И., Таежный 5 </t>
  </si>
  <si>
    <t xml:space="preserve">Гришаева О.В., Центральная 29 </t>
  </si>
  <si>
    <t xml:space="preserve">Гуранкова Н.Г., Центральная 33А </t>
  </si>
  <si>
    <t xml:space="preserve">Прохоров А.П., Центральная 35 </t>
  </si>
  <si>
    <t xml:space="preserve">Русских Н.В., Дачная 15 усл </t>
  </si>
  <si>
    <t xml:space="preserve">Грубник Игорь Михайлович,  Малиновая, уч.33 </t>
  </si>
  <si>
    <t>Денисенко В.В , ул. Дачная, д.  2/1</t>
  </si>
  <si>
    <t>Избасканова Айгуль ДинисламовнаАпрельская ул, дом 26, кв. 1</t>
  </si>
  <si>
    <t>РП-15 ф.15-15 ТП-2*630кВА 10/0,4кВ №7, ВЛ-0,4кВ, ф.9,опора№ 7/1</t>
  </si>
  <si>
    <t>Чусовитина Надежда Андреевна Кубанская ул, дом 18, кв. 3</t>
  </si>
  <si>
    <t>Асланов А. Ф., Федоровский пгт, Ленина ул, гараж 11в, гараж 11в</t>
  </si>
  <si>
    <t>ТП-10/0,4кВ № 12</t>
  </si>
  <si>
    <t>Решетникова А.В., Федоровский пгт, Московская ул, уч. № 132</t>
  </si>
  <si>
    <t>Гусейнов Р. Г., Федоровский пгт, Савуйская ул, гараж 1-Б, гараж 1-Б</t>
  </si>
  <si>
    <t>Бурдовицын Н.В., Федоровский пгт, Строителей ул, дом 67/-</t>
  </si>
  <si>
    <t>Старкова Я.А., Федоровский пгт, Строителей ул, уч. № 79/3</t>
  </si>
  <si>
    <t>Портянко С.Н., Федоровский пгт, Фермерский проезд, дом 2</t>
  </si>
  <si>
    <t>ТП-10/0,4кВ "Подворье"</t>
  </si>
  <si>
    <t>Бахшалиев Расул Сергеевич  , Березовая ул, уч. № 2</t>
  </si>
  <si>
    <t>ВЛИ-0,4кВ опора №11 Ф.27-02 ТП-10/0,4кВ №27</t>
  </si>
  <si>
    <t>Тихонов Александр Николаевич  , Березовая ул, уч. № 3</t>
  </si>
  <si>
    <t>ТП-10/0,4кВ №27 Ф.27-02 опора №7/3</t>
  </si>
  <si>
    <t>Корюков Виталий Валерьевич   Березовая ул, дом. 38</t>
  </si>
  <si>
    <t>Азизов Арабжон  , Березовая ул, дом. 40</t>
  </si>
  <si>
    <t>Садыков Шадияр Дилшатович , Березовая ул, уч. № 49</t>
  </si>
  <si>
    <t xml:space="preserve">ВЛИ-0,4кВ опора №7/16 Ф.Таежная-02 ТП-10/0,4кВ "Таежная"  </t>
  </si>
  <si>
    <t>Атрашкевич Лилия Фанисовна  , Березовая ул, уч. № 5</t>
  </si>
  <si>
    <t>ТП-10/0,4кВ №27 Ф.27-02 опора №7/2</t>
  </si>
  <si>
    <t>Маргарян Асмик Викторовна  , Березовая ул, уч. № 53</t>
  </si>
  <si>
    <t xml:space="preserve">ВЛИ-0,4кВ опора №7/18 Ф.Таежная-02 ТП-10/0,4кВ "Таежная"  </t>
  </si>
  <si>
    <t>Шинкарюк Валерий Викторович  , Березовая ул, дом. 58</t>
  </si>
  <si>
    <t>ТП-10/0,4кВ №27 Ф.27-02 опора №20</t>
  </si>
  <si>
    <t>Демин Геннадий Владимирович   Березовая ул, уч. № 64</t>
  </si>
  <si>
    <t>ТП-10/0,4кВ №27 Ф.27-02 опора №21</t>
  </si>
  <si>
    <t>Сабиров Шамиль Шавкатович  , Березовая ул, уч. № 7</t>
  </si>
  <si>
    <t>опора №7/2 ВЛИ-0,4кВ Ф.27-02 ТП-10/0,4кВ №27</t>
  </si>
  <si>
    <t>Терентьев Александр Федотович , Березовая ул, уч. № 8</t>
  </si>
  <si>
    <t xml:space="preserve">ВЛИ-0,4кВ опора №8/3 Ф.Таежная-02 ТП-10/0,4кВ "Таежная"  </t>
  </si>
  <si>
    <t>Юрченко Сергей Иванович   Брусничная ул, уч. № 10</t>
  </si>
  <si>
    <t>ВЛИ-0,4кВ опора №4/1/2 Ф.Степная-01 ТП-10/0,4кВ "Степная"</t>
  </si>
  <si>
    <t>Кретинина Светлана Викторовна   Брусничная ул, уч. № 4</t>
  </si>
  <si>
    <t>ТП-10/0,4кВ "Таежная" Ф.Таежная-02 опора №11/1</t>
  </si>
  <si>
    <t>Приблуда Дмитрий Анатольевич  , Брусничная ул, уч. № 7</t>
  </si>
  <si>
    <t>ТП-10/0,4кВ "Степная" Ф.Степная-01 опора №4/1/2</t>
  </si>
  <si>
    <t>Тарасов Александр Викторович , Весенняя ул, уч. № 12</t>
  </si>
  <si>
    <t>Данилова Юлия Анатольевна  , Весенняя ул, уч. № 13</t>
  </si>
  <si>
    <t>ТП-10/0,4кВ "Весенняя" Ф.Весенняя-01 опора №9</t>
  </si>
  <si>
    <t>Жукова Татьяна Владимировна  , Весенняя ул, уч. № 15</t>
  </si>
  <si>
    <t>ВЛИ-0,4кВ опора №10/4 Ф.27-03 ТП-10/0,4кВ №27</t>
  </si>
  <si>
    <t>Паршина Татьяна Сергеевна  , Весенняя ул, дом. 18</t>
  </si>
  <si>
    <t>Гурова Елена Григорьевна  , Весенняя ул, уч. № 2</t>
  </si>
  <si>
    <t>Арнаут Михаил Петрович   Весенняя ул, уч. № 20</t>
  </si>
  <si>
    <t>Артеменко Анна Георгиевна , Весенняя ул, уч. № 23</t>
  </si>
  <si>
    <t>ТП-10/0,4кВ "Весенняя" Ф.Весенняя-01 опора №6</t>
  </si>
  <si>
    <t>Негру Наталья Владимировна   Весенняя ул, уч. № 24</t>
  </si>
  <si>
    <t>Мишуровский Александр Владимирович  , Весенняя ул, уч. № 26</t>
  </si>
  <si>
    <t>Сенина Надежда Анатольевна  , Весенняя ул, уч. № 34</t>
  </si>
  <si>
    <t>Бекеш Ирина Владимировна   Весенняя ул, уч. № 37</t>
  </si>
  <si>
    <t>Калиновский Виктор Леонидович  , Весенняя ул, уч. № 4</t>
  </si>
  <si>
    <t>Сафронов Владимир Васильевич, Весенняя ул, уч. № 41</t>
  </si>
  <si>
    <t>Мажитова Людмила Захаровна , Весенняя ул, уч. № 42</t>
  </si>
  <si>
    <t>Миннибаев Фарит Рависович  , Весенняя ул, уч. № 48</t>
  </si>
  <si>
    <t>Лакетко Николай Антонович  , Весенняя ул, уч. № 51</t>
  </si>
  <si>
    <t>ТП-10/0,4кВ "Весенняя" Ф.Весенняя-01 опора №2/5</t>
  </si>
  <si>
    <t>Байрамалов Эдуард Васильевич  , Весенняя ул, уч. № 54</t>
  </si>
  <si>
    <t>Шамова Маргарита Владимировна   Весенняя ул, уч. № 55</t>
  </si>
  <si>
    <t>ТП-10/0,4кВ "Весенняя" Ф.Весенняя-01 опора №2/6</t>
  </si>
  <si>
    <t>Валюнина Марина Николаевна , Весенняя ул, уч. № 56</t>
  </si>
  <si>
    <t>Макарова Елена Николаевна  , Весенняя ул, уч. № 60</t>
  </si>
  <si>
    <t xml:space="preserve">ВЛИ-0,4кВ опора №2/6 Ф.Весенняя-01 ТП-10/0,4кВ "Весенняя"  </t>
  </si>
  <si>
    <t>Закарьяев Руслан Нурмагомедович, Весенняя ул, уч. № 62</t>
  </si>
  <si>
    <t>ТП-10/0,4кВ "Весенняя" Ф.Весенняя-01 опора №2/7</t>
  </si>
  <si>
    <t>Ильясов Илдус Закванович  , Весенняя ул, уч. № 65</t>
  </si>
  <si>
    <t>ТП-10/0,4кВ "Весенняя" Ф.Весенняя-01 опора №2/8</t>
  </si>
  <si>
    <t>Терещенко Юрий Михайлович  , Весенняя ул, уч. № 68</t>
  </si>
  <si>
    <t>Махмутов Айдар Альбертович  , Весенняя ул, дом. 71</t>
  </si>
  <si>
    <t>ВЛИ-0,4кВ опора №10/22 Ф.27-02 ТП-10/0,4кВ №27</t>
  </si>
  <si>
    <t>Кожалы кызы Нуриса,  ул. Весенняя,  уч. № 78</t>
  </si>
  <si>
    <t>ТП-10/0,4кВ "Весенняя" Ф.Весенняя-01 опора №2/11</t>
  </si>
  <si>
    <t>Черепанова Людмила Александровна  , Весенняя ул, уч. № 8</t>
  </si>
  <si>
    <t>Еськова Юлия Юрьевна  , Весенняя ул, уч. № 80</t>
  </si>
  <si>
    <t>ТП-10/0,4кВ "Весенняя" Ф.Весенняя-01 опора №2/12</t>
  </si>
  <si>
    <t>Шакиров Карим Равилевич  , Восточная ул, дом. 1</t>
  </si>
  <si>
    <t>Хисматов Фаргат Рафхатович, Восточная ул, уч. № 20</t>
  </si>
  <si>
    <t>Тузикова Валентина Ивановна  , Восточная ул, уч. № 22</t>
  </si>
  <si>
    <t>ВЛИ-0,4кВ опора №4/3 Ф.Солнечная-03 ТП-10/0,4кВ "Солнечная"</t>
  </si>
  <si>
    <t>Давлетшин Рафис Раисович  , Восточная ул, уч. № 24</t>
  </si>
  <si>
    <t>ТП-10/0,4кВ "Солнечная" Ф.Солнечная-03 опора №4/2</t>
  </si>
  <si>
    <t>Бабушкина Мария Ивановна  , Восточная ул, уч. № 26</t>
  </si>
  <si>
    <t>ТП-10/0,4кВ "Солнечная" Ф.Солнечная-03 опора №4/1</t>
  </si>
  <si>
    <t>Буляков Зуфар Ахмерович , Восточная ул, уч. № 28</t>
  </si>
  <si>
    <t>ТП-10/0,4кВ "Солнечная" Ф.Солнечная-03 опора №4</t>
  </si>
  <si>
    <t>Мантурова Надежда Александровна, Восточная ул, дом. 29</t>
  </si>
  <si>
    <t>Ермолаева Галина Анатольевна  ,, Восточная ул, уч. № 30</t>
  </si>
  <si>
    <t>Ибрагимов Рустам Расимович  ,, Восточная ул, уч. № 31</t>
  </si>
  <si>
    <t>ВЛИ-0,4кВ опора №14/9 Ф.27-03 ТП-10/0,4кВ №27</t>
  </si>
  <si>
    <t>Осипов Алексей Юрьевич  , Восточная ул, дом. 34</t>
  </si>
  <si>
    <t>ТП-10/0,4кВ "Солнечная" Ф.Солнечная-03 опора №5</t>
  </si>
  <si>
    <t>Другова Надежда Ивановна  , Восточная ул, дом. 35</t>
  </si>
  <si>
    <t>Попова Наталья Николаевна  , Восточная ул, уч. № 37</t>
  </si>
  <si>
    <t>ВЛИ-0,4кВ опора №6 Ф.Солнечная-03 ТП-10/0,4кВ "Солнечная"</t>
  </si>
  <si>
    <t>Раковский Кестутис Павлович  , Восточная ул, уч. № 39</t>
  </si>
  <si>
    <t>ТП-10/0,4кВ "Солнечная" Ф.Солнечная-03 опора №6</t>
  </si>
  <si>
    <t>Нурдинова Рахидилхан Тургуновна , Восточная ул, уч. № 4</t>
  </si>
  <si>
    <t>Рогачева Дина Васильевна  , Восточная ул, уч. № 41</t>
  </si>
  <si>
    <t>Рябинкина Татьяна Дмитриевна  , Восточная ул, уч. № 50</t>
  </si>
  <si>
    <t>ТП-10/0,4кВ "Солнечная" Ф.Солнечная-03 опора №10</t>
  </si>
  <si>
    <t>Соков Сергей Михайлович  , Восточная ул, уч. № 51</t>
  </si>
  <si>
    <t>Воробьев Дмитрий Николаевич  , Восточная ул, уч. № 55</t>
  </si>
  <si>
    <t>ТП-10/0,4кВ "Солнечная" Ф.Солнечная-03 опора №12</t>
  </si>
  <si>
    <t>Колова Мария Петровна , Восточная ул, уч. № 56</t>
  </si>
  <si>
    <t>Бахшалиев Муртузали Бабаевич  , Восточная ул, уч. № 57</t>
  </si>
  <si>
    <t>ТП-10/0,4кВ "Солнечная" Ф.Солнечная-03 опора №13</t>
  </si>
  <si>
    <t>Рангулов Ильмар Галимзянови, Восточная ул, дом. 60</t>
  </si>
  <si>
    <t>Кухарук Сергей Евгеньевич  , Восточная ул, уч. № 61</t>
  </si>
  <si>
    <t>ТП-10/0,4кВ "Солнечная" Ф.Солнечная-03 опора №14</t>
  </si>
  <si>
    <t>Губский Петр Иванович  , Восточная ул, дом. 62</t>
  </si>
  <si>
    <t>Яковенко Александр Николаевич  , Восточная ул, уч. № 65</t>
  </si>
  <si>
    <t>ТП-10/0,4кВ "Солнечная" Ф.Солнечная-03 опора №15</t>
  </si>
  <si>
    <t>Павлова Иванна Олеговна  , Дачная, уч. № 19</t>
  </si>
  <si>
    <t>ТП-10/0,4кВ №27 Ф.27-02 опора №5/1</t>
  </si>
  <si>
    <t>Сырчин Михаил Васильевич  , Дачная, уч. № 19А</t>
  </si>
  <si>
    <t>Гасанбеков Алибек Сеферович  , Дачная, уч. № 1Г</t>
  </si>
  <si>
    <t>ТП-10/0,4кВ №27 Ф.27-01 опора №5/2</t>
  </si>
  <si>
    <t>Алексеев Владимир Пантелеевич  , Западная ул, уч. № 15</t>
  </si>
  <si>
    <t>ТП-10/0,4кВ "Таежная" Ф.Таежная-02 опора №7/6</t>
  </si>
  <si>
    <t>Пелих Александр Александрович  , Западная ул, дом. 17</t>
  </si>
  <si>
    <t>Гриник Юрий Иванович , Западная ул, уч. № 18</t>
  </si>
  <si>
    <t xml:space="preserve">ВЛИ-0,4кВ опора №14/8 Ф.Таежная-01 ТП-10/0,4кВ "Таежная"  </t>
  </si>
  <si>
    <t>Димидов Валерий Анатольевич  , Западная ул, уч. № 2</t>
  </si>
  <si>
    <t>ТП-10/0,4кВ "Таежная" Ф.Таежная-02 опора №7/2</t>
  </si>
  <si>
    <t>Притуло Анна Викторовна, Западная ул, уч. № 20</t>
  </si>
  <si>
    <t>ТП-10/0,4кВ "Таежная" Ф.Таежная-02 опора №7/8</t>
  </si>
  <si>
    <t>Загайченко Марина Мазитовна , Западная ул, дом. 22</t>
  </si>
  <si>
    <t>Абадаева Валентина Цыбиковна  , Западная ул, уч. № 23</t>
  </si>
  <si>
    <t>ВЛИ-0,4кВ опора №14/8 Ф.Таежная-01 ТП-10/0,4кВ "Таежная"</t>
  </si>
  <si>
    <t>Карпов Вячеслав Петрович  , Западная ул, уч. № 24</t>
  </si>
  <si>
    <t>ТП-10/0,4кВ "Таежная" Ф.Таежная-02 опора №7/10</t>
  </si>
  <si>
    <t>Демченко Василий Иванович , Западная ул, уч. № 26</t>
  </si>
  <si>
    <t>Закирова Алла Владимировна  , Западная ул, дом. 3</t>
  </si>
  <si>
    <t>Дегтярев Виктор Фёдорович  , Западная ул, уч. № 4</t>
  </si>
  <si>
    <t>ТП-10/0,4кВ "Таежная" Ф.Таежная-02 опора №7/4</t>
  </si>
  <si>
    <t>Гайфуллина Гузель Ураловна  , Западная ул, уч. № 5</t>
  </si>
  <si>
    <t>ТП-10/0,4кВ "Таежная" Ф.Таежная-02 опора №7/3</t>
  </si>
  <si>
    <t>Фаткуллин Альфир Альфритович , Западная ул, уч. № 6</t>
  </si>
  <si>
    <t>Нургалиев Рашит Харисович , Западная ул, уч. № 7</t>
  </si>
  <si>
    <t>ТП-10/0,4кВ "Таежная" Ф.Таежная-01 опора №14/3</t>
  </si>
  <si>
    <t>Жосан Владимир Григорьевич  , Западная ул, уч. № 8</t>
  </si>
  <si>
    <t>Чижиков Николай Николаевич  , Западная ул, дом. 9</t>
  </si>
  <si>
    <t xml:space="preserve">ВЛИ-0,4кВ опора №14/4 Ф.Таежная-01 ТП-10/0,4кВ "Таежная"  </t>
  </si>
  <si>
    <t>Елизарова Галина Вячеславовна  , Заречная ул, уч. № 16</t>
  </si>
  <si>
    <t>Димитриу Ольга Сергеевна  , Заречная ул, дом 37А</t>
  </si>
  <si>
    <t>опора №5/2 Ф.Заречная-01 ВЛИ-0,4кВ ТП-10/0,4кВ "Заречная"</t>
  </si>
  <si>
    <t>Дзядук Дмитрий Дмитриевич , Заречная ул, уч. № 43Б</t>
  </si>
  <si>
    <t>ТП-10/0,4кВ "Заречная" Ф.Заречная-01 опора №8/2</t>
  </si>
  <si>
    <t>Бувалин Андрей Сергеевич  , Заречная ул, уч. № 55А</t>
  </si>
  <si>
    <t xml:space="preserve">ВЛИ-0,4кВ опора №14/1 Ф.Заречная-01 ТП-10/0,4кВ "Заречная"  </t>
  </si>
  <si>
    <t>Рябкова Любовь Петровна, Заречная ул, уч. № 5Б</t>
  </si>
  <si>
    <t>ТП-10/0,4кВ №27 Ф.27-01 опора №8/1</t>
  </si>
  <si>
    <t>Носкова Вера Сергеевна  , Заречная ул, уч. № 60</t>
  </si>
  <si>
    <t>ТП-10/0,4кВ "Заречная" Ф.Заречная-06 опора №18</t>
  </si>
  <si>
    <t>Иминациев Алисултан Магомедрасулович , Заречная ул, уч. № 64</t>
  </si>
  <si>
    <t>опора №19 Ф.Заречная-01 ВЛИ-0,4кВ ТП-10/0,4кВ "Заречная"</t>
  </si>
  <si>
    <t>Онуку Василий Георгиевич  , Звездная ул, уч. № 10</t>
  </si>
  <si>
    <t>Седов Александр Владимирович  , Зимняя ул, уч. № 12</t>
  </si>
  <si>
    <t>ТП-10/0,4кВ "Таежная" Ф.Таежная-02 опора №5/3</t>
  </si>
  <si>
    <t>Залевский Николай Иванович  , Зимняя ул, дом. 13</t>
  </si>
  <si>
    <t>ТП-10/0,4кВ "Таежная" Ф.Таежная-02 опора №5/5</t>
  </si>
  <si>
    <t>Титов Денис Валерьевич  , Зимняя ул, уч. № 17</t>
  </si>
  <si>
    <t>ТП-10/0,4кВ "Таежная" Ф.Таежная-02 опора №5/6</t>
  </si>
  <si>
    <t>Черноконь Татьяна Екимовна  , Зимняя ул, уч. № 21</t>
  </si>
  <si>
    <t>ТП-10/0,4кВ "Таежная" Ф.Таежная-02 опора №5/7</t>
  </si>
  <si>
    <t>Гаврилюк Елена Георгиевна , Зимняя ул, уч. № 24</t>
  </si>
  <si>
    <t>Мурзаев Алимхан Темирсултанович, Зимняя ул, уч. № 27</t>
  </si>
  <si>
    <t>Узденова Светлана Гавриловна  , Зимняя ул, уч. № 28</t>
  </si>
  <si>
    <t>ТП-10/0,4кВ "Таежная" Ф.Таежная-02 опора №5/8</t>
  </si>
  <si>
    <t>Клименко Иван Тимофеевич , Зимняя ул, уч. № 30</t>
  </si>
  <si>
    <t>Николаенко Виктория Григорьевна, Зимняя ул, уч. № 31</t>
  </si>
  <si>
    <t>ТП-10/0,4кВ "Таежная" Ф.Таежная-02 опора №5/12</t>
  </si>
  <si>
    <t>Стеценко Тамара Николаевна  , Зимняя ул, уч. № 32</t>
  </si>
  <si>
    <t>Нургушиева Наталья Ивановна  , Зимняя ул, дом. 34</t>
  </si>
  <si>
    <t>Данилов Валерий Геннадьевич  , Зимняя ул, уч. № 36</t>
  </si>
  <si>
    <t>ТП-10/0,4кВ "Таежная" Ф.Таежная-02 опора №5/10</t>
  </si>
  <si>
    <t>Колесников Евгений Викторович  , Зимняя ул, уч. № 46</t>
  </si>
  <si>
    <t>Захарова Оксана Николаевна  , Зимняя ул, дом. 47</t>
  </si>
  <si>
    <t>ТП-10/0,4кВ "Таежная" Ф.Таежная-02 опора №5/17</t>
  </si>
  <si>
    <t>Чабаненко Татьяна Алексеевна , Зимняя ул, уч. № 5</t>
  </si>
  <si>
    <t>ТП-10/0,4кВ "Таежная" Ф.Таежная-02 опора №5/2</t>
  </si>
  <si>
    <t>Севастина Мария Дмитриевна  , Зимняя ул, уч. № 50</t>
  </si>
  <si>
    <t>ТП-10/0,4кВ "Таежная" Ф.Таежная-02 опора №5/15</t>
  </si>
  <si>
    <t>Березовский Игорь Викторович  , Зимняя ул, уч. № 6</t>
  </si>
  <si>
    <t>Ажбрагимова Рашият Явгайтаровна  , Зимняя ул, уч. № 7</t>
  </si>
  <si>
    <t xml:space="preserve">ВЛИ-0,4кВ опора №12/3 Ф.Таежная-01 ТП-10/0,4кВ "Таежная"  </t>
  </si>
  <si>
    <t>Ягодкина Наталья Николаевна  , Лесная ул, уч. № 10</t>
  </si>
  <si>
    <t>ТП-10/0,4кВ "Весенняя" Ф.Весенняя-02 опора №9</t>
  </si>
  <si>
    <t>Мавлетбаев Марат Миндуллович  , Лесная ул, уч. № 11А</t>
  </si>
  <si>
    <t>ТП-10/0,4кВ "Весенняя" Ф.Весенняя-02 опора №7</t>
  </si>
  <si>
    <t>Наточий Василий Владимирович  , Лесная ул, уч. № 12</t>
  </si>
  <si>
    <t xml:space="preserve">опора №8/4 Ф.Таежная-02 ТП-10/0,4кВ "Таежная"  </t>
  </si>
  <si>
    <t>Епифанова Тамара Семёновна , Лесная ул, уч. № 13</t>
  </si>
  <si>
    <t>ТП-10/0,4кВ "Весенняя" Ф.Весенняя-02 опора №6</t>
  </si>
  <si>
    <t>Пашаев Габибуллах Тинов оглы  , Лесная ул, уч. № 15</t>
  </si>
  <si>
    <t xml:space="preserve">ВЛИ-0,4кВ опора №6 Ф.Весенняя-02 ТП-10/0,4кВ "Весенняя"  </t>
  </si>
  <si>
    <t>Мелих Андрей Николаевич  , Лесная ул, уч. № 16</t>
  </si>
  <si>
    <t>Щигорева Алёна Александровна  , Лесная ул, уч. № 17</t>
  </si>
  <si>
    <t>ТП-10/0,4кВ "Весенняя" Ф.Весенняя-02 опора №5</t>
  </si>
  <si>
    <t>Мажитов Рамиль Рифкатович, Лесная ул, уч. № 18</t>
  </si>
  <si>
    <t>Крянга Елена Саидмагомедовна, Лесная ул, уч. № 19</t>
  </si>
  <si>
    <t xml:space="preserve">ВЛИ-0,4кВ опора №5 Ф.Весенняя-02 ТП-10/0,4кВ "Весенняя"  </t>
  </si>
  <si>
    <t>Журбенко Иван Михайлович  , Лесная ул, уч. № 20</t>
  </si>
  <si>
    <t>Скосырская Марина Викторовна  , Лесная ул, уч. № 22</t>
  </si>
  <si>
    <t>Шахов Сергей Геннадьевич  , Лесная ул, уч. № 23</t>
  </si>
  <si>
    <t>ТП-10/0,4кВ "Весенняя" Ф.Весенняя-02 опора №4</t>
  </si>
  <si>
    <t>Мазуренко Людмила Николаевна  , Лесная ул, уч. № 24</t>
  </si>
  <si>
    <t>ВЛИ-0,4кВ опора №8/8 Ф.Таежная-02 ТП-10/0,4кВ "Таежная"</t>
  </si>
  <si>
    <t>Мошев Александр Сергеевич  , Лесная ул, уч. № 25</t>
  </si>
  <si>
    <t>ТП-10/0,4кВ "Весенняя" Ф.Весенняя-02 опора №3</t>
  </si>
  <si>
    <t>Ключникова Татьяна Викторовна  , Лесная ул, уч. № 26</t>
  </si>
  <si>
    <t>Чернова Татьяна Олеговна , Лесная ул, уч. № 27</t>
  </si>
  <si>
    <t>Юсупов Руслан Султанович  , Лесная ул, уч. № 28</t>
  </si>
  <si>
    <t xml:space="preserve">ВЛИ-0,4кВ опора №3 Ф.Весенняя-02 ТП-10/0,4кВ "Весенняя"  </t>
  </si>
  <si>
    <t>Бакирова Наталья Алексеевна  , Лесная ул, уч. № 30</t>
  </si>
  <si>
    <t>ТП-10/0,4кВ "Весенняя" Ф.Весенняя-02 опора №2</t>
  </si>
  <si>
    <t>Хораськина Татьяна Геннадьевна , Лесная ул, уч. № 31</t>
  </si>
  <si>
    <t>ТП-10/0,4кВ "Весенняя" Ф.Весенняя-02 опора №2/1</t>
  </si>
  <si>
    <t>Бакулина Наталья Андреевна  , Лесная ул, уч. № 32</t>
  </si>
  <si>
    <t>Бискер Наталья Васильевна , Лесная ул, уч. № 34</t>
  </si>
  <si>
    <t>Ахметов Назим Салимович  , Лесная ул, уч. № 37</t>
  </si>
  <si>
    <t>ТП-10/0,4кВ "Весенняя" Ф.Весенняя-02 опора №2/2</t>
  </si>
  <si>
    <t>Рахмангулов Роберт Загитович  , Лесная ул, уч. № 39</t>
  </si>
  <si>
    <t>ТП-10/0,4кВ "Весенняя" Ф.Весенняя-02 опора №2/4</t>
  </si>
  <si>
    <t>Саматов Артур Александрович  , Лесная ул, уч. № 43</t>
  </si>
  <si>
    <t>Айвазян Седа Хачиковна  , Лесная ул, уч. № 44</t>
  </si>
  <si>
    <t>Тимошков Игорь Леонидович  , Лесная ул, уч. № 45</t>
  </si>
  <si>
    <t>Сыкманова Валентина Николаевна  , Лесная ул, уч. № 47</t>
  </si>
  <si>
    <t>ТП-10/0,4кВ "Весенняя" Ф.Весенняя-02 опора №2/6</t>
  </si>
  <si>
    <t>Дьячков Григорий Анатольевич  , Лесная ул, уч. № 48</t>
  </si>
  <si>
    <t>Махонина Ольга Александровна  , Лесная ул, уч. № 52</t>
  </si>
  <si>
    <t>Румак Виктор Николаевич  , Лесная ул, уч. № 55</t>
  </si>
  <si>
    <t>ВЛИ-0,4кВ опора №8/19 Ф.Таежная-02 ТП-10/0,4кВ "Таежная"</t>
  </si>
  <si>
    <t>Насрединов Азим Асретович  , Лесная ул, уч. № 68</t>
  </si>
  <si>
    <t>ТП-10/0,4кВ "Весенняя" Ф.Весенняя-02 опора №12</t>
  </si>
  <si>
    <t>Гусейнов Галиб Аяз оглы  , Лесная ул, уч. № 69</t>
  </si>
  <si>
    <t>ТП-10/0,4кВ "Весенняя" Ф.Весенняя-02 опора №17</t>
  </si>
  <si>
    <t>Азарова Наталья Валентиновна  , Лесная ул, уч. № 70</t>
  </si>
  <si>
    <t>ТП-10/0,4кВ "Весенняя" Ф.Весенняя-02 опора №13</t>
  </si>
  <si>
    <t>Шурыгин Андрей Алексеевич  , Лесная ул, уч. № 72</t>
  </si>
  <si>
    <t>ТП-10/0,4кВ "Весенняя" Ф.Весенняя-02 опора №14</t>
  </si>
  <si>
    <t>Цыгуля Валерий Григорьевич  , Лесная ул, уч. № 74</t>
  </si>
  <si>
    <t>ТП-10/0,4кВ "Таежная" Ф.Таежная-02 опора №8/22</t>
  </si>
  <si>
    <t>Купчинский Вадим Павлович  , Лесная ул, уч. № 76</t>
  </si>
  <si>
    <t>ТП-10/0,4кВ "Весенняя" Ф.Весенняя-02 опора №15</t>
  </si>
  <si>
    <t>Шарова Римма Фарраховна  , Лесная ул, уч. № 8</t>
  </si>
  <si>
    <t>ТП-10/0,4кВ "Весенняя" Ф.Весенняя-05 опора №9</t>
  </si>
  <si>
    <t>Шарипов Марифжон Мухамаджанович , Лесная ул, уч. № 9</t>
  </si>
  <si>
    <t>Изибаева Анжела Айгузиновна  , Лесная ул, уч. № 9А</t>
  </si>
  <si>
    <t>Фахретдинова Рузалия Абдулганиевна  , Летняя ул, уч. № 1</t>
  </si>
  <si>
    <t>ТП-10/0,4кВ "Солнечная" Ф.Солнечная-02 опора №11</t>
  </si>
  <si>
    <t>Марамчин Александр Ильич  , Летняя ул, уч. № 13</t>
  </si>
  <si>
    <t>Якшибаева Гулсина Файзулловна  , Летняя ул, уч. № 15</t>
  </si>
  <si>
    <t xml:space="preserve">ВЛИ-0,4кВ опора №2/6 Ф.Солнечная-02 ТП-10/0,4кВ "Солнечная"  </t>
  </si>
  <si>
    <t>Воронова Валентина Алексеевна , Летняя ул, уч. № 17</t>
  </si>
  <si>
    <t>опора №2/6 ВЛИ-0,4кВ Ф.Солнечная-02 ТП-10/0,4кВ "Солнечная"</t>
  </si>
  <si>
    <t>Лоточинский Иван Николаевич  , Летняя ул, уч. № 2</t>
  </si>
  <si>
    <t>Ефременко Галина Григорьевна  , Летняя ул, уч. № 21</t>
  </si>
  <si>
    <t>Гулуев Новруз Иса оглы  , Летняя ул, уч. № 23</t>
  </si>
  <si>
    <t>ВЛИ-0,4кВ опора №12/7 Ф.27-02 ТП-10/0,4кВ №27</t>
  </si>
  <si>
    <t>Диденко Ольга Владимировна  , Летняя ул, уч. № 25</t>
  </si>
  <si>
    <t>ТП-10/0,4кВ "Солнечная" Ф.Солнечная-02 опора №4</t>
  </si>
  <si>
    <t>Иваненко Николай Григорьевич  , Летняя ул, уч. № 29</t>
  </si>
  <si>
    <t>ТП-10/0,4кВ "Солнечная" Ф.Солнечная-02 опора №3</t>
  </si>
  <si>
    <t>Умалатова Азия Магомедовна  , Летняя ул, уч. № 34</t>
  </si>
  <si>
    <t>ВЛИ-0,4кВ опора №9/11 Ф.27-02 ТП-10/0,4кВ №27</t>
  </si>
  <si>
    <t>Лукашина Людмила Ивановна  , Летняя ул, уч. № 35</t>
  </si>
  <si>
    <t>ВЛИ-0,4кВ опора №3 Ф.Солнечная-02 ТП-10/0,4кВ "Солнечная"</t>
  </si>
  <si>
    <t>Алтинова Дильфуза Тургуновна  , Летняя ул, уч. № 36</t>
  </si>
  <si>
    <t>ВЛИ-0,4кВ опора №4 Ф.Солнечная-09 ТП-10/0,4кВ "Солнечная"</t>
  </si>
  <si>
    <t>Акбашев Фидан Ильдусович  , Летняя ул, уч. № 42</t>
  </si>
  <si>
    <t>ТП-10/0,4кВ "Солнечная" Ф.Солнечная-05 опора №5</t>
  </si>
  <si>
    <t>Ахмедов Алимурад Ахмедович  , Летняя ул, уч. № 45</t>
  </si>
  <si>
    <t>ТП-10/0,4кВ "Солнечная" Ф.Солнечная-05 опора №7</t>
  </si>
  <si>
    <t>Иванов Алексей Владимирович  , Летняя ул, уч. № 47</t>
  </si>
  <si>
    <t>ВЛИ-0,4кВ опора №8 Ф.Солнечная-02 ТП-10/0,4кВ "Солнечная"</t>
  </si>
  <si>
    <t>Леонтьев Александр Владимирович  , Летняя ул, уч. № 47А</t>
  </si>
  <si>
    <t>ТП-10/0,4кВ "Солнечная" Ф.Солнечная-05 опора №8</t>
  </si>
  <si>
    <t>Узденова Светлана Гавриловна  , Летняя ул, уч. № 54</t>
  </si>
  <si>
    <t>Панченко Дмитрий Александрович , Летняя ул, дом 59</t>
  </si>
  <si>
    <t xml:space="preserve">ВЛИ-0,4кВ опора №11 Ф.Солнечная-02 ТП-10/0,4кВ "Солнечная"  </t>
  </si>
  <si>
    <t>Фёдоров Евгений Львович  , Летняя ул, уч. № 69</t>
  </si>
  <si>
    <t>ТП-10/0,4кВ "Солнечная" Ф.Солнечная-05 опора №15</t>
  </si>
  <si>
    <t>Косенко Елена Анатольевна  , Летняя ул, уч. № 72</t>
  </si>
  <si>
    <t>Валиева Майсарат Явгайтаровна  , Луговая ул, уч. № 11</t>
  </si>
  <si>
    <t>ТП-10/0,4кВ "Зимняя" Ф.Зимняя-06 опора №8</t>
  </si>
  <si>
    <t>Насрединов Фарид Даирович  , Луговая ул, дом 13</t>
  </si>
  <si>
    <t>ТП-10/0,4кВ "Зимняя" Ф.Зимняя-06 опора №7</t>
  </si>
  <si>
    <t>Загидулин Рамиль Раилевич , Луговая ул, уч. № 21</t>
  </si>
  <si>
    <t>ТП-10/0,4кВ "Зимняя" Ф.Зимняя-06 опора №5</t>
  </si>
  <si>
    <t>Нахлескин Николай Григорьевич  , Луговая ул, уч. № 29</t>
  </si>
  <si>
    <t>ТП-10/0,4кВ "Зимняя" Ф.Зимняя-06 опора №3</t>
  </si>
  <si>
    <t>Голованов Владимир Валерьевич , Луговая ул, уч. № 36</t>
  </si>
  <si>
    <t>ТП-10/0,4кВ "Зимняя" Ф.Зимняя-03 опора №2</t>
  </si>
  <si>
    <t>Рейхерт Андрей Владимирович  , Луговая ул, уч. № 38</t>
  </si>
  <si>
    <t>ТП-10/0,4кВ "Зимняя" Ф.Зимняя-03 опора №4</t>
  </si>
  <si>
    <t>Шулиманов Сергей Анатольевич  , Луговая ул, уч. № 8</t>
  </si>
  <si>
    <t>ТП-10/0,4кВ "Зимняя" Ф.Зимняя-06 опора №10</t>
  </si>
  <si>
    <t>Коленкин Сергей Александрович  , Нагорная ул, уч. № 33</t>
  </si>
  <si>
    <t>Муслимов Реган Хабибулаевич , Нагорная ул, уч. № 44</t>
  </si>
  <si>
    <t>Чернявская Анна Владимировна  , Нагорная ул, уч. № 74</t>
  </si>
  <si>
    <t xml:space="preserve">ВЛИ-0,4кВ опора №14 Ф.Заречная-02 ТП-10/0,4кВ "Заречная"  </t>
  </si>
  <si>
    <t>Салманов Айдын Гайтаран оглы , Нагорная ул, уч. № 91</t>
  </si>
  <si>
    <t>Орлов Петр Александрович  , Осенняя ул, уч. № 10</t>
  </si>
  <si>
    <t>ТП-10/0,4кВ "Зимняя" Ф.Зимняя-04 опора №10</t>
  </si>
  <si>
    <t>Волокитина Татьяна Ивановна  , Осенняя ул, уч. № 11</t>
  </si>
  <si>
    <t xml:space="preserve">ВЛИ-0,4кВ опора №10/3 Ф.Таежная-01 ТП-10/0,4кВ "Таежная"  </t>
  </si>
  <si>
    <t>Зайцева Ольга Николаевна  , Осенняя ул, уч. № 12</t>
  </si>
  <si>
    <t>Селина Екатерина Владимировна  , Осенняя ул, уч. № 13</t>
  </si>
  <si>
    <t xml:space="preserve">ВЛИ-0,4кВ опора №10/5 Ф.Таежная-01 ТП-10/0,4кВ "Таежная"  </t>
  </si>
  <si>
    <t>Иванов Андрей Михайлович  , Осенняя ул, уч. № 14</t>
  </si>
  <si>
    <t>ТП-10/0,4кВ "Зимняя" Ф.Зимняя-04 опора №8</t>
  </si>
  <si>
    <t>Попов Сергей Николаевич  , Осенняя ул, уч. № 15</t>
  </si>
  <si>
    <t>ТП-10/0,4кВ "Зимняя" Ф.Зимняя-04 опора №9</t>
  </si>
  <si>
    <t>Чанкаев Каирбек Мустафаевич , Осенняя ул, уч. № 16</t>
  </si>
  <si>
    <t>ТП-10/0,4кВ "Зимняя" Ф.Зимняя-04 опора №7</t>
  </si>
  <si>
    <t>Прошпективых Валентин Георгиевич , Осенняя ул, уч. № 18</t>
  </si>
  <si>
    <t>Бербега Николай Иванович  , Осенняя ул, уч. № 19</t>
  </si>
  <si>
    <t>Рустамова Наргиз Номанжановна , Осенняя ул, дом. 2</t>
  </si>
  <si>
    <t>Камбарова Лола Рустамжановна  , Осенняя ул, уч. № 20</t>
  </si>
  <si>
    <t xml:space="preserve">ВЛИ-0,4кВ опора №10/8 Ф.Таежная-01 ТП-10/0,4кВ "Таежная"  </t>
  </si>
  <si>
    <t>Ладур Александра Владимировна  , Осенняя ул, уч. № 21</t>
  </si>
  <si>
    <t>Носкова Лидия Николаевна  , Осенняя ул, уч. № 22</t>
  </si>
  <si>
    <t>ВЛИ-0,4кВ опора №10/7 Ф.Таежная-02 ТП-10/0,4кВ "Таежная"</t>
  </si>
  <si>
    <t>Степаненко Светлана Ивановна  , Осенняя ул, уч. № 25</t>
  </si>
  <si>
    <t>ТП-10/0,4кВ "Зимняя" Ф.Зимняя-04 опора №6</t>
  </si>
  <si>
    <t>Шишта Анна Васильевна  , Осенняя ул, дом. 26</t>
  </si>
  <si>
    <t>Сергеев Владимир Геннадиевич  , Осенняя ул, уч. № 27</t>
  </si>
  <si>
    <t>ТП-10/0,4кВ "Зимняя" Ф.Зимняя-04 опора №5</t>
  </si>
  <si>
    <t>Кирилова Татьяна Сергеевна  , Осенняя ул, уч. № 28</t>
  </si>
  <si>
    <t>Кривенко Аделия Вячеславовна  , Осенняя ул, уч. № 30</t>
  </si>
  <si>
    <t>Дубовик Евгения Николаевна  , Осенняя ул, уч. № 32</t>
  </si>
  <si>
    <t>ТП-10/0,4кВ "Зимняя" Ф.Зимняя-04 опора №3</t>
  </si>
  <si>
    <t>Васимова Маргарита Тимерьяновна  , Осенняя ул, уч. № 33</t>
  </si>
  <si>
    <t>Баизов Тахир Хабибуллаевич , Осенняя ул, уч. № 34</t>
  </si>
  <si>
    <t>ТП-10/0,4кВ "Зимняя" Ф.Зимняя-01 опора №4</t>
  </si>
  <si>
    <t>Карамурзаев Байали Дильмахамбетович  , Осенняя ул, уч. № 35</t>
  </si>
  <si>
    <t>Ерохина Екатерина Валентиновна, Осенняя ул, уч. № 36</t>
  </si>
  <si>
    <t xml:space="preserve">ВЛИ-0,4кВ опора №10/12 Ф.Таежная-01 ТП-10/0,4кВ "Таежная"  </t>
  </si>
  <si>
    <t>Стрильчук Юрий Михайлович  , Осенняя ул, уч. № 38</t>
  </si>
  <si>
    <t>ТП-10/0,4кВ "Зимняя" Ф.Зимняя-01 опора №5</t>
  </si>
  <si>
    <t>Хоцева Инна Владимировна  , Осенняя ул, уч. № 39</t>
  </si>
  <si>
    <t>Дадабаева Патима Урманжаровна  , Осенняя ул, дом. 4</t>
  </si>
  <si>
    <t>Коробкина Сафура Хафизовна  , Осенняя ул, дом. 41</t>
  </si>
  <si>
    <t>Лебедева Олеся Юрьевна  , Осенняя ул, уч. № 42</t>
  </si>
  <si>
    <t>Такиев Базарби Сераждинович  , Осенняя ул, уч. № 44</t>
  </si>
  <si>
    <t>Колесников Владимир Викторович  , Осенняя ул, уч. № 45</t>
  </si>
  <si>
    <t>Давыдов Василий Васильевич  , Осенняя ул, уч. № 46</t>
  </si>
  <si>
    <t>Синенкова Татьяна Валериевна  , Осенняя ул, уч. № 47</t>
  </si>
  <si>
    <t>Сидоров Арсений Виталиевич  , Осенняя ул, уч. № 48</t>
  </si>
  <si>
    <t xml:space="preserve">ВЛИ-0,4кВ опора №6/13 Ф.Таежная-01 ТП-10/0,4кВ "Таежная"  </t>
  </si>
  <si>
    <t>Вакасов Арслахан Ханакаевич  , Осенняя ул, дом. 49</t>
  </si>
  <si>
    <t>Подкорытова Наталья Анатольевна  , Осенняя ул, уч. № 50</t>
  </si>
  <si>
    <t>Егоров Сергей Иванович  , Осенняя ул, уч. № 52</t>
  </si>
  <si>
    <t>Быченко Мария Кузьминична , Осенняя ул, уч. № 53</t>
  </si>
  <si>
    <t xml:space="preserve">ВЛИ-0,4кВ опора №6/14 Ф.Таежная-01 ТП-10/0,4кВ "Таежная"  </t>
  </si>
  <si>
    <t>Беховых Александр Владимирович  , Осенняя ул, уч. № 54</t>
  </si>
  <si>
    <t>Валиев Назим Гилметдинович  , Осенняя ул, уч. № 55</t>
  </si>
  <si>
    <t>Агафонова Анастасия Вячеславовна  , Осенняя ул, уч. № 56</t>
  </si>
  <si>
    <t>Корж Нина Владимировна  , Осенняя ул, дом. 58</t>
  </si>
  <si>
    <t xml:space="preserve">ВЛИ-0,4кВ опора №10/19 Ф.Таежная-01 ТП-10/0,4кВ "Таежная"  </t>
  </si>
  <si>
    <t>Ермолина Галина Геннадьевна  , Осенняя ул, уч. № 59</t>
  </si>
  <si>
    <t>Сартакова Лейсан Забировна  , Осенняя ул, уч. № 6</t>
  </si>
  <si>
    <t>Терещенко Сергей Владимирович  , Осенняя ул, уч. № 60</t>
  </si>
  <si>
    <t>Альшанов Алексей Анатольевич  , Осенняя ул, уч. № 62</t>
  </si>
  <si>
    <t>Яценко Сергей Валентинович  , Осенняя ул, уч. № 63</t>
  </si>
  <si>
    <t>Бозбей Анна Ильинична  , Осенняя ул, дом. 64</t>
  </si>
  <si>
    <t>Дьяченко Людмила Ивановна  , Осенняя ул, уч. № 65</t>
  </si>
  <si>
    <t>Шахвалиев Юсуф Халимбекович , Осенняя ул, дом. 66</t>
  </si>
  <si>
    <t xml:space="preserve">ВЛИ-0,4кВ опора №10/20 Ф.Таежная-01 ТП-10/0,4кВ "Таежная"  </t>
  </si>
  <si>
    <t>Лискунов Михаил Иванович  , Осенняя ул, уч. № 7</t>
  </si>
  <si>
    <t>ТП-10/0,4кВ "Таежная" Ф.Таежная-02 опора №10/2</t>
  </si>
  <si>
    <t>Кондрашова Наталья Георгиевна , Осенняя ул, дом. 73</t>
  </si>
  <si>
    <t xml:space="preserve">ВЛИ-0,4кВ опора №6/19 Ф.Таежная-01 ТП-10/0,4кВ "Таежная"  </t>
  </si>
  <si>
    <t>Нургалиева Гульнара Табрисовна  , Осенняя ул, уч. № 8</t>
  </si>
  <si>
    <t>Рожкова Лидия Леонтьевна  , Осенняя ул, уч. № 9</t>
  </si>
  <si>
    <t>Эгамбердиева Сажадахон Абдупаттаевна , Полевая ул, дом. 1</t>
  </si>
  <si>
    <t>Шахова Оксана Дмитриевна  , Полевая ул, уч. № 10</t>
  </si>
  <si>
    <t>Чимпоеш Василий Дмитриевич  , Полевая ул, дом. 13</t>
  </si>
  <si>
    <t>Глюта Иван Касьянович  , Полевая ул, уч. № 14</t>
  </si>
  <si>
    <t>Пивнюк Галина Александровна  , Полевая ул, уч. № 15</t>
  </si>
  <si>
    <t>Мамедов Азер Ислам оглы  , Полевая ул, уч. № 16</t>
  </si>
  <si>
    <t>Суржикова Лютсия Азатовна  , Полевая ул, уч. № 17</t>
  </si>
  <si>
    <t>Катанская Татьяна Ильинична  , Полевая ул, уч. № 20</t>
  </si>
  <si>
    <t xml:space="preserve">ВЛИ-0,4кВ опора №7/7 Ф.Таежная-02 ТП-10/0,4кВ "Таежная"  </t>
  </si>
  <si>
    <t>Тагиров Эльхан Алимович , Полевая ул, уч. № 21</t>
  </si>
  <si>
    <t>Романенко Владимир Михайлович  , Полевая ул, дом. 3</t>
  </si>
  <si>
    <t xml:space="preserve">ВЛИ-0,4кВ опора №15/1 Ф.Таежная-02 ТП-10/0,4кВ "Таежная"  </t>
  </si>
  <si>
    <t>Савенкова Зинаида Михайловна  , Полевая ул, уч. № 4</t>
  </si>
  <si>
    <t>Антошкина Ирина Александровна  , Полевая ул, уч. № 6</t>
  </si>
  <si>
    <t>Гулиев Имам Гусейхан оглы  , Полевая ул, уч. № 6А</t>
  </si>
  <si>
    <t>Трухина Лариса Визольдовна , Полевая ул, уч. № 7</t>
  </si>
  <si>
    <t>Петров Александр Вячеславович  , Полевая ул, уч. № 8</t>
  </si>
  <si>
    <t>Пурич Раиса Фёдоровна  , Садовая ул, уч. № 1</t>
  </si>
  <si>
    <t>Осипов Николай Иванович  , Садовая ул, уч. № 10</t>
  </si>
  <si>
    <t>Халматов Султанбек Муратжанович  , Садовая ул, уч. № 12</t>
  </si>
  <si>
    <t xml:space="preserve">ВЛИ-0,4кВ опора №9/6 Ф.Таежная-01 ТП-10/0,4кВ "Таежная"  </t>
  </si>
  <si>
    <t>Лопатова Альбина Газинуровна  , Садовая ул, уч. № 13</t>
  </si>
  <si>
    <t xml:space="preserve">ВЛИ-0,4кВ опора №16/6 Ф.Степная-02 ТП-10/0,4кВ "Степная"  </t>
  </si>
  <si>
    <t>Абдулгазиева Эльмира Кудайбердыевна  , Садовая ул, уч. № 18</t>
  </si>
  <si>
    <t xml:space="preserve">ВЛИ-0,4кВ опора №16/7 Ф.Таежная-01 ТП-10/0,4кВ "Таежная"  </t>
  </si>
  <si>
    <t>Гейдаров Рамиз Адиль оглы  , Садовая ул, уч. № 5</t>
  </si>
  <si>
    <t>Москаленко Виталий Николаевич  , Садовая ул, дом 5А</t>
  </si>
  <si>
    <t>Ялитов Валерий Владимирович  , Садовая ул, уч. № 6</t>
  </si>
  <si>
    <t>Гусейнов Магамед Иса оглы  , Садовая ул, уч. № 7</t>
  </si>
  <si>
    <t>Исаева Анастасия Владимировна  , Садовая ул, уч. № 8</t>
  </si>
  <si>
    <t xml:space="preserve">ВЛИ-0,4кВ опора №16/5 Ф.Таежная-01 ТП-10/0,4кВ "Таежная"  </t>
  </si>
  <si>
    <t>Трофимчук Оксана Викторовна  , Садовая ул, уч. № 9</t>
  </si>
  <si>
    <t>Гладкая Надежда Николаевна , Светлая ул, уч. № 1</t>
  </si>
  <si>
    <t xml:space="preserve">ВЛИ-0,4кВ опора №4/8 Ф.Степная-01 ТП-10/0,4кВ "Степная"  </t>
  </si>
  <si>
    <t>Алимурадов Русик Фахрудинович  , Светлая ул, уч. № 12</t>
  </si>
  <si>
    <t>ТП-10/0,4кВ "Степная" Ф.Степная-01 опора</t>
  </si>
  <si>
    <t>Ибраева Зульфия Фанильевна  , Светлая ул, уч. № 14</t>
  </si>
  <si>
    <t>Приблуда Андрей Анатольевич , Светлая ул, уч. № 17</t>
  </si>
  <si>
    <t>Пакеева Любовь Аркадьевна , Светлая ул, уч. № 19</t>
  </si>
  <si>
    <t xml:space="preserve">ВЛИ-0,4кВ опора №4/4 Ф.Степная-01 ТП-10/0,4кВ "Степная"  </t>
  </si>
  <si>
    <t>Паршин Владимир Станиславович  , Светлая ул, уч. № 21</t>
  </si>
  <si>
    <t>Ситдикова Эльзана Галимьяновна  , Светлая ул, уч. № 25</t>
  </si>
  <si>
    <t>Калугина Татьяна Николаевна  , Светлая ул, уч. № 27</t>
  </si>
  <si>
    <t xml:space="preserve">ВЛИ-0,4кВ опора №4/1 Ф.Степная-01 ТП-10/0,4кВ "Степная"  </t>
  </si>
  <si>
    <t>Бойко Светлана Юрьевна  , Светлая ул, дом 29</t>
  </si>
  <si>
    <t>Маркова Наталья Викторовна  , Светлая ул, уч. № 31</t>
  </si>
  <si>
    <t>Кунцевич Владимир Васильевич  , Светлая ул, уч. № 37</t>
  </si>
  <si>
    <t>ТП-10/0,4кВ "Степная" Ф.Степная-01 опора №6</t>
  </si>
  <si>
    <t>Гилев Николай Алексеевич  , Светлая ул, уч. № 39</t>
  </si>
  <si>
    <t>Полунина Светлана Владимировна , Светлая ул, уч. № 4</t>
  </si>
  <si>
    <t xml:space="preserve">ВЛИ-0,4кВ опора №17/2 Ф.Степная-01 ТП-10/0,4кВ "Степная"  </t>
  </si>
  <si>
    <t>Краузе Александр Викторович  , Светлая ул, уч. № 7</t>
  </si>
  <si>
    <t>Рябоволик Николай Анатольевич, Северная ул, уч. № 10</t>
  </si>
  <si>
    <t>Веселухина Елена Викторовна  , Северная ул, уч. № 11</t>
  </si>
  <si>
    <t>Гусятникова-Заводнова Тамара Михайловна  , Северная ул, уч. № 12</t>
  </si>
  <si>
    <t>Солоида Любовь Ивановна  , Северная ул, уч. № 14</t>
  </si>
  <si>
    <t>Дидеев Айдын Мамедсалех оглы  , Северная ул, уч. № 15</t>
  </si>
  <si>
    <t>Харитон Константин Николаевич , Северная ул, уч. № 16</t>
  </si>
  <si>
    <t>Закиров Салават Фаритович , Северная ул, уч. № 17</t>
  </si>
  <si>
    <t>ВЛИ-0,4кВ опора №6/7 Ф.27-02 ТП-10/0,4кВ №27</t>
  </si>
  <si>
    <t>Ибатуллина Гузель Фаизовна  , Северная ул, уч. № 18</t>
  </si>
  <si>
    <t>Мусиенко Джарият Исабековна  , Северная ул, уч. № 2</t>
  </si>
  <si>
    <t>Самматов Альфарит Минтагирович  , Северная ул, уч. № 20</t>
  </si>
  <si>
    <t>Фаткуллин Артур Сынтимерович  , Северная ул, дом. 21</t>
  </si>
  <si>
    <t xml:space="preserve">ВЛИ-0,4кВ опора №6/8 Ф.Таежная-02 ТП-10/0,4кВ "Таежная"  </t>
  </si>
  <si>
    <t>Сафронова Екатерина Владимировна  , Северная ул, уч. № 22</t>
  </si>
  <si>
    <t>Карлина Нина Александровна  , Северная ул, уч. № 24</t>
  </si>
  <si>
    <t>Ратанюк Владимир Андреевич  , Северная ул, уч. № 4</t>
  </si>
  <si>
    <t>Буранова Валентина Васильевна  , Северная ул, уч. № 5</t>
  </si>
  <si>
    <t>Матягин Алексей  Вячеславович  , Северная ул, дом. 6</t>
  </si>
  <si>
    <t xml:space="preserve">ВЛИ-0,4кВ опора №6/2 Ф.Таежная-02 ТП-10/0,4кВ "Таежная"  </t>
  </si>
  <si>
    <t>Балахнин Юрий Владимирович  , Северная ул, уч. № 71</t>
  </si>
  <si>
    <t>ВЛИ-0,4кВ опора №6/23 Ф.27-02 ТП-10/0,4кВ №27</t>
  </si>
  <si>
    <t>Метель Александр Владимирович , Северная ул, дом. 74</t>
  </si>
  <si>
    <t>Ломанн Виктор Вальдемарович  , Северная ул, уч. № 76</t>
  </si>
  <si>
    <t>Миниярова Галия Рахматуловна  , Северная ул, дом. 80</t>
  </si>
  <si>
    <t>Репсон Михаил Захарович  , Северная ул, уч. № 82</t>
  </si>
  <si>
    <t>Сухих Виктор Петрович  , Северная ул, уч. № 9</t>
  </si>
  <si>
    <t>Билецкий Петр Дмитриевич  , Солнечная ул, уч. № 1</t>
  </si>
  <si>
    <t>ТП-10/0,4кВ "Солнечная" Ф.Солнечная-01 опора</t>
  </si>
  <si>
    <t>Лысенко Лариса Петровна  , Солнечная ул, уч. № 12</t>
  </si>
  <si>
    <t>Северин Григорий Михайлович  , Солнечная ул, уч. № 13</t>
  </si>
  <si>
    <t xml:space="preserve">ВЛИ-0,4кВ опора №6 Ф.Солнечная-01 ТП-10/0,4кВ "Солнечная"  </t>
  </si>
  <si>
    <t>Ахмадеева Гелназ Минзековна  , Солнечная ул, уч. № 14</t>
  </si>
  <si>
    <t>Жидаева Лилия Анатольевна , Солнечная ул, уч. № 16</t>
  </si>
  <si>
    <t xml:space="preserve">ВЛИ-0,4кВ опора №7 Ф.Солнечная-01 ТП-10/0,4кВ "Солнечная"  </t>
  </si>
  <si>
    <t>Седов Геннадий Владимирович  , Солнечная ул, уч. № 17</t>
  </si>
  <si>
    <t>Миськов Николай Степанович  , Солнечная ул, уч. № 18</t>
  </si>
  <si>
    <t>Пачашинский Руслан Орестович  , Солнечная ул, дом. 19</t>
  </si>
  <si>
    <t xml:space="preserve">ВЛИ-0,4кВ опора №1/3 Ф.Солнечная-01 ТП-10/0,4кВ "Солнечная"  </t>
  </si>
  <si>
    <t>Валитова Наталья Владимировна , Солнечная ул, уч. № 20</t>
  </si>
  <si>
    <t>Садкова Татьяна Дмитриевна  , Солнечная ул, уч. № 21</t>
  </si>
  <si>
    <t>Котеленец Юрий Юрьевич  , Солнечная ул, уч. № 26</t>
  </si>
  <si>
    <t>Карпунина Нина Ивановна  , Солнечная ул, уч. № 27</t>
  </si>
  <si>
    <t>Сибгатуллин Рамиль Фагимович, Солнечная ул, уч. № 28</t>
  </si>
  <si>
    <t>Мухамадеев Раиль Аглуллович  , Солнечная ул, уч. № 3</t>
  </si>
  <si>
    <t>Гасанов Ильхам Гасанбаба оглы , Солнечная ул, уч. № 30</t>
  </si>
  <si>
    <t>Ефременко Владимир Иванович  , Солнечная ул, уч. № 32</t>
  </si>
  <si>
    <t>Анчугина Наталья Петровна  , Солнечная ул, уч. № 32А</t>
  </si>
  <si>
    <t>опора №1/1 Ф.Солнечная-01 ВЛИ-0,4кВ ТП-10/0,4кВ "Солнечная"</t>
  </si>
  <si>
    <t>Панькова Лариса Юрьевна , Солнечная ул, уч. № 32Б</t>
  </si>
  <si>
    <t xml:space="preserve">ВЛИ-0,4кВ опора №1/1 Ф.Солнечная-01 ТП-10/0,4кВ "Солнечная"  </t>
  </si>
  <si>
    <t>Панин Олег Владимирович  , Солнечная ул, уч. № 33</t>
  </si>
  <si>
    <t>Санжарова Екатерина Сергеевна  , Солнечная ул, уч. № 37</t>
  </si>
  <si>
    <t>Ракитин Сергей Юрьевич , Солнечная ул, уч. № 38А</t>
  </si>
  <si>
    <t>Дауметова Гозель Хасановна  , Солнечная ул, уч. № 39</t>
  </si>
  <si>
    <t>ВЛИ-0,4кВ опора №5 Ф.Солнечная-01 ТП-10/0,4кВ "Солнечная"</t>
  </si>
  <si>
    <t>Галимова Анастасия Викторовна  , Солнечная ул, уч. № 40</t>
  </si>
  <si>
    <t>Коваль Валентина Владимировна  , Солнечная ул, дом. 43</t>
  </si>
  <si>
    <t>ТП-10/0,4кВ "Солнечная" Ф.Солнечная-01 опора №6</t>
  </si>
  <si>
    <t>Воробьева Татьяна Григорьевна  , Солнечная ул, уч. № 46</t>
  </si>
  <si>
    <t>Демидюк Наталья Юрьевна , Солнечная ул, уч. № 53</t>
  </si>
  <si>
    <t xml:space="preserve">ВЛИ-0,4кВ опора №16 Ф.Солнечная-02 ТП-10/0,4кВ "Солнечная"  </t>
  </si>
  <si>
    <t>Афанасьева Юлия Юрьевна  , Солнечная ул, уч. № 55</t>
  </si>
  <si>
    <t>ТП-10/0,4кВ "Солнечная" Ф.Солнечная-01 опора №11</t>
  </si>
  <si>
    <t>Пономаренко Татьяна Валентиновна  , Солнечная ул, уч. № 60</t>
  </si>
  <si>
    <t>ТП-10/0,4кВ "Солнечная" Ф.Солнечная-01 опора №10</t>
  </si>
  <si>
    <t>Третьяченко Олег Владимирович, Солнечная ул, уч. № 64</t>
  </si>
  <si>
    <t>ВЛИ-0,4кВ опора №10 Ф.Солнечная-01 ТП-10/0,4кВ "Солнечная"</t>
  </si>
  <si>
    <t>Мингалев Александр Александрович , Солнечная ул, дом. 66</t>
  </si>
  <si>
    <t>Бербега Анна Фоминична  , Солнечная ул, уч. № 7</t>
  </si>
  <si>
    <t>ТП-10/0,4кВ "Солнечная" Ф.Солнечная-01 опора №1/7</t>
  </si>
  <si>
    <t>Унгурян Радион Антонович  , Солнечная ул, уч. № 9</t>
  </si>
  <si>
    <t>Косов Евгений Юрьевич , Сосновая ул, уч. № 14В</t>
  </si>
  <si>
    <t xml:space="preserve">ВЛИ-0,4кВ опора №7/3 Ф.Сосновая-02 ТП-10/0,4кВ "Сосновая"  </t>
  </si>
  <si>
    <t>Крапивко Александр Юрьевич  , Сосновая ул, дом. 16Д</t>
  </si>
  <si>
    <t>ТП-10/0,4кВ "Сосновая" Ф.Сосновая-02 опора №8/5</t>
  </si>
  <si>
    <t>Гуцук Владимир Борисович  , Сосновая ул, уч. № 24</t>
  </si>
  <si>
    <t>ТП-10/0,4кВ "Сосновая" Ф.Сосновая-02 опора №13</t>
  </si>
  <si>
    <t>Набок Олег Владимирович  , Степная ул, уч. № 1</t>
  </si>
  <si>
    <t>ТП-10/0,4кВ "Солнечная" Ф.Солнечная-03 опора №1/9</t>
  </si>
  <si>
    <t>Немудрая Ирина Ивановна  , Степная ул, уч. № 10</t>
  </si>
  <si>
    <t>ТП-10/0,4кВ "Солнечная" Ф.Солнечная-03 опора №1/7</t>
  </si>
  <si>
    <t>Дятлова Марина Юрьевна  , Степная ул, дом. 11</t>
  </si>
  <si>
    <t>Доценко Татьяна Николаевна , Степная ул, уч. № 13</t>
  </si>
  <si>
    <t>ТП-10/0,4кВ "Солнечная" Ф.Солнечная-03 опора №1/6</t>
  </si>
  <si>
    <t>Клименко Вера Владимировна , Степная ул, уч. № 14</t>
  </si>
  <si>
    <t>Мамытов Асатилла Ахматиллаевич  , Степная ул, дом. 15</t>
  </si>
  <si>
    <t>ТП-10/0,4кВ "Солнечная" Ф.Солнечная-03 опора №1/5</t>
  </si>
  <si>
    <t>Гнатченко Людмила Николаевна  , Степная ул, уч. № 17</t>
  </si>
  <si>
    <t>ТП-10/0,4кВ "Солнечная" Ф.Солнечная-03 опора №1/4</t>
  </si>
  <si>
    <t>Конарева Виктория Викторовна, Степная ул, уч. № 19</t>
  </si>
  <si>
    <t>ТП-10/0,4кВ "Солнечная" Ф.Солнечная-03 опора №1/3</t>
  </si>
  <si>
    <t>Исмагулов Булат Владимирович  , Степная ул, уч. № 2</t>
  </si>
  <si>
    <t>Шаповалов Николай Александрович  , Степная ул, уч. № 20</t>
  </si>
  <si>
    <t>Гиталов Андрей Владимирович  , Степная ул, дом. 21</t>
  </si>
  <si>
    <t>ТП-10/0,4кВ "Солнечная" Ф.Солнечная-03 опора №1/2</t>
  </si>
  <si>
    <t>Мартыненко Иван Иванович  , Степная ул, уч. № 24</t>
  </si>
  <si>
    <t>Позднякова Галина Александровна  , Степная ул, дом. 58</t>
  </si>
  <si>
    <t>Павлюк Владимир Николаевич  , Степная ул, уч. № 9</t>
  </si>
  <si>
    <t xml:space="preserve">ВЛИ-0,4кВ опора №1/7 Ф.Степная-03 ТП-10/0,4кВ "Степная"  </t>
  </si>
  <si>
    <t>Исмаилова Лейла Селихмановна , Таежная ул, уч. № 10</t>
  </si>
  <si>
    <t>ТП-10/0,4кВ "Таежная" Ф.Таежная-01 опора №2</t>
  </si>
  <si>
    <t>Тороева Валентина Николаевна , Таежная ул, уч. № 13</t>
  </si>
  <si>
    <t>Пересада Наталья Владимировна  , Таежная ул, дом. 2</t>
  </si>
  <si>
    <t>Алешина Лилия Ильдусовна  , Таежная ул, уч. № 23</t>
  </si>
  <si>
    <t>ТП-10/0,4кВ "Солнечная" Ф.Солнечная-01 опора №1/10</t>
  </si>
  <si>
    <t>Бутенко Ирина Степановна  , Таежная ул, дом. 24</t>
  </si>
  <si>
    <t xml:space="preserve">ВЛИ-0,4кВ опора №13 Ф.Таежная-01 ТП-10/0,4кВ "Таежная"  </t>
  </si>
  <si>
    <t>Степанов Валерий Владиславович  , Таежная ул, уч. № 26</t>
  </si>
  <si>
    <t>ТП-10/0,4кВ "Таежная" Ф.Таежная-01 опора №7/1</t>
  </si>
  <si>
    <t>Алимурзаев Марат Магомедович  , Таежная ул, уч. № 27</t>
  </si>
  <si>
    <t>Пигина Миннегуль Хайретдиновна  , Таежная ул, уч. № 28</t>
  </si>
  <si>
    <t>Ханларов Ариф Джумшуд оглы  , Таежная ул, дом. 3</t>
  </si>
  <si>
    <t>ТП-10/0,4кВ "Заречная" Ф.Заречная-03 опора №5/10</t>
  </si>
  <si>
    <t>Огрызко Виктор Владимирович, Таежная ул, дом. 30</t>
  </si>
  <si>
    <t>ТП-10/0,4кВ "Таежная" Ф.Таежная-01 опора №8/1</t>
  </si>
  <si>
    <t>Магомедова Лариса Прокофьевна  , Таежная ул, уч. № 32</t>
  </si>
  <si>
    <t>Кузьмин Эрик Васильевич  , Таежная ул, дом. 34</t>
  </si>
  <si>
    <t>ТП-10/0,4кВ "Таежная" Ф.Таежная-01 опора №9/1</t>
  </si>
  <si>
    <t>Затонская Елена Ивановна  , Таежная ул, уч. № 36</t>
  </si>
  <si>
    <t xml:space="preserve">ВЛИ-0,4кВ опора №16/1 Ф.Таежная-01 ТП-10/0,4кВ "Таежная"  </t>
  </si>
  <si>
    <t>Алибутаев Челеб Гуседдин , Таежная ул, уч. № 37</t>
  </si>
  <si>
    <t>Прейс Валерий Леонович  , Таежная ул, уч. № 39</t>
  </si>
  <si>
    <t>Зороглян Шамаил Багратовна  , Таежная ул, уч. № 4</t>
  </si>
  <si>
    <t>Павлов Сергей Викторович  , Таежная ул, дом. 42</t>
  </si>
  <si>
    <t>ТП-10/0,4кВ "Таежная" Ф.Таежная-01 опора №18</t>
  </si>
  <si>
    <t>Лопарева Юлия Павловна  , Таежная ул, дом. 43</t>
  </si>
  <si>
    <t>ТП-10/0,4кВ "Таежная" Ф.Таежная-02 опора №18</t>
  </si>
  <si>
    <t>Баизова Камила Хамдуллажановна , Таежная ул, уч. № 5</t>
  </si>
  <si>
    <t>Купавская Ольга Аркадьевна  , Таежная ул, дом. 50</t>
  </si>
  <si>
    <t>Ахметшина Ирина Виталиевна , Таежная ул, уч. № 51А</t>
  </si>
  <si>
    <t xml:space="preserve">ВЛИ-0,4кВ опора №21 Ф.Таежная-02 ТП-10/0,4кВ "Таежная"  </t>
  </si>
  <si>
    <t>Епаркина Анастасия Вячеславна  , Тихая ул, дом. 10</t>
  </si>
  <si>
    <t>Халикова Гульнур Фарвановна , Тихая ул, уч. № 11</t>
  </si>
  <si>
    <t xml:space="preserve">ВЛИ-0,4кВ опора №5/6 Ф.Заречная-03 ТП-10/0,4кВ "Заречная"  </t>
  </si>
  <si>
    <t>Винниченко Светлана Ивановна  , Тихая ул, уч. № 13</t>
  </si>
  <si>
    <t>Захарченко Екатерина Сергеевна  , Тихая ул, уч. № 14А</t>
  </si>
  <si>
    <t>Колесникова Татьяна Витальевна  , Тихая ул, уч. № 15</t>
  </si>
  <si>
    <t>Косов Юрий Анатольевич  , Тихая ул, уч. № 16</t>
  </si>
  <si>
    <t>Зелинский Виталий Владимирович, Тихая ул, дом.  17</t>
  </si>
  <si>
    <t>ТП-10/0,4кВ "Заречная" Ф.Заречная-03 опора №5/4</t>
  </si>
  <si>
    <t>Лаубах Владимир Яковлевич  , Тихая ул, уч. № 19</t>
  </si>
  <si>
    <t>Карабицкая Любовь Викторовна  , Тихая ул, уч. № 2</t>
  </si>
  <si>
    <t>Афашагов Башир Лионович  , Тихая ул, уч. № 20</t>
  </si>
  <si>
    <t>Галиуллин Равгат Нафисуллович, Тихая ул, уч. № 22</t>
  </si>
  <si>
    <t>Ерицян Артавазд Илович  Т, Тихая ул, уч. № 23</t>
  </si>
  <si>
    <t>Щурко Оксана Васильевна  , Тихая ул, уч. № 24</t>
  </si>
  <si>
    <t xml:space="preserve">ВЛИ-0,4кВ опора №5/3 Ф.Заречная-03 ТП-10/0,4кВ "Заречная"  </t>
  </si>
  <si>
    <t>Кубов Игорь Иванович  , Тихая ул, дом. 28</t>
  </si>
  <si>
    <t>Абдуллаев Икромжон Исмаилжанович  , Тихая ул, уч. № 3</t>
  </si>
  <si>
    <t>Мельничук Владимир Михайлович , Тихая ул, дом. 30</t>
  </si>
  <si>
    <t>Классен Ольга Николаевна  Т, Тихая ул, уч. № 32</t>
  </si>
  <si>
    <t>Сащенко Василя Васимовна , Тихая ул, уч. № 37</t>
  </si>
  <si>
    <t>Бабенко Владимир Владимирович  , Тихая ул, уч. № 39</t>
  </si>
  <si>
    <t>Треснева Вера Петровна , Тихая ул, уч. № 41</t>
  </si>
  <si>
    <t>Габеркорн Светлана Евгеньевна, Тихая ул, уч. № 43Б</t>
  </si>
  <si>
    <t>Савина Валентина Васильевна , Тихая ул, уч. № 48</t>
  </si>
  <si>
    <t xml:space="preserve">ВЛИ-0,4кВ опора №11 Ф.Заречная-03 ТП-10/0,4кВ "Заречная"  </t>
  </si>
  <si>
    <t>Мирзоева Сафа Салман кызы  , Тихая ул, уч. № 5</t>
  </si>
  <si>
    <t>Барбо Елена Николаевна  , Тихая ул, уч. № 50</t>
  </si>
  <si>
    <t>Кадочников Артём Васильевич , Тихая ул, уч. № 6</t>
  </si>
  <si>
    <t>ТП-10/0,4кВ "Заречная" Ф.Заречная-03 опора №5/8</t>
  </si>
  <si>
    <t>Чернова Ольга Владимировна  , Тихая ул, дом. 60</t>
  </si>
  <si>
    <t>ВЛИ-0,4кВ опора №10 Ф.Заречная-03 ТП-10/0,4кВ "Заречная"</t>
  </si>
  <si>
    <t>Лысенко Елена Ивановна , Тихая ул, уч. № 68</t>
  </si>
  <si>
    <t>Науменко Людмила Юрьевна  , Тихая ул, уч. № 7</t>
  </si>
  <si>
    <t>Косенко Ольга Андреевна  , Тихая ул, уч. № 70</t>
  </si>
  <si>
    <t>Гунько Денис Евгеньевич  , Тихая ул, дом 8</t>
  </si>
  <si>
    <t xml:space="preserve">ВЛИ-0,4кВ опора №5/8 Ф.Заречная-03 ТП-10/0,4кВ "Заречная"  </t>
  </si>
  <si>
    <t>Ягодкин Сергей Вячеславович   ,Южная ул, уч. № 1</t>
  </si>
  <si>
    <t>Стеценко Владимир Владимирович  , Южная ул, дом. 13</t>
  </si>
  <si>
    <t>Щербакова Светлана Ивановна  Южная  Южная ул, уч. № 14</t>
  </si>
  <si>
    <t>Тивлюков Владимир Тарасович , Южная ул, уч. № 17</t>
  </si>
  <si>
    <t>Чернеляну Иван Фёдорович   Южная ул, дом. 2</t>
  </si>
  <si>
    <t>ТП-10/0,4кВ "Степная" Ф.Степная-01 опора №4/9</t>
  </si>
  <si>
    <t>Чернеляну Иван Фёдорович  , Южная ул, дом. 2</t>
  </si>
  <si>
    <t>Ермохин Андрей Владимирович , Южная ул, дом. 21</t>
  </si>
  <si>
    <t>Масюков Алексей Викторович, Южная ул, дом. 27</t>
  </si>
  <si>
    <t>Антонова Елена Николаевна, Южная ул, дом. 29</t>
  </si>
  <si>
    <t>Краснов Сергей Александрович  , Южная ул, уч. № 30</t>
  </si>
  <si>
    <t>Быстрова Екатерина Владимировна  , Южная ул, уч. № 32</t>
  </si>
  <si>
    <t>Заика Ольга Дмитриевна  , Южная ул, уч. № 35</t>
  </si>
  <si>
    <t>Лаубах Владимир Яковлевич , Южная ул, уч. № 36</t>
  </si>
  <si>
    <t>Еронина Татьяна Николаевна , Южная ул, уч. № 38</t>
  </si>
  <si>
    <t>Белых Ирина Юрьевна  Южная , Южная ул, уч. № 44</t>
  </si>
  <si>
    <t>Конищев Сергей Александрович  , Южная ул, уч. № 48А</t>
  </si>
  <si>
    <t>Мусаев Гамид Исмаил  , Южная ул, уч. № 52</t>
  </si>
  <si>
    <t>Павлов Евгений Павлович  , Южная ул, дом 6</t>
  </si>
  <si>
    <t xml:space="preserve">ВЛИ-0,4кВ опора №2/6 Ф.Степная-02 ТП-10/0,4кВ "Степная"  </t>
  </si>
  <si>
    <t>Тюшкевич Владимир Евгеньевич  , Южная ул, уч. № 7</t>
  </si>
  <si>
    <t>Магомедов Алибек Гаджиевич  , Южная ул, уч. № 9</t>
  </si>
  <si>
    <t>Князева И.П., ул. Балуева, д. 5, кв. 1</t>
  </si>
  <si>
    <t>Шмаков А.С., ул. Балуева, д. 6А</t>
  </si>
  <si>
    <t>Малайко Н.О., ул. Балуева, д. 8</t>
  </si>
  <si>
    <t>Замчалкина Ж.Б., ул. Балуева, д. 11, кв. 3</t>
  </si>
  <si>
    <t>Щетков И.А., ул. Береговая, д. 16</t>
  </si>
  <si>
    <t>Карпенко В.Г., ул. Заводская, вагон</t>
  </si>
  <si>
    <t xml:space="preserve">Бугаенко И.А., ул. Заводская, гараж №14 </t>
  </si>
  <si>
    <t xml:space="preserve">Кондаков М.А., ул. Заводская, гараж №18 </t>
  </si>
  <si>
    <t xml:space="preserve">Зварич Ю.И., ул. Заводская, дача №8 </t>
  </si>
  <si>
    <t>Федоровский С.В., ул. Комсомольская, д.26 (гараж)</t>
  </si>
  <si>
    <t>Якобсон Г.В., ул. Рабочая, д.3,кв.1</t>
  </si>
  <si>
    <t xml:space="preserve">Тимириев И.М., ул. Рабочая, д.6,кв.1 </t>
  </si>
  <si>
    <t>Бухарова В.Я., пер. Светлый, д.3</t>
  </si>
  <si>
    <t>Ахмедов Н.Р., ул. Советская, Гараж № 0</t>
  </si>
  <si>
    <t>Гончарова О.С., ул. Советская, П/х3, дача</t>
  </si>
  <si>
    <t>Панова Н.Н., ул. Центральная, д.9,кв.2</t>
  </si>
  <si>
    <t xml:space="preserve">Балацкая Л.А., ул. Центральная, д.11,кв.2 </t>
  </si>
  <si>
    <t xml:space="preserve">Надькина Ф.М., ул. Центральная, д.13,кв.2 </t>
  </si>
  <si>
    <t>Соловьев А.А., ул. Центральная, д.16</t>
  </si>
  <si>
    <t xml:space="preserve">Боровков А.А., ул.Центральная, д.23,кв.2 </t>
  </si>
  <si>
    <t xml:space="preserve">Павлов Ю.И., ул. Центральная, д.25,кв.1 </t>
  </si>
  <si>
    <t xml:space="preserve">Семкин Н.В., ул. Центральная, д.25,кв.2 </t>
  </si>
  <si>
    <t xml:space="preserve"> Дудик М.Я., ул. Центральная, д.34А</t>
  </si>
  <si>
    <t>Желтовская Л.П., ул. Центральная, д.37</t>
  </si>
  <si>
    <t>Шевелев О.В., ул. Центральная, д.43,кв.2</t>
  </si>
  <si>
    <t>Кожемякина О.Ф., ул. Центральная, д.57, кв. 1</t>
  </si>
  <si>
    <t>Слинкина М.Ю., ул. Центральная, д.68</t>
  </si>
  <si>
    <t xml:space="preserve">Максимов В.П., ул. Центральная, гараж №7 </t>
  </si>
  <si>
    <t xml:space="preserve"> ТП-6/0,4кВ №3</t>
  </si>
  <si>
    <t>Гулакова Т.А., ул. Центральная</t>
  </si>
  <si>
    <t>Смирнов В.М., ул. Центральная</t>
  </si>
  <si>
    <t>Баклашкина Т.В., ул. Центральная, баня</t>
  </si>
  <si>
    <t>Федоров Ю.А., ул. Южная, д. 2, кв.2</t>
  </si>
  <si>
    <t>Проскошева Л.В., ул. Зеленая, д. 5</t>
  </si>
  <si>
    <t xml:space="preserve">ТП-10/0,4кВ №5 </t>
  </si>
  <si>
    <t>Гасанбеков Н.Н., ул. Зеленая, д. 7</t>
  </si>
  <si>
    <t>Юлманбетов К.И., ул. Комсомольская, д. 6</t>
  </si>
  <si>
    <t>Багинский С.Ц., ул. Комсомольская, д. 8</t>
  </si>
  <si>
    <t>Манафов О.К., ул. Комсомольская, д. 8А</t>
  </si>
  <si>
    <t>Литовка Н.Я., ул. Комсомольская, д. 9</t>
  </si>
  <si>
    <t>Саруханова Л.Г., ул. Комсомольская, д. 11</t>
  </si>
  <si>
    <t>Шурмина Л.Э., ул. Лесная, д. 9, кв. 1</t>
  </si>
  <si>
    <t>Меньшикова А.И., ул. Лесная, д. 18, кв. 4</t>
  </si>
  <si>
    <t xml:space="preserve">Краморенко В.В., ул. Молодежная, д. 1А, кв. 1 </t>
  </si>
  <si>
    <t>Иванюк Т.В., ул. Молодежная, д. 1А, кв. 2</t>
  </si>
  <si>
    <t>Дзюбенко А.В., ул. Молодежная, д. 2</t>
  </si>
  <si>
    <t>Берющева Н.Г., ул. Молодежная, д. 6</t>
  </si>
  <si>
    <t>Гуляева Т.Н., ул. Молодежная, гараж 2</t>
  </si>
  <si>
    <t xml:space="preserve">Мышкин А.А., ул. Молодежная, гараж 7 </t>
  </si>
  <si>
    <t>Ульянова О.С., ул. Озерная, д. 1А</t>
  </si>
  <si>
    <t>Гулуев С.И., ул. Озерная, д. 9</t>
  </si>
  <si>
    <t>Алимиразоев В.Г., ул. Озерная, д. 11А</t>
  </si>
  <si>
    <t>Роздеров В.Ю., ул. Северная, д. 1, кв. 1</t>
  </si>
  <si>
    <t>Украинец Р.В., ул. Северная, д. 1, кв. 2</t>
  </si>
  <si>
    <t>Валуйская З.Т., ул. Северная, д. 4, кв. 1</t>
  </si>
  <si>
    <t xml:space="preserve">Администрация, ул. Северная, д. 4, кв. 2 </t>
  </si>
  <si>
    <t>Сударев Н.С., ул. Северная, д. 4, кв. 4</t>
  </si>
  <si>
    <t xml:space="preserve">Суходоев А.А., ул. Северная, д. 5, кв. 1 </t>
  </si>
  <si>
    <t xml:space="preserve">Савиных Л.В., ул. Северная, д. 5, кв. 2 </t>
  </si>
  <si>
    <t>Байдина Н.А., ул. Северная, д. 6, кв. 3</t>
  </si>
  <si>
    <t xml:space="preserve">Друшляк Н.А., ул. Северная, д. 7, кв. 2 </t>
  </si>
  <si>
    <t>Друшляк О.А., ул. Северная, д. 7,  кв. 3</t>
  </si>
  <si>
    <t>Нацаева Н.Н., ул. Северная, д. 14, кв. 1</t>
  </si>
  <si>
    <t xml:space="preserve">Шевчук Н.Н., ул. Северная, д. 14, кв. 2 </t>
  </si>
  <si>
    <t>Цыбина В.А., ул. Северная, д. 14, кв. 3</t>
  </si>
  <si>
    <t>Карачева Г.Г., ул. Северная, д. 14, кв. 4</t>
  </si>
  <si>
    <t>Таракин С.Л., ул. Северная, д. 16, кв. 1</t>
  </si>
  <si>
    <t xml:space="preserve">Шурмин А.В., ул. Северная, д. 16, кв. 2 </t>
  </si>
  <si>
    <t>Зайдуллина А.М., ул. Северная, д. 16, кв. 3</t>
  </si>
  <si>
    <t>Хлебникова Н.Н., ул. Северная, д. 17,  кв. 3</t>
  </si>
  <si>
    <t>Жаткин В.И., ул. Советская, д. 4</t>
  </si>
  <si>
    <t>Саруханова М.Ш., ул. Советская, д. 7</t>
  </si>
  <si>
    <t>Виднеев В.П., ул. Советская, д. 13</t>
  </si>
  <si>
    <t>Батанов В.И., ул. Советская, д. 15А</t>
  </si>
  <si>
    <t>ТП-10/0,4кВ №15</t>
  </si>
  <si>
    <t>Адикаева Н.В., ул. Таежная, д. 10</t>
  </si>
  <si>
    <t>Тазаева С.Р., ул. Таежная, д. 11</t>
  </si>
  <si>
    <t>Сагидов Н.А., ул. Энтузиастов, д. 3</t>
  </si>
  <si>
    <t>Усов А.О., ул. Энтузиастов, д. 13</t>
  </si>
  <si>
    <t>Попов А.А., ул. Энтузиастов, д. 18А</t>
  </si>
  <si>
    <t>Ворона Г. И., ул.Ветеранов, д.14, кв 1</t>
  </si>
  <si>
    <t>Загрядская В. А., ул.Геологов, д.10, кв.2</t>
  </si>
  <si>
    <t>Покачева О.И., ул. Набережная, д.10А, кв.2</t>
  </si>
  <si>
    <t>Дягилев А.Л., ул. Набережная, д.11</t>
  </si>
  <si>
    <t>Едрашко И. В., ул. Набережная, д.15/2</t>
  </si>
  <si>
    <t>Покачёв Ф. А., ул.Просвещения, д.14/1</t>
  </si>
  <si>
    <t>Добрин И.А., ул.Просвещения, д.9</t>
  </si>
  <si>
    <t>Шовкопляс К. В., ул. Русскиных, д. 2</t>
  </si>
  <si>
    <t>Тэвлин А. А., пер Сосновый, д. 3</t>
  </si>
  <si>
    <t>Кечимов А. В., ул Таежная, д. 2, кв.1</t>
  </si>
  <si>
    <t>Черепанов С. П., ул Таежная, д. 202</t>
  </si>
  <si>
    <t>Бельский Е. Н., ул Таежная, д. 28</t>
  </si>
  <si>
    <t>Короб Г. О., ул Таежная, д. 4</t>
  </si>
  <si>
    <t>Чебан Г. Я., ул Таежная, д. 7</t>
  </si>
  <si>
    <t>Алькаева Е. М., Горный п,ул. Аэрофлотская д. 1</t>
  </si>
  <si>
    <t>Бондарева М. В.,  Горный п,ул. Аэрофлотская д. 2 кв. 1</t>
  </si>
  <si>
    <t>Воробьев С.Б. Горный п,ул. Аэрофлотская д. 3 кв. 1</t>
  </si>
  <si>
    <t>Чурилова В. А., Горный п,ул. Аэрофлотская д. 3 кв. 2</t>
  </si>
  <si>
    <t>Лаптев С.В., Горный п,ул. Аэрофлотская д. 4 кв. 1</t>
  </si>
  <si>
    <t>Тихонов А. А., Горный п,ул. Аэрофлотская д. 5 кв. 1</t>
  </si>
  <si>
    <t>Кива М. Г.,  Горный п,ул. Аэрофлотская д. 5 кв. 2</t>
  </si>
  <si>
    <t>Лаптев С.В,  Горный п,ул. Аэрофлотская д. 7 кв. 1</t>
  </si>
  <si>
    <t>Журавлев В. В., Горный п,ул. Аэрофлотская д. 7 кв. 2</t>
  </si>
  <si>
    <t>Миннулина Ф. Л., Горный п,ул. Береговая д. 1</t>
  </si>
  <si>
    <t>Жуков Ф. Ш., Горный п,ул. Береговая д. 4</t>
  </si>
  <si>
    <t>Щербаков А. Д. Горный п,ул. Береговая д. 13 кв. 1</t>
  </si>
  <si>
    <t>Агеева Н.Д., Горный п,ул. Кедровая д. 1 кв. 2</t>
  </si>
  <si>
    <t>Иванова С. В., Горный п,ул. Кедровая д. 2 кв. 3</t>
  </si>
  <si>
    <t>Воробьева Е.П. Горный п,ул. Промышленная д. 3 кв. 3</t>
  </si>
  <si>
    <t>Усманова Э.Р., Горный п,ул. Промышленная д. 8 кв. 2</t>
  </si>
  <si>
    <t>Максименко Н. Ю., Горный п,ул. Промышленная д. 8 кв. 3</t>
  </si>
  <si>
    <t>Разживина А. Б., Горный п,ул. Промышленная д. 12 кв. 1</t>
  </si>
  <si>
    <t>Филиппова А. Н., Горный п,ул. Промышленная д. 14</t>
  </si>
  <si>
    <t>Журавлев В. В. Горный п,ул. Центральная д. 11 кв. 1</t>
  </si>
  <si>
    <t>Журавлева С.А., Горный п,ул. Центральная д. 11 кв. 2</t>
  </si>
  <si>
    <t>Тараскин М. А., Песчаный п,ул. Центральная д.25</t>
  </si>
  <si>
    <t>Хуснуллин В. А., Лямина д.,ул. Береговая д.15</t>
  </si>
  <si>
    <t>Власова  И.  С., Лямина д.,ул. Береговая д.26</t>
  </si>
  <si>
    <t>Самойленко И. И., Лямина д.,ул. Речников д.1</t>
  </si>
  <si>
    <t>Кутепов Л. Ф., Лямина д.,ул. Речников д.15 кв. 1</t>
  </si>
  <si>
    <t>Телицин Н.М., Лямина д.,ул. Речников д.16</t>
  </si>
  <si>
    <t>Иващенко К. Я., Лямина д.,ул. Речников д.26</t>
  </si>
  <si>
    <t>Попов А. П., Лямина д.,ул. Речников д.29</t>
  </si>
  <si>
    <t>Шнар Е.М., Лямина д.,ул. Речников д.б/н</t>
  </si>
  <si>
    <t>Зубова С. В., Лямина д.,ул. Северная д.6</t>
  </si>
  <si>
    <t>Верхорубов И.Н., Лямина д.,ул. Северная д.8 кв. 1</t>
  </si>
  <si>
    <t>Васькова Н. А., Лямина д.,ул. Северная д.усл. 10</t>
  </si>
  <si>
    <t>Мовчанюк В. И., Лямина д.,ул. Северная д.усл.1а</t>
  </si>
  <si>
    <t>Лозямов А. Н., Сытомино с.,ул. Заводская д. 12</t>
  </si>
  <si>
    <t>Пхакадзе С.Т., Сытомино с.,ул. Заводская д. 35а</t>
  </si>
  <si>
    <t>Данилова Л.К., Сытомино с.,ул. Заводская д. 7</t>
  </si>
  <si>
    <t>Цыганова О.В., Сытомино с.,ул. Комсомольская д. 14 кв.1</t>
  </si>
  <si>
    <t>Круглякова Е. В., Сытомино с.,ул. Комсомольская д. 17а</t>
  </si>
  <si>
    <t>Половодов Н.П., Сытомино с.,ул. Комсомольская д. 27</t>
  </si>
  <si>
    <t>Коробейников УН., Сытомино с.,ул. Комсомольская д. 31 кв. 2</t>
  </si>
  <si>
    <t>Третьякова Л.А., Сытомино с.,ул. Лесная д. 10 кв. 2</t>
  </si>
  <si>
    <t>Ситников В. М., Сытомино с.,ул. Набережная д. 28а</t>
  </si>
  <si>
    <t>Комлев А.М., Сытомино с.,ул. Набережная д. 46</t>
  </si>
  <si>
    <t>Чирухина О.П., Сытомино с.,ул. Набережная д. 53</t>
  </si>
  <si>
    <t>Быков Ю.Ф., Сытомино с.,ул. Пионерская д. 7</t>
  </si>
  <si>
    <t>Шамаев С.В., Сытомино с.,ул. Поперечная д. 3  кв. 1</t>
  </si>
  <si>
    <t>Вандымов С.Е., Сытомино с.,ул. Поперечная д. 4</t>
  </si>
  <si>
    <t>Кошелева Л.Н., Сытомино с.,ул. Советская д. 20</t>
  </si>
  <si>
    <t>Классен Г.М., Сытомино с.,ул. Советская д. 8</t>
  </si>
  <si>
    <t>Колпакова А.В., Сытомино с.,ул. Центральная д. 2</t>
  </si>
  <si>
    <t xml:space="preserve">Пиленков Л.В., Сытомино с.,ул. Центральная д. 23а </t>
  </si>
  <si>
    <t>Ромашова М.В., Сытомино с.,ул. Центральная д. 26</t>
  </si>
  <si>
    <t>Захаров Н.А., Сытомино с.,ул. Центральная д. 31</t>
  </si>
  <si>
    <t>Федоренко А.А., Сытомино с.,ул. Центральная д. 46</t>
  </si>
  <si>
    <t>Кулаков М. И., Нижнесортымский п, Сортымская ул, дом 2, кв. 1</t>
  </si>
  <si>
    <t>Абзалилова Г.М., г.Лянтор ,Зеленый пер , дом 26</t>
  </si>
  <si>
    <t>ПС-35/10кВ №116  ф.116-17</t>
  </si>
  <si>
    <t xml:space="preserve"> ТП-10/0,4кв №2 ВЛ-0,4кв ф.02-10 оп.5</t>
  </si>
  <si>
    <t>Малеева И.Ю.,                 г.Лянтор,Конечный пер, дом 6</t>
  </si>
  <si>
    <t>ПС-35/10кВ №116   ф.116-22</t>
  </si>
  <si>
    <t xml:space="preserve"> ТП-10/0,4кв №49 ВЛ-0,4кв ф.49-08 оп.6</t>
  </si>
  <si>
    <t>Коряков С.С,            г.Лянтор,Конечный пер, дом 6/1</t>
  </si>
  <si>
    <t xml:space="preserve"> ТП-10/0,4кв №49 ВЛ-0,4кв ф.49-08 оп.5</t>
  </si>
  <si>
    <t>Орлова Т.А.,            г.Лянтор,Набережная ул, дом 1</t>
  </si>
  <si>
    <t>ПС-35/10кВ №116   ф.116-23</t>
  </si>
  <si>
    <t>ТП-10/04,кв №6 ВЛ-0,4кВ ф.06-03 оп.7</t>
  </si>
  <si>
    <t>Евдокимов В.Н.,            г.Лянтор,Набережная ул, дом 11</t>
  </si>
  <si>
    <t>ТП-10/04,кв №6 ВЛ-0,4кВ ф.06-03 оп.3</t>
  </si>
  <si>
    <t>Устюгова Т,Е.,            г.Лянтор,Набережная ул, дом 2/1</t>
  </si>
  <si>
    <t>ТП-10/04,кв №6 ВЛ-0,4кВ ф.06-03 оп.6</t>
  </si>
  <si>
    <t>Яналина Г.Д.,            г.Лянтор,Набережная ул, дом 3</t>
  </si>
  <si>
    <t>ТП-10/04,кв оп. 7</t>
  </si>
  <si>
    <t>Жумаев А.А.,            г.Лянтор,Набережная ул, дом 7</t>
  </si>
  <si>
    <t>ТП-10/04,кв №6 ф.6-03</t>
  </si>
  <si>
    <t>Ромазанова Д.И.,            г.Лянтор,Набережная ул, дом 9</t>
  </si>
  <si>
    <t>ТП-10/04,кв №6 ф.6-03 оп.3</t>
  </si>
  <si>
    <t>Филипова Н.Ф.,            г.Лянтор,Набережная ул, дом 9</t>
  </si>
  <si>
    <t>Сбродов В.С.,                           г.Лянтор,Нефтяников ул , дом 10/3</t>
  </si>
  <si>
    <t>ТП-10/0,4кВ №18 ф.18-07</t>
  </si>
  <si>
    <t>Фаткулисламов А.С..,                           г.Лянтор,Нефтяников ул , дом 2</t>
  </si>
  <si>
    <t xml:space="preserve"> ТП-10/0,4кв №6 ВЛ-0,4кв ф.06-02 оп.6</t>
  </si>
  <si>
    <t>Бикузин Р.,                            г.Лянтор,Эстонских Дорожников ул , дом 48</t>
  </si>
  <si>
    <t xml:space="preserve">ТП-10/0,4кВ №17,ВЛ-0,4кВ ф.17-08  </t>
  </si>
  <si>
    <t>Казымов.,                            г.Лянтор,Эстонских Дорожников ул , дом 48.2</t>
  </si>
  <si>
    <t>Полиенко Елена Алексеевна, Лянтор г, 1-й мкр, дом 56, кв. 1</t>
  </si>
  <si>
    <t>ПС-35/10кВ №23 Ф.23-03,Ф.23-17</t>
  </si>
  <si>
    <t>ТП-10/0,4кВ №137,КЛ-0,4кВ ф.137-17 от ВРУ -0,4кВ ж/дома №42 мкрн.1</t>
  </si>
  <si>
    <t>Кудасов Олег Викторович, 2-й мкр, дом 51, кв. 1</t>
  </si>
  <si>
    <t>Кудасов Олег Викторович, Лянтор г, 2-й мкр, дом 51, кв. 2</t>
  </si>
  <si>
    <t>Косинская И.В.,                 ДНТ Феникс дп, Осиновая ул, дом 12</t>
  </si>
  <si>
    <t>ООО"РЕГИОНФАСАДСТРОЙ", ул. Космонавтов, д. 35, стр. А</t>
  </si>
  <si>
    <t>ТП -10/0,4кВ №24</t>
  </si>
  <si>
    <t>ООО "РЕГИОНФАСАДСТРОЙ" ,ул. Есенина, дом 15/1</t>
  </si>
  <si>
    <t>ТП-6/0,4кВ №26</t>
  </si>
  <si>
    <t>ООО "РЕГИОНФАСАДСТРОЙ", ул. Киевская, дом 1/1</t>
  </si>
  <si>
    <t xml:space="preserve">ВЛ-10 ТП 3 </t>
  </si>
  <si>
    <t xml:space="preserve">ВЛ-10 ТП 3 СРЭС ф.16 </t>
  </si>
  <si>
    <t xml:space="preserve">ВЛ-10 ТП 3 СРЭС ф.25 </t>
  </si>
  <si>
    <t>ООО "РЕГИОНФАСАДСТРОЙ", ул. Киевская, дом 1/2</t>
  </si>
  <si>
    <t xml:space="preserve">ВЛ-10 РП-ТП-№15  ТП 3 </t>
  </si>
  <si>
    <t xml:space="preserve">ВЛ-10 РП-ТП-№15  ТП 3 СРЭС </t>
  </si>
  <si>
    <t>ООО "ГРАДСЕРВИС", ул.Обская, дом 31</t>
  </si>
  <si>
    <t xml:space="preserve">ВЛ-10 РП-ТП-№15  ВЛ-10 ТП 8 СРЭС РУ-0,4 АВ-0,4 №2 </t>
  </si>
  <si>
    <t xml:space="preserve">ВЛ-10 РП-ТП-№15  ВЛ-10 ТП 8 СРЭС РУ-0,4 АВ-0,4 №2,19 </t>
  </si>
  <si>
    <t>ООО "ГРАДСЕРВИС", ул. Обская,  дом 31/1</t>
  </si>
  <si>
    <t xml:space="preserve">ВЛ-10 РП-ТП-№15  ВЛ-10 ТП 8 СРЭС РУ-0,4 АВ-0,4 №8 </t>
  </si>
  <si>
    <t xml:space="preserve">ВЛ-10 РП-ТП-№15  ВЛ-10 ТП 8 СРЭС РУ-0,4 АВ-0,4 №8,26 </t>
  </si>
  <si>
    <t xml:space="preserve">ВЛ-10 РП-ТП-№15  ВЛ-10 ТП 8 СРЭС АВ-0,4 № 22 </t>
  </si>
  <si>
    <t>ООО "РЕГИОНФАСАДСТРОЙ", ул. Центральная, дом 11</t>
  </si>
  <si>
    <t xml:space="preserve">ВЛ-10 ТП 2 СРЭС Ф.№21 </t>
  </si>
  <si>
    <t xml:space="preserve">ВЛ-10 ТП 2 СРЭС Ф.№22 </t>
  </si>
  <si>
    <t xml:space="preserve">ООО "ДОМИК", ул. Геологов, 15А  </t>
  </si>
  <si>
    <t xml:space="preserve">ООО "ДОМИК", ул. Геологов, д.15А </t>
  </si>
  <si>
    <t>ООО "ДОМИК", ул.Новоселов,   д. 10</t>
  </si>
  <si>
    <t xml:space="preserve">ТП - 6/0,4 кВ №4 </t>
  </si>
  <si>
    <t>ООО "ДОМИК", ул.Озерная, д.2</t>
  </si>
  <si>
    <t>NP73Е.2-12-2</t>
  </si>
  <si>
    <t>ЕС 2726 1S-3W</t>
  </si>
  <si>
    <t>Меркурий 231 АТ 01 i</t>
  </si>
  <si>
    <t>230 ART-02 RN</t>
  </si>
  <si>
    <t>Mеркурий 230 ART-01 RN</t>
  </si>
  <si>
    <t>Меркурий 230  ARТ-02 CN</t>
  </si>
  <si>
    <t>NP73E.2-29-1 56 20</t>
  </si>
  <si>
    <t>ЦЭ6807Б1А</t>
  </si>
  <si>
    <t>NP71L. 1-1-3</t>
  </si>
  <si>
    <t>ФОБОС 1 230В 5(80)А IQOLS-C</t>
  </si>
  <si>
    <t>ФОБОС 1</t>
  </si>
  <si>
    <t>Меркурий 231 АТ-01 i</t>
  </si>
  <si>
    <t>СО-ЭЭ 6705 10-40 (5,1)</t>
  </si>
  <si>
    <t>NP73.E2-12-1</t>
  </si>
  <si>
    <t>STAR 301</t>
  </si>
  <si>
    <t xml:space="preserve">NP523.20D </t>
  </si>
  <si>
    <t>Меркурий  231</t>
  </si>
  <si>
    <t>Меркурий 230 AM-03</t>
  </si>
  <si>
    <t>Меркурий 230 ART-03 PQCSIDN</t>
  </si>
  <si>
    <t>NP73E.3-14-1(I-G-N-2RS)(3-34-1)</t>
  </si>
  <si>
    <t>1626452</t>
  </si>
  <si>
    <t>1517616</t>
  </si>
  <si>
    <t>2566545</t>
  </si>
  <si>
    <t>4722748</t>
  </si>
  <si>
    <t>5553761</t>
  </si>
  <si>
    <t>38720831</t>
  </si>
  <si>
    <t>16621981</t>
  </si>
  <si>
    <t>40164839</t>
  </si>
  <si>
    <t>2615940</t>
  </si>
  <si>
    <t>2526789</t>
  </si>
  <si>
    <t>2775547</t>
  </si>
  <si>
    <t>2530580</t>
  </si>
  <si>
    <t>2607344</t>
  </si>
  <si>
    <t>5554036</t>
  </si>
  <si>
    <t>2244031</t>
  </si>
  <si>
    <t>2394438</t>
  </si>
  <si>
    <t>2777503</t>
  </si>
  <si>
    <t>1983325</t>
  </si>
  <si>
    <t>4912145</t>
  </si>
  <si>
    <t>5553567</t>
  </si>
  <si>
    <t>2573370</t>
  </si>
  <si>
    <t>2580417</t>
  </si>
  <si>
    <t>2563623</t>
  </si>
  <si>
    <t>2576354</t>
  </si>
  <si>
    <t>2534653</t>
  </si>
  <si>
    <t>2578275</t>
  </si>
  <si>
    <t>2507431</t>
  </si>
  <si>
    <t>2575425</t>
  </si>
  <si>
    <t>2576383</t>
  </si>
  <si>
    <t>2573550</t>
  </si>
  <si>
    <t>2580397</t>
  </si>
  <si>
    <t>2573443</t>
  </si>
  <si>
    <t>2534303</t>
  </si>
  <si>
    <t>2576888</t>
  </si>
  <si>
    <t>2245189</t>
  </si>
  <si>
    <t>2245447</t>
  </si>
  <si>
    <t>2578181</t>
  </si>
  <si>
    <t>2531809</t>
  </si>
  <si>
    <t>2533457</t>
  </si>
  <si>
    <t>2574056</t>
  </si>
  <si>
    <t>2527611</t>
  </si>
  <si>
    <t>2521297</t>
  </si>
  <si>
    <t>2530131</t>
  </si>
  <si>
    <t>2580105</t>
  </si>
  <si>
    <t>2595114</t>
  </si>
  <si>
    <t>2594078</t>
  </si>
  <si>
    <t>2580323</t>
  </si>
  <si>
    <t>2594507</t>
  </si>
  <si>
    <t>2594586</t>
  </si>
  <si>
    <t>2576900</t>
  </si>
  <si>
    <t>2533832</t>
  </si>
  <si>
    <t>2578029</t>
  </si>
  <si>
    <t>5553075</t>
  </si>
  <si>
    <t>2524908</t>
  </si>
  <si>
    <t>5553771</t>
  </si>
  <si>
    <t>2563674</t>
  </si>
  <si>
    <t>2514050</t>
  </si>
  <si>
    <t>2506387</t>
  </si>
  <si>
    <t>2516660</t>
  </si>
  <si>
    <t>2533352</t>
  </si>
  <si>
    <t>2573589</t>
  </si>
  <si>
    <t>2402517</t>
  </si>
  <si>
    <t>2534527</t>
  </si>
  <si>
    <t>2578034</t>
  </si>
  <si>
    <t>2531819</t>
  </si>
  <si>
    <t>2578271</t>
  </si>
  <si>
    <t>2615172</t>
  </si>
  <si>
    <t>2243810</t>
  </si>
  <si>
    <t>2564049</t>
  </si>
  <si>
    <t>2576390</t>
  </si>
  <si>
    <t>2578042</t>
  </si>
  <si>
    <t>2507270</t>
  </si>
  <si>
    <t>2528077</t>
  </si>
  <si>
    <t>2576918</t>
  </si>
  <si>
    <t>2394635</t>
  </si>
  <si>
    <t>2383527</t>
  </si>
  <si>
    <t>2619131</t>
  </si>
  <si>
    <t>2383426</t>
  </si>
  <si>
    <t>2578334</t>
  </si>
  <si>
    <t>2796388</t>
  </si>
  <si>
    <t>2373816</t>
  </si>
  <si>
    <t>2549444</t>
  </si>
  <si>
    <t>5553035</t>
  </si>
  <si>
    <t>4630687</t>
  </si>
  <si>
    <t>5553739</t>
  </si>
  <si>
    <t>2534401</t>
  </si>
  <si>
    <t>2529700</t>
  </si>
  <si>
    <t>2528391</t>
  </si>
  <si>
    <t>2576775</t>
  </si>
  <si>
    <t>38343515</t>
  </si>
  <si>
    <t>38718343</t>
  </si>
  <si>
    <t>36727300</t>
  </si>
  <si>
    <t>14616289</t>
  </si>
  <si>
    <t>14189500</t>
  </si>
  <si>
    <t>38341204</t>
  </si>
  <si>
    <t>36714906</t>
  </si>
  <si>
    <t>36904971</t>
  </si>
  <si>
    <t>37808545</t>
  </si>
  <si>
    <t>40296</t>
  </si>
  <si>
    <t>38342131</t>
  </si>
  <si>
    <t>36784034</t>
  </si>
  <si>
    <t>37209692</t>
  </si>
  <si>
    <t>15204195</t>
  </si>
  <si>
    <t>383450041</t>
  </si>
  <si>
    <t>38625575</t>
  </si>
  <si>
    <t>40583000</t>
  </si>
  <si>
    <t>17426174</t>
  </si>
  <si>
    <t>51909</t>
  </si>
  <si>
    <t>38624335</t>
  </si>
  <si>
    <t>29950109</t>
  </si>
  <si>
    <t>008142113</t>
  </si>
  <si>
    <t>37208527</t>
  </si>
  <si>
    <t>38614226</t>
  </si>
  <si>
    <t>36901543</t>
  </si>
  <si>
    <t>36778145</t>
  </si>
  <si>
    <t>38614280</t>
  </si>
  <si>
    <t>5553106</t>
  </si>
  <si>
    <t>36778154</t>
  </si>
  <si>
    <t>36778134</t>
  </si>
  <si>
    <t>36786013</t>
  </si>
  <si>
    <t>36778131</t>
  </si>
  <si>
    <t>36786004</t>
  </si>
  <si>
    <t>36786042</t>
  </si>
  <si>
    <t>04629803</t>
  </si>
  <si>
    <t>39762777</t>
  </si>
  <si>
    <t>2589728</t>
  </si>
  <si>
    <t>37214046</t>
  </si>
  <si>
    <t>36733076</t>
  </si>
  <si>
    <t>2527326</t>
  </si>
  <si>
    <t>5052316</t>
  </si>
  <si>
    <t>2681703</t>
  </si>
  <si>
    <t>02619466</t>
  </si>
  <si>
    <t>2376665</t>
  </si>
  <si>
    <t>2413796</t>
  </si>
  <si>
    <t>2396151</t>
  </si>
  <si>
    <t>5055303</t>
  </si>
  <si>
    <t>2405365</t>
  </si>
  <si>
    <t>2542672</t>
  </si>
  <si>
    <t>2528356</t>
  </si>
  <si>
    <t>5553286</t>
  </si>
  <si>
    <t>2672994</t>
  </si>
  <si>
    <t>2580774</t>
  </si>
  <si>
    <t>2406534</t>
  </si>
  <si>
    <t>5553875</t>
  </si>
  <si>
    <t>2578460</t>
  </si>
  <si>
    <t>2673015</t>
  </si>
  <si>
    <t>2402703</t>
  </si>
  <si>
    <t>2412758</t>
  </si>
  <si>
    <t>3401057</t>
  </si>
  <si>
    <t>1961941</t>
  </si>
  <si>
    <t>1939725</t>
  </si>
  <si>
    <t>5554015</t>
  </si>
  <si>
    <t>2688535</t>
  </si>
  <si>
    <t>5553099</t>
  </si>
  <si>
    <t>3704340</t>
  </si>
  <si>
    <t>14176515</t>
  </si>
  <si>
    <t>56324</t>
  </si>
  <si>
    <t>38561284</t>
  </si>
  <si>
    <t>2533440</t>
  </si>
  <si>
    <t>39170326</t>
  </si>
  <si>
    <t>4630306</t>
  </si>
  <si>
    <t>03068688</t>
  </si>
  <si>
    <t>31636061</t>
  </si>
  <si>
    <t>БН_810230660</t>
  </si>
  <si>
    <t>2575019</t>
  </si>
  <si>
    <t>2369676</t>
  </si>
  <si>
    <t>05553976</t>
  </si>
  <si>
    <t>36732985</t>
  </si>
  <si>
    <t>3834572</t>
  </si>
  <si>
    <t>2584792</t>
  </si>
  <si>
    <t>2573367</t>
  </si>
  <si>
    <t>2615353</t>
  </si>
  <si>
    <t>5033495</t>
  </si>
  <si>
    <t>37845085</t>
  </si>
  <si>
    <t>5554122</t>
  </si>
  <si>
    <t>5553094</t>
  </si>
  <si>
    <t>2533553</t>
  </si>
  <si>
    <t>2527541</t>
  </si>
  <si>
    <t>2200009064</t>
  </si>
  <si>
    <t>2572860</t>
  </si>
  <si>
    <t>5048298</t>
  </si>
  <si>
    <t>10391221</t>
  </si>
  <si>
    <t>1673439</t>
  </si>
  <si>
    <t>02561693</t>
  </si>
  <si>
    <t>3834387</t>
  </si>
  <si>
    <t>2567226</t>
  </si>
  <si>
    <t>38720535</t>
  </si>
  <si>
    <t>4604812</t>
  </si>
  <si>
    <t>4598456</t>
  </si>
  <si>
    <t>17695639</t>
  </si>
  <si>
    <t>8475627</t>
  </si>
  <si>
    <t>38046244</t>
  </si>
  <si>
    <t>16762245</t>
  </si>
  <si>
    <t>36735506</t>
  </si>
  <si>
    <t>28810283</t>
  </si>
  <si>
    <t>36770321</t>
  </si>
  <si>
    <t>4610769</t>
  </si>
  <si>
    <t>38649094</t>
  </si>
  <si>
    <t>38655007</t>
  </si>
  <si>
    <t>38608054</t>
  </si>
  <si>
    <t>38649084</t>
  </si>
  <si>
    <t>1791085</t>
  </si>
  <si>
    <t>1791633</t>
  </si>
  <si>
    <t>39099241</t>
  </si>
  <si>
    <t>39099197</t>
  </si>
  <si>
    <t>38577124</t>
  </si>
  <si>
    <t>39817104</t>
  </si>
  <si>
    <t>39817154</t>
  </si>
  <si>
    <t>38577027</t>
  </si>
  <si>
    <t>37858151</t>
  </si>
  <si>
    <t>30648628</t>
  </si>
  <si>
    <t>04916561</t>
  </si>
  <si>
    <t>04610716</t>
  </si>
  <si>
    <t>3467327</t>
  </si>
  <si>
    <t>4605173</t>
  </si>
  <si>
    <t>2кв. 2029г.</t>
  </si>
  <si>
    <t>1кв. 2029г.</t>
  </si>
  <si>
    <t>4кв. 2029г.</t>
  </si>
  <si>
    <t>1кв.2029</t>
  </si>
  <si>
    <t>2кв.2029</t>
  </si>
  <si>
    <t>4кв.2029</t>
  </si>
  <si>
    <t>3кв.2029</t>
  </si>
  <si>
    <t>01.01.2029</t>
  </si>
  <si>
    <t>31.03.2029</t>
  </si>
  <si>
    <t>30.06.2029</t>
  </si>
  <si>
    <t>09.01.2029</t>
  </si>
  <si>
    <t>31.01.2029</t>
  </si>
  <si>
    <t>1.02.2029</t>
  </si>
  <si>
    <t>21.05.2029</t>
  </si>
  <si>
    <t>30.05.2029</t>
  </si>
  <si>
    <t>18.01.2029</t>
  </si>
  <si>
    <t>30.03.2029</t>
  </si>
  <si>
    <t>22.05.2029</t>
  </si>
  <si>
    <t>01.03.2029</t>
  </si>
  <si>
    <t>01.09.2029</t>
  </si>
  <si>
    <t>2029</t>
  </si>
  <si>
    <t>3кв. 2029г.</t>
  </si>
  <si>
    <t xml:space="preserve">1кв.2029г. </t>
  </si>
  <si>
    <t>27.02.2029г.</t>
  </si>
  <si>
    <t xml:space="preserve">27.02.2029г. </t>
  </si>
  <si>
    <t>27.12.2029г.</t>
  </si>
  <si>
    <t>01.01.2029г.</t>
  </si>
  <si>
    <t>29.06.2029г.</t>
  </si>
  <si>
    <t>1кв.2029г.</t>
  </si>
  <si>
    <t>03.04.2029г.</t>
  </si>
  <si>
    <t>2кв.2029г.</t>
  </si>
  <si>
    <t xml:space="preserve">1 кв.2029г. </t>
  </si>
  <si>
    <t>2029г.</t>
  </si>
  <si>
    <t xml:space="preserve">3кв.2029г. </t>
  </si>
  <si>
    <t>27.02.2029г</t>
  </si>
  <si>
    <t>29.01.2029г.</t>
  </si>
  <si>
    <t>1.03.2029г.</t>
  </si>
  <si>
    <t>01.03.2029г.</t>
  </si>
  <si>
    <t xml:space="preserve">01.03.2029г. </t>
  </si>
  <si>
    <t>01.02.2029г.</t>
  </si>
  <si>
    <t xml:space="preserve">2кв.2029г. </t>
  </si>
  <si>
    <t>19.08.2029г.</t>
  </si>
  <si>
    <t>04.01.2029г.</t>
  </si>
  <si>
    <t>11.03.2029г.</t>
  </si>
  <si>
    <t xml:space="preserve">21.01.2029г. </t>
  </si>
  <si>
    <t>1кв. 2029г</t>
  </si>
  <si>
    <t xml:space="preserve">1кв. 2029г. </t>
  </si>
  <si>
    <t xml:space="preserve">2кв. 2029г. </t>
  </si>
  <si>
    <t xml:space="preserve">3кв. 2029г. </t>
  </si>
  <si>
    <t>1.кв.2029</t>
  </si>
  <si>
    <t>01.05.2029</t>
  </si>
  <si>
    <t>30.09.2029</t>
  </si>
  <si>
    <t>25.01.2029г.</t>
  </si>
  <si>
    <t xml:space="preserve">01.01.2029 г. </t>
  </si>
  <si>
    <t xml:space="preserve">30.01.2029г. </t>
  </si>
  <si>
    <t xml:space="preserve">Щепеткина Г.А., ул. 60 лет октября д. 13, кв.1 </t>
  </si>
  <si>
    <t xml:space="preserve">Макурин А.Ф., ул. 60 лет октября 31 кв.1 </t>
  </si>
  <si>
    <t xml:space="preserve">Черкассова Т.М., 60 лет октября 5 </t>
  </si>
  <si>
    <t>Шакирьянов Н.В., Восточная  "Гараж"</t>
  </si>
  <si>
    <t>КТПН-6/0,4кВ № 1</t>
  </si>
  <si>
    <t>Казанцева Е.С., Квартал №2 усл.2</t>
  </si>
  <si>
    <t>Волковская С.В., Квартал №3 усл.10</t>
  </si>
  <si>
    <t>Плеханов Н.И., Квартал №3 усл.17</t>
  </si>
  <si>
    <t>Гроза Т.А., Квартал №3 усл.20</t>
  </si>
  <si>
    <t>Дюднев. А.В., Квартал №3 усл.21</t>
  </si>
  <si>
    <t>Щепеткина М.В., Королькова 1 кв.3</t>
  </si>
  <si>
    <t>Баранов М.И., Королькова 11 Баня</t>
  </si>
  <si>
    <t>Баранов М.И., Королькова 11 Дом</t>
  </si>
  <si>
    <t>Зимин Е.Ю., д.Советская,д. 44</t>
  </si>
  <si>
    <t xml:space="preserve">Дубина З.И., ПСОК Кучуминский ул.1 уч.6 </t>
  </si>
  <si>
    <t xml:space="preserve">Байрамова Х.М., ПСОК Кучуминский ул.1 уч.11 </t>
  </si>
  <si>
    <t xml:space="preserve">Корсунская О.А., ПСОК Кучуминский ул.2 уч.68 </t>
  </si>
  <si>
    <t xml:space="preserve">Шинкарев В.П., ПСОК Кучуминский ул.2 уч.83 </t>
  </si>
  <si>
    <t xml:space="preserve">Ляхов Н.А., ПСОК Кучуминский ул.2 уч.85 </t>
  </si>
  <si>
    <t xml:space="preserve">Моисеева Н.В., ПСОК Кучуминский ул.4 уч.153 </t>
  </si>
  <si>
    <t xml:space="preserve">Бирюков П.В., ПСОК Кучуминский ул.4 уч.159 </t>
  </si>
  <si>
    <t xml:space="preserve">Биркина Л.В., ПСОК Кучуминский ул.4 уч.187 </t>
  </si>
  <si>
    <t xml:space="preserve">Мамедов З.З., ПСОК Кучуминский ул.5 уч.215А </t>
  </si>
  <si>
    <t xml:space="preserve">Гордеева Л.В., ПСОК Кучуминский ул.5 уч.235 </t>
  </si>
  <si>
    <t>Панов В.В.  Угут с.,ул. Бажова д.4</t>
  </si>
  <si>
    <t>Марценюк К. А. Угут с.,ул. Геологов д. 1</t>
  </si>
  <si>
    <t>Вавуло М. В. Угут с.,ул. Геологов д.8 А</t>
  </si>
  <si>
    <t>Попов В. М. Угут с.,ул. Геофизиков д. 1</t>
  </si>
  <si>
    <t>Нечкина С. А. Угут с.,ул. Геофизиков д. 10</t>
  </si>
  <si>
    <t>Небыкова О. В. Угут с.,ул. Геофизиков д. 16</t>
  </si>
  <si>
    <t>Подьянов Е. В. Угут с.,ул. Геофизиков д. 17</t>
  </si>
  <si>
    <t>Скрипачева О. В. Угут с.,ул. Геофизиков д. 19</t>
  </si>
  <si>
    <t>Вавуло Г. А. Угут с.,ул. Геофизиков д. 22</t>
  </si>
  <si>
    <t>Огиенко А. А. Угут с.,ул. Геофизиков д. 4</t>
  </si>
  <si>
    <t>Галкин А. Г. Угут с.,ул. Геофизиков д. 8</t>
  </si>
  <si>
    <t>Меркулов К.В.Угут с., ул. Звездная д. 7</t>
  </si>
  <si>
    <t>Царегородцев С. А.Угут с., ул. Квартал уч.21</t>
  </si>
  <si>
    <t>Луценко Д. А.Угут с., ул. Квартал уч.23</t>
  </si>
  <si>
    <t>Гурзан М.И.Угут с., ул. Кедровая д. 5</t>
  </si>
  <si>
    <t>Гуцу А. В.Угут с.,пер.Купеческий д. 13</t>
  </si>
  <si>
    <t>Гуцу А.В.Угут с.,ул. Лесная д. 2А кв. 1</t>
  </si>
  <si>
    <t>Минченко А. С.Угут с.,ул. Лесная д. 1 кв. 2</t>
  </si>
  <si>
    <t>Токарева К. О.Угут с.,ул. Лесная д. 3</t>
  </si>
  <si>
    <t>Кузовникова И.В.Угут с.,ул. Лесная д. 5</t>
  </si>
  <si>
    <t>Пестерев Ю. А.Угут с.,ул. Львовская д. 10 кв.1</t>
  </si>
  <si>
    <t>Гончаров А. В.гут с.,ул. Львовская д. 12 кв.2</t>
  </si>
  <si>
    <t>Кокшарова С В.гут с.,ул. Львовская д. 16 кв.2</t>
  </si>
  <si>
    <t>Крупяк В. В.Угут с.,ул. Львовская д. 9 кв.2</t>
  </si>
  <si>
    <t>Кривоногов В. В.Угут с.,ул. Молодежная д. 1 кв.2</t>
  </si>
  <si>
    <t>Сапоркин А. А.Угут с.,ул. Молодежная д. 11  кв.3</t>
  </si>
  <si>
    <t>Терентьев М. М.Угут с., ул. Набережная д.21</t>
  </si>
  <si>
    <t>Вулпя Г. Н.Угут с.,ул. Пихтовая д. 14</t>
  </si>
  <si>
    <t>Черкашин С. А.Угут с.,ул. Пихтовая д. 9</t>
  </si>
  <si>
    <t>Ковальская Д. А.Угут с.,ул. Сибирская д. 3</t>
  </si>
  <si>
    <t>Сингуев А. А.Угут с.,ул. Сиддикова д. 18</t>
  </si>
  <si>
    <t>Вулпя Н. Г.Угут с.,ул. Советская д. 14</t>
  </si>
  <si>
    <t>Кельмин А. В.Угут с.,ул. Строителей д. 3 кв.4</t>
  </si>
  <si>
    <t>Белянова С. А.Угут с.,ул. Строителей д. 4 кв.1</t>
  </si>
  <si>
    <t>Илюхина Л. В.Угут с.,ул. Строителей д. 4 кв.2</t>
  </si>
  <si>
    <t>Хоймова Е. В.Угут с.,ул. Строителей д. 5 кв.2</t>
  </si>
  <si>
    <t>Шваб Д. В.Угут с.,ул. Строителей д. 6 кв.1</t>
  </si>
  <si>
    <t>Жиберина Н.С.Угут с.,ул. Строителей д. 6 кв.2</t>
  </si>
  <si>
    <t>Савинов А.Б.Угут с.,ул. Строителей д. 8 кв.2</t>
  </si>
  <si>
    <t>Яковенко Л. П.Угут с.,ул. Сургутская д. 13 кв.1</t>
  </si>
  <si>
    <t>Морозова Е. Ю.Угут с.,ул. Таежная д. 31</t>
  </si>
  <si>
    <t>Розлован Л. В.Угут с.,ул. Таежная д.32 кв.1</t>
  </si>
  <si>
    <t>Кинямина А. Х.Угут с.,ул. Таежная д.32 кв.3</t>
  </si>
  <si>
    <t>Клюева И. А.Угут с.,ул. Томская д. 12 кв.1</t>
  </si>
  <si>
    <t>Хайруллин С. Н.Угут с.,ул. Угутская д. 1</t>
  </si>
  <si>
    <t>Бойчук О. В.Угут с.,ул. Угутская д. 25</t>
  </si>
  <si>
    <t>Новикова А.В.Угут с.,ул. Угутская д. 26 кв.2</t>
  </si>
  <si>
    <t>Лянтин П.В.Угут с.,ул. Угутская д. 6 кв.2</t>
  </si>
  <si>
    <t>Ярбулов Р. Н.Угут с.,ул. Центральная д.13</t>
  </si>
  <si>
    <t>Мавлютова Г. Р.ДНТ "Птицевод Севера" 1 пр. дом.17</t>
  </si>
  <si>
    <t>Туйчиев Н. Р.ДНТ "Птицевод Севера" 1 пр. дом.19</t>
  </si>
  <si>
    <t>Мамедов Н. А. О.ДНТ "Птицевод Севера" 1 пр. дом.44</t>
  </si>
  <si>
    <t>Бирдигулов Р. М.ДНТ "Птицевод Севера" 2 пр. дом. 58</t>
  </si>
  <si>
    <t>Сиразиева П. В.ДНТ "Птицевод Севера" 2 пр. дом. 77</t>
  </si>
  <si>
    <t>Норов И. Б.ДНТ "Птицевод Севера" 3 пр. дом. 136</t>
  </si>
  <si>
    <t>Карташова Г. Ш.ДНТ "Птицевод Севера" 3 пр. дом. 297</t>
  </si>
  <si>
    <t>Ткаченко Е. А.ДНТ "Птицевод Севера" 5 пр. дом. 202А</t>
  </si>
  <si>
    <t>Кагарманов М. Ф.ДНТ "Птицевод Севера" 5 пр. дом. 212</t>
  </si>
  <si>
    <t>Файзуллаев Ш. Ш.ДНТ "Птицевод Севера" 6 пр. дом. 251</t>
  </si>
  <si>
    <t>Костоломов М. А.ДНТ "Птицевод Севера" 6 пр. дом. 277</t>
  </si>
  <si>
    <t xml:space="preserve">Чернопятов Сергей Владимирович , ПСОК "Аист" тер., дом 1 </t>
  </si>
  <si>
    <t xml:space="preserve">Алекса Степан Владимирович, ПСОК "Аист" тер., уч. № 2 </t>
  </si>
  <si>
    <t xml:space="preserve">Имамвердиев Вусал Нураддин оглы,  Простор ДНТ тер, Радужная ул, уч. № 5 </t>
  </si>
  <si>
    <t xml:space="preserve">Анисимов Анатолий Викторович,  Простор ДНТ тер, Солнечная ул, уч. № 13 </t>
  </si>
  <si>
    <t>КТПН 6/0,4 кВ "ПРОСТОР №12"</t>
  </si>
  <si>
    <t xml:space="preserve">Ботунов  Николай Викторович, Простор ДНТ тер, Южная ул., уч. № 20 </t>
  </si>
  <si>
    <t>КТПН  "ПРОСТОР "</t>
  </si>
  <si>
    <t xml:space="preserve">Луценко Наталья Александровна,  Простор ДНТ тер, Ягодная ул, уч. № 7 </t>
  </si>
  <si>
    <t xml:space="preserve">Ключко Виктор Сергеевич,  Беседа ДНТ, Лесная ул, уч. № 22 </t>
  </si>
  <si>
    <t xml:space="preserve">Гузаиров Ильшат Рашитович,  Беседа ДНТ, Лесная ул, уч. № 32 </t>
  </si>
  <si>
    <t xml:space="preserve">Онегов Вячеслав Вячеславович,  Беседа ДНТ, Лесная ул, уч. № 6 </t>
  </si>
  <si>
    <t xml:space="preserve">Ромашов Сергей Сергеевич, Беседа ДНТ, Озерная ул, уч. № 9 </t>
  </si>
  <si>
    <t xml:space="preserve">Софьянников Сергей Иванович,  Беседа ДНТ, Южная ул., дом 3 </t>
  </si>
  <si>
    <t xml:space="preserve">ПС Конденсат </t>
  </si>
  <si>
    <t xml:space="preserve">БирюковА Елена Васильевна, ПСОК Зори Сургута тер, дом 41 </t>
  </si>
  <si>
    <t xml:space="preserve">Сроджиддинов Сроджиддин Абдуллоевич, ПСОК Зори Сургута тер, дом 63 </t>
  </si>
  <si>
    <t>Журова Зоя Ивановна, ПСОК Зори Сургута тер, уч. № 40</t>
  </si>
  <si>
    <t xml:space="preserve">Фонарюк Анастасия Сергеевна, ПСОК Зори Сургута тер, уч. № 84 </t>
  </si>
  <si>
    <t xml:space="preserve">Петриенко С.С., Таежная ул, домовладение 82 </t>
  </si>
  <si>
    <t xml:space="preserve">Рязанова Любовь Васильевна, Таежная ул, дом 60 </t>
  </si>
  <si>
    <t xml:space="preserve">Ерофеев С.Н., Березовый 2 </t>
  </si>
  <si>
    <t xml:space="preserve">Фарносов И., Таежный 3 </t>
  </si>
  <si>
    <t xml:space="preserve">Ермакова Т.А., Центральная 20 </t>
  </si>
  <si>
    <t xml:space="preserve">Миннигулова М.В., Черемуховый 3 </t>
  </si>
  <si>
    <t xml:space="preserve"> Боголюбов С.М., Земляничная 1</t>
  </si>
  <si>
    <t xml:space="preserve">Кожевников Максим Борисович, КН 86:03:0051301:631 </t>
  </si>
  <si>
    <t>КТПН-6/0,4кВ №5</t>
  </si>
  <si>
    <t xml:space="preserve">Липкалов С.В., Лесная 8 </t>
  </si>
  <si>
    <t xml:space="preserve">Воронин П.А., Новостройки 7 усл. </t>
  </si>
  <si>
    <t xml:space="preserve"> Мальцев Петр Леонидович, Радужная  кад. 088</t>
  </si>
  <si>
    <t xml:space="preserve">Мальцев П.Л., Радужная  кад. 112 </t>
  </si>
  <si>
    <t>Шулятицкий С.В., Брусничная 106</t>
  </si>
  <si>
    <t xml:space="preserve">Урсаевуа Елена Васильевна, Брусничная 129,130  </t>
  </si>
  <si>
    <t xml:space="preserve">Мажитов Эдуард Гайнитдинович, Брусничная 137 </t>
  </si>
  <si>
    <t xml:space="preserve">Шатова Галина Петровна.,  Ежевичная уч.262 </t>
  </si>
  <si>
    <t>Шаршон А.В., Ежевичная 266</t>
  </si>
  <si>
    <t xml:space="preserve">Казимагомедов Ч.Б.,  Ежевичная, уч.273 </t>
  </si>
  <si>
    <t xml:space="preserve">Титова Ю.В, Ежевичная 275 </t>
  </si>
  <si>
    <t xml:space="preserve">Самигуллина Ильсия Рашитовна,  Ежевичная, уч.276  </t>
  </si>
  <si>
    <t xml:space="preserve">Нягу Георгий Данилович, Ежевичная 277.278 </t>
  </si>
  <si>
    <t xml:space="preserve">Фаттахов Рим Ильдарович, Ежевичная 282 </t>
  </si>
  <si>
    <t xml:space="preserve">Парфенов Алексей Алексеевич, Ежевичная уч.285 </t>
  </si>
  <si>
    <t xml:space="preserve">Марченко Наталья Александровна, Калиновая, уч.243 </t>
  </si>
  <si>
    <t xml:space="preserve">Бикетова Т.С., Клубничная 42 </t>
  </si>
  <si>
    <t xml:space="preserve">Сергеев Андрей Владимирович, Клубничная 54 </t>
  </si>
  <si>
    <t xml:space="preserve">Калянова Г.А,  Клубничная, уч.74 </t>
  </si>
  <si>
    <t xml:space="preserve"> Шруб Василий Иванович,  Клубничная, уч.75</t>
  </si>
  <si>
    <t xml:space="preserve">Гулиева С.Т., Клубничная 76 </t>
  </si>
  <si>
    <t xml:space="preserve">Шарабрин Владимир Александрович, Клубничная, уч.80  </t>
  </si>
  <si>
    <t xml:space="preserve">Жукова Ольга Владимировна, Клубничная, 82 </t>
  </si>
  <si>
    <t xml:space="preserve">Барток Нина Федоровна ,  Клубничная, уч.85 </t>
  </si>
  <si>
    <t xml:space="preserve">Васечко Сергей Александрович,  Клюквенная, уч.303 </t>
  </si>
  <si>
    <t xml:space="preserve">Савачаев Сергей владимирович,  Клюквенная уч.304 </t>
  </si>
  <si>
    <t xml:space="preserve">Канин Игорь Владимирович, Клюквенная уч.314 </t>
  </si>
  <si>
    <t xml:space="preserve">Сафина Алина Наильевна, Клюквенная уч.332 </t>
  </si>
  <si>
    <t xml:space="preserve">Сорокина Татьяна Николаевна,  Клюквеннаяуч.336, 337  </t>
  </si>
  <si>
    <t xml:space="preserve"> Гордашко Иван Васильевич,  Клюквенная, уч.342 </t>
  </si>
  <si>
    <t xml:space="preserve">Годня Вера Борисовна, Малиновая, уч.2 </t>
  </si>
  <si>
    <t xml:space="preserve">Копасова Анастасия Анатольевна,  Малиновая, уч.4А </t>
  </si>
  <si>
    <t xml:space="preserve">Есаулова Анастасия Владимировна, Малиновая, уч.14  </t>
  </si>
  <si>
    <t xml:space="preserve">Шутова А.А, Малиновая, уч.20 </t>
  </si>
  <si>
    <t xml:space="preserve">Баклыкова С.В, Малиновая 21, </t>
  </si>
  <si>
    <t xml:space="preserve">Михеева Оксана Сергеевна, Малиновая, уч.22 </t>
  </si>
  <si>
    <t xml:space="preserve">Байсалбаева Гульдар Азаматовна, Малиновая, уч.25 </t>
  </si>
  <si>
    <t xml:space="preserve">Натыкин Алексей Владимирович, Малиновая уч.28 </t>
  </si>
  <si>
    <t xml:space="preserve">Коновалюк Надежда Сергеевна, Малиновая, уч.38  </t>
  </si>
  <si>
    <t xml:space="preserve">Мязина Тамара Петровна, Малиновая, уч.41 </t>
  </si>
  <si>
    <t>Циглер Сергей Владимирович, Рябиновая 140</t>
  </si>
  <si>
    <t xml:space="preserve">Шишканов Анатолий Константинович , Рябиновая, уч.143 </t>
  </si>
  <si>
    <t xml:space="preserve">Корчагина Олеся Викторовна, Рябиновая, уч.145 </t>
  </si>
  <si>
    <t xml:space="preserve">Франюк Надежда Ивановна, Рябиновая, уч.156, 157 </t>
  </si>
  <si>
    <t xml:space="preserve">Вавилова Елена Юрьевна, Рябиновая, уч.163 </t>
  </si>
  <si>
    <t xml:space="preserve">Зырянова Клавдия Федоровна , Рябиновая, уч.166 </t>
  </si>
  <si>
    <t xml:space="preserve">Подкопаева Валентина Александровна, Рябиновая, уч.171  </t>
  </si>
  <si>
    <t xml:space="preserve">Чернышова Ирина Владимировна, Рябиновая, уч.172 </t>
  </si>
  <si>
    <t xml:space="preserve">Иванова Людмила Петровна, Сиреневая уч.189,190 </t>
  </si>
  <si>
    <t xml:space="preserve">Осипенко Эльвира Жамильевна, Сиреневая уч.196 </t>
  </si>
  <si>
    <t xml:space="preserve">Степанов Алексей Сергеевич, Сиреневая уч.197 </t>
  </si>
  <si>
    <t xml:space="preserve">Редин Валерий Владимирович, Сиреневая 200 </t>
  </si>
  <si>
    <t xml:space="preserve">Рамазанов Назим Рамазанович, Сиреневая уч.203 </t>
  </si>
  <si>
    <t xml:space="preserve">Ермаков Юрий Александрович, Сиреневая 208 </t>
  </si>
  <si>
    <t xml:space="preserve">Хузнахметова Гульнара Куттусовна, Сиреневая уч.209 </t>
  </si>
  <si>
    <t xml:space="preserve">Кулакова Оксана Тимофеевна, Сиреневая уч.210В </t>
  </si>
  <si>
    <t xml:space="preserve">Зобнин Виктор Мартынович, Сиреневая 215 </t>
  </si>
  <si>
    <t xml:space="preserve">Щупачкин Вадим Викторович, Сиреневая 219  </t>
  </si>
  <si>
    <t xml:space="preserve">Вольвач Зинаида Владимировна, Сиреневая 223  </t>
  </si>
  <si>
    <t xml:space="preserve">Мальчугов Алексей Михайлович, Сиреневая 232  </t>
  </si>
  <si>
    <t xml:space="preserve">Шефер Валерий Викторович, Сиреневая уч.238 </t>
  </si>
  <si>
    <t>Саварин А.В. Дом  , ул. Дачная, д.  11</t>
  </si>
  <si>
    <t>Петросян А.В.,кв 1 усл 33</t>
  </si>
  <si>
    <t xml:space="preserve"> Думитрашку Г.В.,квартал №9, кад.№ 86:03:005:1514:324 </t>
  </si>
  <si>
    <t xml:space="preserve">Кинзябаев Рустам Рифкатович, квартал №9, уч. № 115 </t>
  </si>
  <si>
    <t>Гулиев Ифтихар Сайяд, ул. Кедровая, д. 12  Б</t>
  </si>
  <si>
    <t>Валиуллина Р.М., ул. Магистральная 10</t>
  </si>
  <si>
    <t>ПС35 /10 Солнечная</t>
  </si>
  <si>
    <t xml:space="preserve"> Снитко Н., ул. Магистральная 13</t>
  </si>
  <si>
    <t>ТП-10/0,4кВ №30</t>
  </si>
  <si>
    <t>Гусейнзаде З.Ш., Солнечная ул, дом 4</t>
  </si>
  <si>
    <t>Вихарев Андрей Николаевич, ДНТ "Птицевод Севера, дом 292</t>
  </si>
  <si>
    <t>ПС №46</t>
  </si>
  <si>
    <t>Майоровский Валентин Владимирович, Набережная дом  43</t>
  </si>
  <si>
    <t>ТП-6/0,4кВ Набережная</t>
  </si>
  <si>
    <t>Сильченко Игорь Валерьевич, Набережная дом  5</t>
  </si>
  <si>
    <t>КТПН-6/0,4кВ 27</t>
  </si>
  <si>
    <t>Гудзовская Цезария Владимировна, Набережная дом  76</t>
  </si>
  <si>
    <t>Куценко Андрей Анатольевич, Мира дом 2</t>
  </si>
  <si>
    <t>ПС-35/6 кВ №103</t>
  </si>
  <si>
    <t>ТП-6/0,4кВ №48</t>
  </si>
  <si>
    <t>Терещенко  Ирина Валериевна, Ветеранов ул, дом 1, кв. 5</t>
  </si>
  <si>
    <t>РП-15 ф.15-15 ТП-2*630кВА 10/0,4кВ №8, ВЛ-0,4кВ, ф.16,опора№ 5</t>
  </si>
  <si>
    <t>Атоян А.А. Ветеранов ул, дом 2, кв. 1</t>
  </si>
  <si>
    <t>РП-15 ф.15-15 ТП-2*630кВА 10/0,4кВ №8, ВЛ-0,4кВ, ф.16,опора№ 1/1</t>
  </si>
  <si>
    <t>Коротких Светлана Петровна, Ветеранов ул, дом 2, кв. 2</t>
  </si>
  <si>
    <t>Дегтярёва Юлия Павловна ,Ветеранов ул, дом 5, кв. 1</t>
  </si>
  <si>
    <t>Пискунов Александр Сергеевич, Майская ул, дом 18, кв. 2</t>
  </si>
  <si>
    <t>ТП-2х-1000кВА 10/0,4кВ №4, ВЛ-0,4кВ, ф.2,опора№ 4</t>
  </si>
  <si>
    <t>Болычева Нина Григорьевна, Майская ул, дом 21, кв. 2</t>
  </si>
  <si>
    <t>РП-2х-630кВА 10/0,4кВ №15, ВЛ-0,4кВ, ф.2,опора№ 14</t>
  </si>
  <si>
    <t>Крюков Алексей Владимирович, Майская ул, дом 39, кв. 2</t>
  </si>
  <si>
    <t>РП-15 ф.15-15 ТП-2*630кВА 10/0,4кВ №4, ВЛ-0,4кВ, ф.20,опора№ 3</t>
  </si>
  <si>
    <t>Гареев Раиль Шакирович, Обская ул, дом 20, кв. 2</t>
  </si>
  <si>
    <t>РП-15 ф.15-15 ТП-2*630кВА 10/0,4кВ №15, ВЛ-0,4кВ, ф.2,опора№ 13</t>
  </si>
  <si>
    <t>Юсупов С. М., Федоровский пгт, Ломоносова ул, дом 22А</t>
  </si>
  <si>
    <t>Землянский А. Г., Федоровский пгт, Ломоносова ул, уч. № 21</t>
  </si>
  <si>
    <t>Гильманшина Ю. , Федоровский пгт, Московская ул, дом 135Н.</t>
  </si>
  <si>
    <t>Фадеева А.Ю., Федоровский пгт, Строителей ул, дом 85/2</t>
  </si>
  <si>
    <t>Якимов Николай Дмитриевич, Березовая ул, дом. 22</t>
  </si>
  <si>
    <t>ТП-10/0,4кВ №27 Ф.27-02 опора №10</t>
  </si>
  <si>
    <t>Копылов Павел Юрьевич  Березовая , Березовая ул, дом. 23</t>
  </si>
  <si>
    <t>опора №8/9 Ф.Таежная-02 ВЛИ-0,4кВ ТП-10/0,4кВ "Таежная"</t>
  </si>
  <si>
    <t>Мамаева Мадина Челадиновна  , Березовая ул, уч. № 28А</t>
  </si>
  <si>
    <t>ТП-10/0,4кВ №27 Ф.27-02 опора №12</t>
  </si>
  <si>
    <t>Долганов Игорь Викторович  , Березовая ул, уч. № 53А</t>
  </si>
  <si>
    <t>опора №3/18 Ф.27-02 ВЛИ-0,4кВ ТП-10/0,4кВ №27</t>
  </si>
  <si>
    <t>Бойко Сергей Николаевич , Березовая ул, уч. № 55</t>
  </si>
  <si>
    <t>Жуков Владимир Иванович, Березовая ул, уч. № 6</t>
  </si>
  <si>
    <t>опора №8/2 Ф.Таежная-02 ВЛИ-0,4кВ ТП-10/0,4кВ "Таежная"</t>
  </si>
  <si>
    <t>Бунеску Славик Софронович , Брусничная ул, дом 9А</t>
  </si>
  <si>
    <t>ВЛИ-0,4кВ опора №4/6 Ф.Степная-01 ТП-10/0,4кВ "Степная"</t>
  </si>
  <si>
    <t>Кутлуева Файруза Мирсагитовна   Весенняя ул, дом. 32</t>
  </si>
  <si>
    <t>Юсупов Иса Рабаданович  , Весенняя ул, дом. 40</t>
  </si>
  <si>
    <t>ВЛИ-0,4кВ опора №7 Ф.Солнечная-03 ТП-10/0,4кВ "Солнечная"</t>
  </si>
  <si>
    <t>Буляков Алексей Иванович  , Весенняя ул, уч. № 58</t>
  </si>
  <si>
    <t>Абдуллаев Имран Насирулла оглы  , Весенняя ул, уч. № 63</t>
  </si>
  <si>
    <t>Куликов Владимир Иванович , Восточная ул, уч. № 33</t>
  </si>
  <si>
    <t>опора №4 Ф.Солнечная-03 ВЛИ-0,4кВ ТП-10/0,4кВ "Солнечная"</t>
  </si>
  <si>
    <t>Бегнаева Олеся Кайратовна , Восточная ул, дом. 48</t>
  </si>
  <si>
    <t>опора №8 Ф.Солнечная-03 ВЛИ-0,4кВ ТП-10/0,4кВ "Солнечная"</t>
  </si>
  <si>
    <t>Сабитова Гузель Рафаиловна  , Грибная ул, дом. 1</t>
  </si>
  <si>
    <t>ТП-10/0,4кВ "Таежная" Ф.Таежная-02 опора №12/2</t>
  </si>
  <si>
    <t>Гризлюк Виталий Васильевич  , Дачная, уч. № 11А</t>
  </si>
  <si>
    <t>Ильясова Римма Сергеевна  , Дачная, уч. № 11Г</t>
  </si>
  <si>
    <t>опора №14/3 Ф.Таежная-01 ВЛИ-0,4кВ ТП-10/0,4кВ "Таежная"</t>
  </si>
  <si>
    <t>Гусейнов Медетхан Давидович, Заречная ул, дом. 15</t>
  </si>
  <si>
    <t>опора №11 Ф.27-01 ВЛИ-0,4кВ ТП-10/0,4кВ №27</t>
  </si>
  <si>
    <t>Сорокин Виктор Михайлович  , Заречная ул, уч. № 31</t>
  </si>
  <si>
    <t>ТП-10/0,4кВ "Заречная" Ф.Заречная-01 опора №2</t>
  </si>
  <si>
    <t>Альмухаметов Евгений Ахмадуллович  , Заречная ул, уч. № 45В</t>
  </si>
  <si>
    <t xml:space="preserve">ВЛИ-0,4кВ опора №10/3 Ф.Заречная-01 ТП-10/0,4кВ "Заречная"  </t>
  </si>
  <si>
    <t>Мухтарова Рамзея Эмировна  , Заречная ул, дом 50</t>
  </si>
  <si>
    <t>опора №13 Ф.Заречная-01 ВЛИ-0,4кВ ТП-10/0,4кВ "Заречная"</t>
  </si>
  <si>
    <t>Коваленко Анатолий Михайлович, Заречная ул, дом 61В</t>
  </si>
  <si>
    <t>опора №21 Ф.Заречная-01 ВЛИ-0,4кВ ТП-10/0,4кВ "Заречная"</t>
  </si>
  <si>
    <t>Зайцев Юрий Григорьевич , Заречная ул, уч. № 66</t>
  </si>
  <si>
    <t>опора №18 Ф.Заречная-01 ВЛИ-0,4кВ ТП-10/0,4кВ "Заречная"</t>
  </si>
  <si>
    <t>Зайцева Ольга Николаевна , Заречная ул, дом. 8</t>
  </si>
  <si>
    <t>опора №7 Ф.27-01 ВЛИ-0,4кВ ТП-10/0,4кВ №27</t>
  </si>
  <si>
    <t>Курбанов Алавутдин Магомедмуратович , Звездная ул, уч. № 1В</t>
  </si>
  <si>
    <t>опора №17/2 Ф.Таежная-01 ВЛИ-0,4кВ ТП-10/0,4кВ "Таежная"</t>
  </si>
  <si>
    <t>Таджибоев Шукур Абдумаликович  , Звездная ул, дом. 3</t>
  </si>
  <si>
    <t>Говорков Дмитрий Петрович  , Зимняя ул, уч. № 45</t>
  </si>
  <si>
    <t>опора №12/15 Ф.Таежная-01 ВЛИ-0,4кВ ТП-10/0,4кВ "Таежная"</t>
  </si>
  <si>
    <t>Гуров Андрей Викторович, Лесная ул, уч. № 38</t>
  </si>
  <si>
    <t>ВЛИ-0,4кВ опора №8/13 Ф.27-02 ТП-10/0,4кВ №27</t>
  </si>
  <si>
    <t>Юнусова Халдархон Исамидиновна , Лесная ул, дом 59</t>
  </si>
  <si>
    <t>ТП-10/0,4кВ "Весенняя" Ф.Весенняя-02 опора №2/11</t>
  </si>
  <si>
    <t>Мамытов Асатилла Ахматиллаевич, Лесная ул, дом. 7</t>
  </si>
  <si>
    <t>Нуруев Назим Исмаил оглы  , Лесная ул, уч. № 78</t>
  </si>
  <si>
    <t>ТП-10/0,4кВ №27 Ф.27-03 опора №7/24</t>
  </si>
  <si>
    <t>Милеев Игорь Викторович  , Летняя ул, дом. 11</t>
  </si>
  <si>
    <t>опора №3/8 Ф.Солнечная-01 ВЛИ-0,4кВ ТП-10/0,4кВ "Солнечная"</t>
  </si>
  <si>
    <t>Жихорев Юрий Александрович  , Летняя ул, уч. № 3</t>
  </si>
  <si>
    <t>ВЛИ-0,4кВ опора №12/1 Ф.27-03 ТП-10/0,4кВ №27</t>
  </si>
  <si>
    <t>Кирьянов Сергей Александрович  , Летняя ул, уч. № 49</t>
  </si>
  <si>
    <t>ВЛИ-0,4кВ опора №9 Ф.Солнечная-01 ТП-10/0,4кВ "Солнечная"</t>
  </si>
  <si>
    <t>Наумов Дмитрий Алексеевич  , Летняя ул, уч. № 56</t>
  </si>
  <si>
    <t>ВЛИ-0,4кВ опора №8/17 Ф.27-03 ТП-10/0,4кВ №27</t>
  </si>
  <si>
    <t>Мельников Денис Александрович , Летняя ул, уч. № 58</t>
  </si>
  <si>
    <t>ТП-10/0,4кВ "Солнечная" Ф.Солнечная-05 опора №10</t>
  </si>
  <si>
    <t>Митянин Илья Геннадьевич  , Летняя ул, дом. 63</t>
  </si>
  <si>
    <t>ВЛИ-0,4кВ опора №12 Ф.Солнечная-02 ТП-10/0,4кВ "Солнечная"</t>
  </si>
  <si>
    <t>Митянин Геннадий Владимирович  , Летняя ул, уч. № 65</t>
  </si>
  <si>
    <t>опора №12/21 Ф.27-02 ВЛИ-0,4кВ ТП-10/0,4кВ №27</t>
  </si>
  <si>
    <t>Киселёва Наталья Сергеевна, Летняя ул, уч. № 74</t>
  </si>
  <si>
    <t>ВЛИ-0,4кВ опора №12/24 Ф.27-03 ТП-10/0,4кВ №27</t>
  </si>
  <si>
    <t>Тушина Наталья Ивановна  , Луговая ул, уч. № 37</t>
  </si>
  <si>
    <t>ТП-10/0,4кВ "Зимняя" Ф.Зимняя-03 опора №6</t>
  </si>
  <si>
    <t>Познякова Алеся Анатольевна , Луговая ул, дом 46</t>
  </si>
  <si>
    <t>опора №13/15 Ф.Таежная-01 ВЛИ-0,4кВ ТП-10/0,4кВ "Таежная"</t>
  </si>
  <si>
    <t>Забрускова Ольга Николаевна  , Нагорная ул, дом. 81</t>
  </si>
  <si>
    <t>Сулаймонов Абдулатиф Жумаевич  , Нагорная ул, дом. 90</t>
  </si>
  <si>
    <t xml:space="preserve">ВЛИ-0,4кВ опора №20 Ф.Заречная-02 ТП-10/0,4кВ "Заречная"  </t>
  </si>
  <si>
    <t>Агамирзоев Герман Джанаевич  , Нагорная ул, уч. № 94</t>
  </si>
  <si>
    <t>Динмухаметов Эрик Рафаелович  , Осенняя ул, уч. № 24</t>
  </si>
  <si>
    <t>Бужинский Алексей Муратович, Осенняя ул, дом 29</t>
  </si>
  <si>
    <t>Пулатова Иродахон Вохобжон кизи  , Полевая ул, уч. № 19</t>
  </si>
  <si>
    <t xml:space="preserve">ВЛИ-0,4кВ опора №15/5 Ф.Таежная-01 ТП-10/0,4кВ "Таежная"  </t>
  </si>
  <si>
    <t>Минин Алексей Владимирович  , Садовая ул, уч. № 15</t>
  </si>
  <si>
    <t>ТП-10/0,4кВ "Таежная" Ф.Таежная-01 опора №16/7</t>
  </si>
  <si>
    <t>Ахмадалиев Рахимжон Мамаджанович, Садовая ул, уч. № 3</t>
  </si>
  <si>
    <t>Янковская Татьяна Алексеевна  , Светлая ул, уч. № 36</t>
  </si>
  <si>
    <t>ТП-10/0,4кВ "Степная" Ф.Степная-01 опора №5</t>
  </si>
  <si>
    <t>Ахмадеев Рамис Кадимович, Светлая ул, уч. № 43А</t>
  </si>
  <si>
    <t xml:space="preserve">ВЛИ-0,4кВ опора №9 Ф.Степная-01 ТП-10/0,4кВ "Степная"  </t>
  </si>
  <si>
    <t>Тимганов Ленар Расилович , Северная ул, уч. № 1</t>
  </si>
  <si>
    <t xml:space="preserve">ВЛИ-0,4кВ опора №6/1/1 Ф.Таежная-02 ТП-10/0,4кВ "Таежная"  </t>
  </si>
  <si>
    <t>Агиваев Семен Писахович  , Северная ул, уч. № 27</t>
  </si>
  <si>
    <t>Камалов Айдар Наильевич  , Северная ул, уч. № 65</t>
  </si>
  <si>
    <t>ТП-10/0,4кВ №27 Ф.27-02 опора №6/21</t>
  </si>
  <si>
    <t>Немудрый Сергей Александрович  , Северная ул, уч. № 66А</t>
  </si>
  <si>
    <t xml:space="preserve">ВЛИ-0,4кВ опора №6/20 Ф.Весенняя-03 ТП-10/0,4кВ "Весенняя"  </t>
  </si>
  <si>
    <t>Сесоров Владимир Николаевич  , Северная ул, уч. № 73</t>
  </si>
  <si>
    <t>Юнусова Лилия Рамильевна  , Солнечная ул, уч. № 22</t>
  </si>
  <si>
    <t>ВЛИ-0,4кВ опора №13/6 Ф.27-03 ТП-10/0,4кВ №27</t>
  </si>
  <si>
    <t>Живодеров Игорь Александрович  , Солнечная ул, дом 34</t>
  </si>
  <si>
    <t>АВ-0,4кВ в ЩУ-0,4кВ опора №2 Ф.Солнечная-01 ВЛИ-0,4кВ ТП-10/0,4кВ "Солнечная"</t>
  </si>
  <si>
    <t>Черныш Ольга Анатольевна  , Солнечная ул, уч. № 38</t>
  </si>
  <si>
    <t xml:space="preserve">ВЛИ-0,4кВ опора №3 Ф.Солнечная-01 ТП-10/0,4кВ "Солнечная"  </t>
  </si>
  <si>
    <t>Ягафаров Феликс Закиевич , Солнечная ул, уч. № 8</t>
  </si>
  <si>
    <t>ВЛИ-0,4кВ опора №13/2 Ф.27-02 ТП-10/0,4кВ №27</t>
  </si>
  <si>
    <t>Мамедов Валех Рустам оглы , Сосновая ул, дом. 12</t>
  </si>
  <si>
    <t>опора №4 Ф.Сосновая-02 ВЛИ-0,4кВ ТП-10/0,4кВ "Сосновая"</t>
  </si>
  <si>
    <t>Раенок Иван Николаевич  , Сосновая ул, уч. № 17</t>
  </si>
  <si>
    <t>опора №5 Ф.Сосновая-01 ВЛИ-0,4кВ ТП-10/0,4кВ "Сосновая"</t>
  </si>
  <si>
    <t>Багрий Виталий Николаевич  , Сосновая ул, дом. 25</t>
  </si>
  <si>
    <t>опора №8 Ф.Сосновая-02 ВЛИ-0,4кВ ТП-10/0,4кВ "Сосновая"</t>
  </si>
  <si>
    <t>Недопека Сергей Алексеевич  , Сосновая ул, уч. № 43</t>
  </si>
  <si>
    <t>ТП-10/0,4кВ "Сосновая" Ф.Сосновая-01 опора №18</t>
  </si>
  <si>
    <t>Шевченко Виктор Иванович  , Степная ул, уч. № 62</t>
  </si>
  <si>
    <t xml:space="preserve">ВЛИ-0,4кВ опора №6 Ф.Степная-03 ТП-10/0,4кВ "Степная"  </t>
  </si>
  <si>
    <t>Савинцева Татьяна Николаевна , Таежная ул, уч. № 21</t>
  </si>
  <si>
    <t>ТП-10/0,4кВ "Солнечная" Ф.Солнечная-02 опора №2/11</t>
  </si>
  <si>
    <t>Писаренко Алексей Сергеевич  , Таежная ул, дом. 6</t>
  </si>
  <si>
    <t>опора №6 Ф.Таежная-01 ВЛИ-0,4кВ ТП-10/0,4кВ "Таежная"</t>
  </si>
  <si>
    <t>Абдуллаев Давранбек Гайбуллаевич , Таежная ул, уч. № 8</t>
  </si>
  <si>
    <t>опора №6/1 Ф.Таежная-01 ВЛИ-0,4кВ ТП-10/0,4кВ "Таежная"</t>
  </si>
  <si>
    <t>Байченко Маргарита Сергеевна  , Тихая ул, дом 31</t>
  </si>
  <si>
    <t xml:space="preserve">ВЛИ-0,4кВ опора №5/1 Ф.Заречная-03 ТП-10/0,4кВ "Заречная"  </t>
  </si>
  <si>
    <t>Загайченко Нина Геннадиевна  , Тихая ул, уч. № 52</t>
  </si>
  <si>
    <t>Фролов Виталий Павлович  , Тихая ул, дом. 67</t>
  </si>
  <si>
    <t>ВЛИ-0,4кВ опора №20 Ф.Заречная-03 ТП-10/0,4кВ "Заречная"</t>
  </si>
  <si>
    <t>Файзулин Назгат Нургалеевич  , Южная ул, уч. № 23</t>
  </si>
  <si>
    <t xml:space="preserve">ВЛИ-0,4кВ опора №15 Ф.Степная-02 ТП-10/0,4кВ "Степная"  </t>
  </si>
  <si>
    <t>Герасимов А.Ю., ул. Рябиновая, д. 37</t>
  </si>
  <si>
    <t>Музыченко Н.А., ул. Центральная, д. 15</t>
  </si>
  <si>
    <t>Гевел М.В., ул.1, уч.12</t>
  </si>
  <si>
    <t>Абдулаева Т.В., ул.1, уч.3/1</t>
  </si>
  <si>
    <t>Шарафуллин И. В., ул.1, уч.5/1</t>
  </si>
  <si>
    <t>Федоров Ю.А., ул.1, уч.30</t>
  </si>
  <si>
    <t xml:space="preserve">Багон С. Д., ул.1, уч.6 </t>
  </si>
  <si>
    <t>Мавродий Г. Д., ул.1, уч.8 гараж</t>
  </si>
  <si>
    <t>Попова Т. А., ул.1, уч.9</t>
  </si>
  <si>
    <t>Ниценко О. Г., ул.2, уч.41а</t>
  </si>
  <si>
    <t>Астапова А. Н., ул.2, уч.44</t>
  </si>
  <si>
    <t>Гайсина Т.Л., ул.2, уч.77</t>
  </si>
  <si>
    <t>Глущенко Е. Н., ул.3, уч.104</t>
  </si>
  <si>
    <t>Тертерян С.И., ул.4, уч.179</t>
  </si>
  <si>
    <t>Веселков  В.В., ул.5, уч.186</t>
  </si>
  <si>
    <t>Посканная С.Н., ул.5, уч.187</t>
  </si>
  <si>
    <t>Мингараев А.А., ул.5, уч.194</t>
  </si>
  <si>
    <t>Балбуцкая И.А., ул.5, уч.198</t>
  </si>
  <si>
    <t>Добрынина Н.П., ул.5, уч.199</t>
  </si>
  <si>
    <t>Тищенко В.Е., ул.5, уч.214</t>
  </si>
  <si>
    <t>Тертерян Ю.М., ул.5, уч.510</t>
  </si>
  <si>
    <t>Ташпулатова У.К., ул.5, уч.550</t>
  </si>
  <si>
    <t>Жолобов В.О., ул.6, уч.230</t>
  </si>
  <si>
    <t>Гарифьянов И.Р., ул.6, уч.506</t>
  </si>
  <si>
    <t>Тихоненко Д.А., ул.7, уч.293</t>
  </si>
  <si>
    <t>Логинова А.Р., ул.7, уч.310</t>
  </si>
  <si>
    <t>Лукманов Р.Р., ул.8, уч.52</t>
  </si>
  <si>
    <t>Закусило В. В., ул.8, уч.381</t>
  </si>
  <si>
    <t>Орешин О.В., ул.8, уч.546а</t>
  </si>
  <si>
    <t>Швыдкая Г.Р., ул.9, уч.415</t>
  </si>
  <si>
    <t>Горбачёва Т.В., ул.9, уч.425</t>
  </si>
  <si>
    <t>Гайдарова С.А., ул.9, уч.430</t>
  </si>
  <si>
    <t>Дулгер К.А., ул.9, уч.439</t>
  </si>
  <si>
    <t>Гавердовский В.А., ул.9, уч.440</t>
  </si>
  <si>
    <t>Топчиев И.В., ул.9, уч.442</t>
  </si>
  <si>
    <t>Нистулей П.Ф., ул.9, уч.444</t>
  </si>
  <si>
    <t>Коренков А. Н., ул.10, уч.478</t>
  </si>
  <si>
    <t>Варлаков В.А., ул. Береговая, д. 7</t>
  </si>
  <si>
    <t xml:space="preserve">Варлаков П.Г., ул. Заводская, д.1/1А, баня №4 </t>
  </si>
  <si>
    <t>Кукарских А.Ю., ул. Заводская, д.1/1А, гараж №3</t>
  </si>
  <si>
    <t xml:space="preserve">Фоминых Е.М., ул. Заводская, д.1/1А, гараж №5 </t>
  </si>
  <si>
    <t xml:space="preserve">Медведев В.Ф., ул. Заводская, д.1/1А, н/п баня №8 </t>
  </si>
  <si>
    <t>Доркало А.А., ул. Заводская, д.1/2А, кв.6, Гараж</t>
  </si>
  <si>
    <t>Нурмамедов М.М, ул. Заводская, д.1/2А, кв.8, Гараж</t>
  </si>
  <si>
    <t xml:space="preserve">Волощук С.Р.,  ул. Заводская, д. 3/1А, кв.16,  гараж </t>
  </si>
  <si>
    <t xml:space="preserve">Гричиха А.Н., ул. Заводская, д.3/2А, кв.15 </t>
  </si>
  <si>
    <t xml:space="preserve">Лисевич Г.В., ул. Заводская, гараж №16 </t>
  </si>
  <si>
    <t xml:space="preserve">Кораблев И.Е., ул. Заводская, дача №3 </t>
  </si>
  <si>
    <t xml:space="preserve">ТП-6/0,4кВ №13а </t>
  </si>
  <si>
    <t xml:space="preserve"> Алферьев Д.В., ул. Заводская, дача №6</t>
  </si>
  <si>
    <t xml:space="preserve">Кукарских Г.А., ул. Заводская, дача №9 </t>
  </si>
  <si>
    <t xml:space="preserve">Бухаров С.А., ул. Заводская, дача №10 </t>
  </si>
  <si>
    <t>Нестеров А.В., ул. Комсомольская, д. 8</t>
  </si>
  <si>
    <t>Филианов В.В., ул. Комсомольская, д. 12</t>
  </si>
  <si>
    <t>Федотов Г.А., ул. Комсомольская, д.36</t>
  </si>
  <si>
    <t>Кондаков С.В., пер. Светлый, д.2</t>
  </si>
  <si>
    <t>Петюшина А.Н., ул. Центральная, д.14</t>
  </si>
  <si>
    <t xml:space="preserve">Пролубникова С.Ю., ул. Центральная, д.38А ,кв.2 </t>
  </si>
  <si>
    <t>Понурко С.В., ул. Советская, д. 6</t>
  </si>
  <si>
    <t>Сковородин В.И., ул. Таежная, д. 5</t>
  </si>
  <si>
    <t>Миронова А. В., ул.Ветеранов, д.14, кв 2</t>
  </si>
  <si>
    <t>Татауров С. В., ул.Геологов, д.2а</t>
  </si>
  <si>
    <t>Медведева Н. С., ул. Набережная, д.12</t>
  </si>
  <si>
    <t>Вдовина Е. С., ул. Набережная, д.5, кв 1</t>
  </si>
  <si>
    <t>Шалашова Н. А., ул. Русскиных, д. 3, кв.1</t>
  </si>
  <si>
    <t>Покачева Л. Н., ул. Русскиных, д. 6</t>
  </si>
  <si>
    <t>Аликова Т. Я., ул Снежная, д. 1, кв.2</t>
  </si>
  <si>
    <t>Шовкопляс М. А., ул Таежная, д. 207</t>
  </si>
  <si>
    <t>Кечимова А.А., ул Таежная, д. 38</t>
  </si>
  <si>
    <t>Хабаров В. В. Песчаный п,ул. Восточная д. 10</t>
  </si>
  <si>
    <t>Хабаров Е. В., Песчаный п,ул.Клубная д. 8</t>
  </si>
  <si>
    <t>Лопатина Л.А., Песчаный п,ул.Клубная д. 14</t>
  </si>
  <si>
    <t>Сизенцев В.И., Песчаный п,ул.Клубная д. 17</t>
  </si>
  <si>
    <t>Хорин Н.А., Лямина д.,ул. Лесная д.10 кв. 1</t>
  </si>
  <si>
    <t>Оленников В.Л., Лямина д.,ул. Лесная д.13</t>
  </si>
  <si>
    <t>Гончарова Т.В., Лямина д.,ул. Лесная д.21 кв. 1</t>
  </si>
  <si>
    <t>Воинкова Е.И., Лямина д.,ул. Лесная д.23</t>
  </si>
  <si>
    <t>Пабединскайте Л. Г Лямина д.,ул. Речников д.11 кв. 2.</t>
  </si>
  <si>
    <t>Калицкий А.В., Лямина д.,ул. Речников д.19</t>
  </si>
  <si>
    <t>Зубарев Р.Л., Лямина д.,ул. Речников д.37</t>
  </si>
  <si>
    <t>Глухих Н. П., Лямина д.,ул. Северная д.2 кв. 2</t>
  </si>
  <si>
    <t>Чернова З. П., Лямина д.,ул. Северная д.8 кв. 2</t>
  </si>
  <si>
    <t>Худякова В. И., Лямина д.,ул. Северная д.10 кв. 2</t>
  </si>
  <si>
    <t>Целикова В.О., Лямина д.,ул. Северная д.12</t>
  </si>
  <si>
    <t>Дудченко А.Г., Лямина д.,ул. Северная д.12а</t>
  </si>
  <si>
    <t>Захарчук Н. В., Лямина д.,ул. Северная д.усл. 30</t>
  </si>
  <si>
    <t>Змановский А. Н., Лямина д.,ул. Центральная д.22</t>
  </si>
  <si>
    <t>Баклыков А.М., Сытомино с.,ул. Больничная д.14</t>
  </si>
  <si>
    <t>Степанова В. М., Сытомино с.,ул. Заводская д. 14</t>
  </si>
  <si>
    <t>Новоселова Л. Л., Сытомино с.,ул. Заводская д. 17</t>
  </si>
  <si>
    <t>Митрофанов И. Л., Сытомино с.,ул. Заводская д. 23 кв. 1</t>
  </si>
  <si>
    <t>Зятьков В. Д., Сытомино с.,ул. Заводская д. 27</t>
  </si>
  <si>
    <t xml:space="preserve">Беспёрстов, Сытомино с.,ул. Заводская д. 38 </t>
  </si>
  <si>
    <t>Огрызкова Н. Н., Сытомино с.,ул. Заводская д. 42</t>
  </si>
  <si>
    <t>Тырикова Л. В., Сытомино с.,ул. Заводская д. 50а</t>
  </si>
  <si>
    <t>Редикульцева А.А., Сытомино с.,ул. Заводская д. 52</t>
  </si>
  <si>
    <t>Слинкина Т.А., Сытомино с.,ул. Заводская д. 56 кв. 2</t>
  </si>
  <si>
    <t>Нестерова И.И., Сытомино с.,ул. Заводская д. 6</t>
  </si>
  <si>
    <t>Измоденов С.П., Сытомино с.,ул. Заводская д. 8</t>
  </si>
  <si>
    <t>Егорова З.Н., Сытомино с.,ул. Комсомольская д. 13</t>
  </si>
  <si>
    <t>Половодов С.Н., Сытомино с.,ул. Комсомольская д. 20а</t>
  </si>
  <si>
    <t>Кушнир В.А., Сытомино с.,ул. Комсомольская д. 26</t>
  </si>
  <si>
    <t>Баклыков А. М., Сытомино с.,ул. Комсомольская д. 33</t>
  </si>
  <si>
    <t>Огрызкова А.В., Сытомино с.,ул. Комсомольская д. 36</t>
  </si>
  <si>
    <t>Баклыков В. М., Сытомино с.,ул. Комсомольская д. 37</t>
  </si>
  <si>
    <t>Вандымова О.М., Сытомино с.,ул. Комсомольская д. 38</t>
  </si>
  <si>
    <t>Грязнов П.П., Сытомино с.,ул. Лесная д. 28</t>
  </si>
  <si>
    <t>Осипов Д. В., Сытомино с.,ул. Лесная д. 7</t>
  </si>
  <si>
    <t>Поляков А. В., Сытомино с.,ул. Лесная д. 7а</t>
  </si>
  <si>
    <t>Цикалюк Р.И., Сытомино с.,ул. Набережная д. 23</t>
  </si>
  <si>
    <t>Бортвина А.А., Сытомино с.,ул. Пионерская д. 14</t>
  </si>
  <si>
    <t>Глухих Н. С., Сытомино с.,ул. Поперечная д. 14</t>
  </si>
  <si>
    <t>Идиатулина Н.М., Сытомино с.,ул. Советская д. 10</t>
  </si>
  <si>
    <t xml:space="preserve">Ревинский Л.И., Сытомино с.,ул. Советская д. 13 </t>
  </si>
  <si>
    <t>Уварова В.А., Сытомино с.,ул. Советская д. 14</t>
  </si>
  <si>
    <t>Иванова О.В., Сытомино с.,ул. Советская д. 24</t>
  </si>
  <si>
    <t>Бахметова Л. А., Сытомино с.,ул. Советская д. 30</t>
  </si>
  <si>
    <t>Ефремов А.М., Сытомино с.,ул. Советская д. 7</t>
  </si>
  <si>
    <t>Идиатулин Р.А., Сытомино с.,ул. Центральная д. 101</t>
  </si>
  <si>
    <t>Созонов А.Г., Сытомино с.,ул. Центральная д. 104 кв. 2</t>
  </si>
  <si>
    <t>Лонгортова С.Е., Сытомино с.,ул. Центральная д. 14</t>
  </si>
  <si>
    <t>Щинников В.В., Сытомино с.,ул. Центральная д. 20</t>
  </si>
  <si>
    <t>Васильев Н.В., Сытомино с.,ул. Центральная д. 33</t>
  </si>
  <si>
    <t>Ажимова А.Ю., Сытомино с.,ул. Центральная д. 43 кв. 2</t>
  </si>
  <si>
    <t>Молодых Н.И., Сытомино с.,ул. Центральная д. 43 кв. 1</t>
  </si>
  <si>
    <t>Митрофанов А.А., Сытомино с.,ул. Центральная д. 49</t>
  </si>
  <si>
    <t>Баклыков М.М., Сытомино с.,ул. Центральная д. 56</t>
  </si>
  <si>
    <t>Ярков В. И., Сытомино с.,ул. Центральная д. 65</t>
  </si>
  <si>
    <t>Тотолина В.В., Сытомино с.,ул. Центральная д. 74 кв. 2</t>
  </si>
  <si>
    <t>Корнякова С.В., Сытомино с.,ул. Центральная д. 87 кв. 2</t>
  </si>
  <si>
    <t>Волдин Е.Д., Сытомино с.,ул. Центральная д. 94 кв. 2</t>
  </si>
  <si>
    <t>Каюков А.К., Лянтор г,пер. Брусничный, д.22</t>
  </si>
  <si>
    <t xml:space="preserve"> ТП-10/0,4кв №49 ВЛ-0,4кв ф.49-17 оп.2</t>
  </si>
  <si>
    <t>Агафанов В.Г., г.Лянтор ,Зеленый пер , дом 20 (кад.783)</t>
  </si>
  <si>
    <t xml:space="preserve">ПС-35/10кВ №116  ф.116-22 </t>
  </si>
  <si>
    <t xml:space="preserve"> ТП-10/0,4кв №2 ВЛ-0,4кв ф.02-10 оп.9</t>
  </si>
  <si>
    <t>Денисова О.Г., г.Лянтор Национальный мкр , дом 12.2</t>
  </si>
  <si>
    <t>Давлятмамадова Н..,                                г.Лянтор Национальный мкр , дом 14.2</t>
  </si>
  <si>
    <t>Назарчук О.Ю., г.Лянтор Национальный мкр , дом 21</t>
  </si>
  <si>
    <t>ТП-10/0,4кВ №36,ВЛ-0,4кВ ф.36-08 оп.8</t>
  </si>
  <si>
    <t>Агляров.,Нимперова И.Н., г.Лянтор Национальный мкр , дом 21.1</t>
  </si>
  <si>
    <t>Червов Г.В.., г.Лянтор Национальный мкр , дом 22</t>
  </si>
  <si>
    <t>ПС-35/10кВ №116 Ф.116-12</t>
  </si>
  <si>
    <t>ТП-10/0,4кВ №36,ВЛ-0,4кВ ф.36-08 оп.5</t>
  </si>
  <si>
    <t>Кантерова Г.Н.., г.Лянтор Национальный мкр , дом 23</t>
  </si>
  <si>
    <t>ПС-35/10кВ №116 Ф.116-12,116-21</t>
  </si>
  <si>
    <t>ТП-10/0,4кВ №36,ВЛ-0,4кВ ф.36-08 оп.4</t>
  </si>
  <si>
    <t>ТарлыковмА.Н, г.Лянтор Национальный мкр , дом 23б</t>
  </si>
  <si>
    <t>Кондратьева В.И., г.Лянтор Национальный мкр , дом б/н</t>
  </si>
  <si>
    <t>ТП-10/0,4кВ №36,ВЛ-0,4кВ ф.36-08</t>
  </si>
  <si>
    <t>Абдусамиев С.К.,                            г.Лянтор,Эстонских Дорожников ул , дом 13</t>
  </si>
  <si>
    <t>ТП-10/0,4кВ №17,ВЛ-0,4кВ ф.17-06 оп.7</t>
  </si>
  <si>
    <t>Руденко Л.М..,                            г.Лянтор,Эстонских Дорожников ул , дом 38</t>
  </si>
  <si>
    <t>Амаева  Ф.А.,                            г.Лянтор,Эстонских Дорожников ул , дом 39ч</t>
  </si>
  <si>
    <t>ТП-10/0,4кВ №17,ВЛ-0,4кВ ф.17-06 оп.9</t>
  </si>
  <si>
    <t>Яцута А.Ю.,                            г.Лянтор,Эстонских Дорожников ул , дом 45/2</t>
  </si>
  <si>
    <t>Бугайов.,                            г.Лянтор,Эстонских Дорожников ул , дом 46</t>
  </si>
  <si>
    <t>ТП-10/0,4кВ №17,ВЛ-0,4кВ ф.17-06  оп.10</t>
  </si>
  <si>
    <t>Кателевич Анатолий Иванович, 1-й мкр, дом 70, кв. 6</t>
  </si>
  <si>
    <t>ТП-10/0,4кВ №137,ВЛ-0,4кВ ф.137-11 оп.8/1</t>
  </si>
  <si>
    <t>Бутарских М.В., ДНТ Феникс дп, Брусничная ул, уч. №34</t>
  </si>
  <si>
    <t>ТП-10/0,4кВ №8,ВЛ-0,4кВ   оп.5/3/2/2</t>
  </si>
  <si>
    <t>Габдрахманов Т.З.,                 ДНТ Феникс дп, Зеленая ул, дом 6</t>
  </si>
  <si>
    <t>ТП-10/0,4кВ №8,ВЛ-0,4кВ   ф.8-02 оп.6/3</t>
  </si>
  <si>
    <t>Калиновская И.В.,                 ДНТ Феникс дп, Липовая ул, дом 14</t>
  </si>
  <si>
    <t>Хамитова Г.Г.,                 ДНТ Феникс дп, Озерная ул, дом 19</t>
  </si>
  <si>
    <t>Гаджиев М.С.,                 ДНТ Феникс дп, Озерная ул, дом 2/1</t>
  </si>
  <si>
    <t>ТП-10/0,4кВ №8,ВЛ-0,4кВ   оп.29</t>
  </si>
  <si>
    <t>Рагимов Ф.Х.о.,                 ДНТ Феникс дп, Сосновая ул, дом 26</t>
  </si>
  <si>
    <t xml:space="preserve">ТП-10/0,4кВ №8,ВЛ-0,4кВ  оп.29/6 </t>
  </si>
  <si>
    <t>Остпачук А.С.,                 ДНТ Феникс дп, Сосновая ул, дом 28</t>
  </si>
  <si>
    <t>Габдрахманов А.Г.,                 ДНТ Феникс дп, Сосновая ул, дом 30</t>
  </si>
  <si>
    <t>ТП-10/0,4кВ №8,ВЛ-0,4кВ   ф.8-01 оп.29/7</t>
  </si>
  <si>
    <t>Карлова С.А.,                 ДНТ Феникс дп, Сосновая ул, дом 4</t>
  </si>
  <si>
    <t>Матюхина Н.Н,                 ДНТ Феникс дп, Сосновая ул, дом 9</t>
  </si>
  <si>
    <t xml:space="preserve">ТП-10/0,4кВ №8,ВЛ-0,4кВ  оп.29/3 </t>
  </si>
  <si>
    <t>Астраханцев Н.Ю.,                 ДНТ Феникс дп, Хвойная ул, дом 31</t>
  </si>
  <si>
    <t xml:space="preserve">ООО "ГРАДСЕРВИС",  ул. Лесная, дом 1 </t>
  </si>
  <si>
    <t>Пс-35/6кВ №120</t>
  </si>
  <si>
    <t>ТП-6/0,4кВ №68</t>
  </si>
  <si>
    <t>ООО УК "Северный берег", ул. Центральная, дом 10</t>
  </si>
  <si>
    <t>Ячейка (отходящая) Яч. 28 (ф.17) ТП-10/0,4 ТП №10 РУ-0,4кВ  АВ-0,4 ф.1</t>
  </si>
  <si>
    <t xml:space="preserve">Ячейка (отходящая) Яч. 28 (ф.17) ТП-10/0,4 ТП №10 РУ-0,4кВ  АВ-0,4 ф.10 </t>
  </si>
  <si>
    <t xml:space="preserve">Ячейка (отходящая) Яч. 28 (ф.17) ТП-10/0,4 ТП №10 РУ-0,4кВ  АВ-0,4 ф.11, ф.15 </t>
  </si>
  <si>
    <t xml:space="preserve">Ячейка (отходящая) Яч. 28 (ф.17) ТП-10/0,4 ТП №10 РУ-0,4кВ  АВ-0,4 ф.14 </t>
  </si>
  <si>
    <t xml:space="preserve">Ячейка (отходящая) Яч. 28 (ф.17) ТП-10/0,4 ТП №10 РУ-0,4кВ  АВ-0,4 ф.17 </t>
  </si>
  <si>
    <t xml:space="preserve">Ячейка (отходящая) Яч. 28 (ф.17) ТП-10/0,4 ТП №10 РУ-0,4кВ  АВ-0,4 ф.21 </t>
  </si>
  <si>
    <t xml:space="preserve">Ячейка (отходящая) Яч. 28 (ф.17) ТП-10/0,4 ТП №10 РУ-0,4кВ  АВ-0,4 ф.23 </t>
  </si>
  <si>
    <t xml:space="preserve">Ячейка (отходящая) Яч. 28 (ф.17) ТП-10/0,4 ТП №10 РУ-0,4кВ  АВ-0,4 ф.3 </t>
  </si>
  <si>
    <t xml:space="preserve">Ячейка (отходящая) Яч. 28 (ф.17) ТП-10/0,4 ТП №10 РУ-0,4кВ  АВ-0,4 ф.9, ф.13 </t>
  </si>
  <si>
    <t>ООО "ГРАДСЕРВИС", ул. Центральная, дом 7</t>
  </si>
  <si>
    <t xml:space="preserve">ВЛ-10 РП-ТП-№15  РУ-0,4 АВ-0,4 №6 </t>
  </si>
  <si>
    <t>628449, Ханты-Мансийский Автономный округ - Югра АО, Сургутский р-н, Лянтор г,6-й мкр, дом 38</t>
  </si>
  <si>
    <t>ПС-35/10кВ №23, Ф.23-08,Ф.23-18</t>
  </si>
  <si>
    <t>ТП-10/0,4кВ №59,ВЛ-0,4кВ ф.59-18 оп.1/2.КЛ-0,4кВ ф.59-18</t>
  </si>
  <si>
    <t>628449, Ханты-Мансийский Автономный округ - Югра АО, Сургутский р-н, Лянтор г, 7-й мкр, дом 27</t>
  </si>
  <si>
    <t>ПС-35/10кВ №23, Ф.23-07,Ф.23-17</t>
  </si>
  <si>
    <t>ТП-10/0,4кВ №77,ВЛ-0,4кВ ф.77-12 оп.3/3 КЛ-0,4кВ ф.77-12</t>
  </si>
  <si>
    <t>Меркурий 231 АТ- 01 i</t>
  </si>
  <si>
    <t>NP545</t>
  </si>
  <si>
    <t>СТЭ-561</t>
  </si>
  <si>
    <t>73Е 1-11-1</t>
  </si>
  <si>
    <t>Меркурий 234 ARTM-02</t>
  </si>
  <si>
    <t>ФОБОС 1 230В 5(80)А IQOLM(1)-C ЛАЙТ</t>
  </si>
  <si>
    <t>Энергомера СЕ 101</t>
  </si>
  <si>
    <t>NP 545.24Т-4Е1RLJUI</t>
  </si>
  <si>
    <t>NP73.E2-12-1(I-2Rs-T-Y)(2-29-1)</t>
  </si>
  <si>
    <t>СЕ-102М</t>
  </si>
  <si>
    <t>Фобос 1</t>
  </si>
  <si>
    <t>Меркурий</t>
  </si>
  <si>
    <t>Меркурий 230 ART 01 CN</t>
  </si>
  <si>
    <t>Матрица NP73E.3-14-2</t>
  </si>
  <si>
    <t xml:space="preserve">NP73L.3-7-1 </t>
  </si>
  <si>
    <t>3714549</t>
  </si>
  <si>
    <t>1404811</t>
  </si>
  <si>
    <t>5553321</t>
  </si>
  <si>
    <t>4272956</t>
  </si>
  <si>
    <t>5022172</t>
  </si>
  <si>
    <t>4923818</t>
  </si>
  <si>
    <t>5022189</t>
  </si>
  <si>
    <t>5553178</t>
  </si>
  <si>
    <t>5553195</t>
  </si>
  <si>
    <t>2032739</t>
  </si>
  <si>
    <t>1769501</t>
  </si>
  <si>
    <t>1678513</t>
  </si>
  <si>
    <t>1986950</t>
  </si>
  <si>
    <t>19947282</t>
  </si>
  <si>
    <t>42130239</t>
  </si>
  <si>
    <t>42258832</t>
  </si>
  <si>
    <t>20417914</t>
  </si>
  <si>
    <t>2719780</t>
  </si>
  <si>
    <t>86065</t>
  </si>
  <si>
    <t>20198217</t>
  </si>
  <si>
    <t>1823588</t>
  </si>
  <si>
    <t>19766599</t>
  </si>
  <si>
    <t>42327796</t>
  </si>
  <si>
    <t>4923548</t>
  </si>
  <si>
    <t>2798354</t>
  </si>
  <si>
    <t>2752516</t>
  </si>
  <si>
    <t>2771814</t>
  </si>
  <si>
    <t>2798486</t>
  </si>
  <si>
    <t>2786018</t>
  </si>
  <si>
    <t>2778856</t>
  </si>
  <si>
    <t>2777274</t>
  </si>
  <si>
    <t>2796218</t>
  </si>
  <si>
    <t>1573298</t>
  </si>
  <si>
    <t>2786057</t>
  </si>
  <si>
    <t>1573397</t>
  </si>
  <si>
    <t>4923415</t>
  </si>
  <si>
    <t>4925474</t>
  </si>
  <si>
    <t>11599370</t>
  </si>
  <si>
    <t>4923860</t>
  </si>
  <si>
    <t>2786529</t>
  </si>
  <si>
    <t>2577619</t>
  </si>
  <si>
    <t>2786362</t>
  </si>
  <si>
    <t>2778979</t>
  </si>
  <si>
    <t>2772045</t>
  </si>
  <si>
    <t>2758714</t>
  </si>
  <si>
    <t>2778975</t>
  </si>
  <si>
    <t>2803256</t>
  </si>
  <si>
    <t>2796753</t>
  </si>
  <si>
    <t>2796613</t>
  </si>
  <si>
    <t>2369883</t>
  </si>
  <si>
    <t>4924211</t>
  </si>
  <si>
    <t>500613</t>
  </si>
  <si>
    <t>10743491</t>
  </si>
  <si>
    <t>4923692</t>
  </si>
  <si>
    <t>4923074</t>
  </si>
  <si>
    <t>2798310</t>
  </si>
  <si>
    <t>2772205</t>
  </si>
  <si>
    <t>2582807</t>
  </si>
  <si>
    <t>2785819</t>
  </si>
  <si>
    <t>2775168</t>
  </si>
  <si>
    <t>2791088</t>
  </si>
  <si>
    <t>2777918</t>
  </si>
  <si>
    <t>1767803</t>
  </si>
  <si>
    <t>11601669</t>
  </si>
  <si>
    <t>2793037</t>
  </si>
  <si>
    <t>2777512</t>
  </si>
  <si>
    <t>1766578</t>
  </si>
  <si>
    <t>1573331</t>
  </si>
  <si>
    <t>2778600</t>
  </si>
  <si>
    <t>2584866</t>
  </si>
  <si>
    <t>2758606</t>
  </si>
  <si>
    <t>1565578</t>
  </si>
  <si>
    <t>19761075</t>
  </si>
  <si>
    <t>19739548</t>
  </si>
  <si>
    <t>42177815</t>
  </si>
  <si>
    <t>008841156413538</t>
  </si>
  <si>
    <t>20688708</t>
  </si>
  <si>
    <t>41302108</t>
  </si>
  <si>
    <t>42196105</t>
  </si>
  <si>
    <t>19758993</t>
  </si>
  <si>
    <t>43099098</t>
  </si>
  <si>
    <t>19747550</t>
  </si>
  <si>
    <t>42312415</t>
  </si>
  <si>
    <t>18373440</t>
  </si>
  <si>
    <t>18845001</t>
  </si>
  <si>
    <t>4923567</t>
  </si>
  <si>
    <t>4629453</t>
  </si>
  <si>
    <t>41014649</t>
  </si>
  <si>
    <t>4921873</t>
  </si>
  <si>
    <t>1570955</t>
  </si>
  <si>
    <t>3186542</t>
  </si>
  <si>
    <t>3224072</t>
  </si>
  <si>
    <t>41571765</t>
  </si>
  <si>
    <t>4923586</t>
  </si>
  <si>
    <t>18003248</t>
  </si>
  <si>
    <t>04925264</t>
  </si>
  <si>
    <t>18389402</t>
  </si>
  <si>
    <t>40657703</t>
  </si>
  <si>
    <t>4922344</t>
  </si>
  <si>
    <t>1572152</t>
  </si>
  <si>
    <t>5553238</t>
  </si>
  <si>
    <t>5056497</t>
  </si>
  <si>
    <t>5553284</t>
  </si>
  <si>
    <t>5022182</t>
  </si>
  <si>
    <t>4720812</t>
  </si>
  <si>
    <t>4922181</t>
  </si>
  <si>
    <t>3817521</t>
  </si>
  <si>
    <t>4922657</t>
  </si>
  <si>
    <t>1573257</t>
  </si>
  <si>
    <t>4922622</t>
  </si>
  <si>
    <t>11607037</t>
  </si>
  <si>
    <t>2585559</t>
  </si>
  <si>
    <t>2582551</t>
  </si>
  <si>
    <t>2776600</t>
  </si>
  <si>
    <t>2585595</t>
  </si>
  <si>
    <t>2786599</t>
  </si>
  <si>
    <t>2577187</t>
  </si>
  <si>
    <t>2577405</t>
  </si>
  <si>
    <t>2791780</t>
  </si>
  <si>
    <t>2582667</t>
  </si>
  <si>
    <t>2765508</t>
  </si>
  <si>
    <t>3837096</t>
  </si>
  <si>
    <t>3287720</t>
  </si>
  <si>
    <t>10347090</t>
  </si>
  <si>
    <t>2805020</t>
  </si>
  <si>
    <t>2752690</t>
  </si>
  <si>
    <t>2775123</t>
  </si>
  <si>
    <t>2582581</t>
  </si>
  <si>
    <t>2787949</t>
  </si>
  <si>
    <t>2582503</t>
  </si>
  <si>
    <t>2776488</t>
  </si>
  <si>
    <t>11022859</t>
  </si>
  <si>
    <t>2813052</t>
  </si>
  <si>
    <t>2804309</t>
  </si>
  <si>
    <t>2775125</t>
  </si>
  <si>
    <t>2764855</t>
  </si>
  <si>
    <t>2791738</t>
  </si>
  <si>
    <t>1705795</t>
  </si>
  <si>
    <t>4914479</t>
  </si>
  <si>
    <t>1627292</t>
  </si>
  <si>
    <t>1766316</t>
  </si>
  <si>
    <t>1635327</t>
  </si>
  <si>
    <t>4923356</t>
  </si>
  <si>
    <t>18389010</t>
  </si>
  <si>
    <t>19744376</t>
  </si>
  <si>
    <t>7791078078</t>
  </si>
  <si>
    <t>20618852</t>
  </si>
  <si>
    <t>18447551</t>
  </si>
  <si>
    <t>20198037</t>
  </si>
  <si>
    <t>18836206</t>
  </si>
  <si>
    <t>18363537</t>
  </si>
  <si>
    <t>01567131</t>
  </si>
  <si>
    <t>05703879</t>
  </si>
  <si>
    <t>04925512</t>
  </si>
  <si>
    <t>2802373</t>
  </si>
  <si>
    <t>2772543</t>
  </si>
  <si>
    <t xml:space="preserve">2759896  </t>
  </si>
  <si>
    <t>2590213</t>
  </si>
  <si>
    <t>2693733</t>
  </si>
  <si>
    <t>2771883</t>
  </si>
  <si>
    <t>2752252</t>
  </si>
  <si>
    <t>4922655</t>
  </si>
  <si>
    <t>2031174</t>
  </si>
  <si>
    <t>1893373</t>
  </si>
  <si>
    <t>4922672</t>
  </si>
  <si>
    <t>4924365</t>
  </si>
  <si>
    <t>4923588</t>
  </si>
  <si>
    <t>4923927</t>
  </si>
  <si>
    <t>2615672</t>
  </si>
  <si>
    <t>4924106</t>
  </si>
  <si>
    <t>1897988</t>
  </si>
  <si>
    <t>1897442</t>
  </si>
  <si>
    <t xml:space="preserve">1899588      </t>
  </si>
  <si>
    <t>1896749</t>
  </si>
  <si>
    <t>1678630</t>
  </si>
  <si>
    <t>2420293</t>
  </si>
  <si>
    <t>04922188</t>
  </si>
  <si>
    <t>1734857</t>
  </si>
  <si>
    <t>1736732</t>
  </si>
  <si>
    <t>4923689</t>
  </si>
  <si>
    <t>1573508</t>
  </si>
  <si>
    <t>18525291</t>
  </si>
  <si>
    <t>1556086002907</t>
  </si>
  <si>
    <t>21575332</t>
  </si>
  <si>
    <t>41204974</t>
  </si>
  <si>
    <t>18456364</t>
  </si>
  <si>
    <t>19758861</t>
  </si>
  <si>
    <t>19758805</t>
  </si>
  <si>
    <t>19759042</t>
  </si>
  <si>
    <t>19759033</t>
  </si>
  <si>
    <t>19758974</t>
  </si>
  <si>
    <t>41242322</t>
  </si>
  <si>
    <t>19439040</t>
  </si>
  <si>
    <t>19455838</t>
  </si>
  <si>
    <t>19455806</t>
  </si>
  <si>
    <t>40995235</t>
  </si>
  <si>
    <t>41025866</t>
  </si>
  <si>
    <t>41025896</t>
  </si>
  <si>
    <t>41025905</t>
  </si>
  <si>
    <t>41025911</t>
  </si>
  <si>
    <t>41025959</t>
  </si>
  <si>
    <t>41026058</t>
  </si>
  <si>
    <t>41026137</t>
  </si>
  <si>
    <t>42210717</t>
  </si>
  <si>
    <t>04809974</t>
  </si>
  <si>
    <t>04809585</t>
  </si>
  <si>
    <t>4963810</t>
  </si>
  <si>
    <t>04803162</t>
  </si>
  <si>
    <t>04963515</t>
  </si>
  <si>
    <t>04809557</t>
  </si>
  <si>
    <t>04963527</t>
  </si>
  <si>
    <t>04963507</t>
  </si>
  <si>
    <t>4963559</t>
  </si>
  <si>
    <t>04809864</t>
  </si>
  <si>
    <t>5044957</t>
  </si>
  <si>
    <t>1кв. 2030г.</t>
  </si>
  <si>
    <t>2кв. 2030г.</t>
  </si>
  <si>
    <t>3кв. 2030г.</t>
  </si>
  <si>
    <t>4кв.2030</t>
  </si>
  <si>
    <t>2кв.2030</t>
  </si>
  <si>
    <t>3кв.2030</t>
  </si>
  <si>
    <t>11.03.2030</t>
  </si>
  <si>
    <t>02.05.2030</t>
  </si>
  <si>
    <t>01.09.2030</t>
  </si>
  <si>
    <t>01.12.2030</t>
  </si>
  <si>
    <t>01.02.2030</t>
  </si>
  <si>
    <t>30.09.2030</t>
  </si>
  <si>
    <t>01.03.2030</t>
  </si>
  <si>
    <t>01.10.2030</t>
  </si>
  <si>
    <t>2030</t>
  </si>
  <si>
    <t>01.05.2030</t>
  </si>
  <si>
    <t>01.04.2030</t>
  </si>
  <si>
    <t>01.02.2030)</t>
  </si>
  <si>
    <t>1кв2030</t>
  </si>
  <si>
    <t>4кв. 2030г.</t>
  </si>
  <si>
    <t>16.11.2030г.</t>
  </si>
  <si>
    <t>22.12.2030г.</t>
  </si>
  <si>
    <t>20.11.2030г.</t>
  </si>
  <si>
    <t>27.04.2030г.</t>
  </si>
  <si>
    <t xml:space="preserve">27.04.2030г. </t>
  </si>
  <si>
    <t xml:space="preserve">20.11.2030г. </t>
  </si>
  <si>
    <t>2кв.2030г.</t>
  </si>
  <si>
    <t>24.04.2030г.</t>
  </si>
  <si>
    <t>19.08.2030г.</t>
  </si>
  <si>
    <t xml:space="preserve">19.08.2030г. </t>
  </si>
  <si>
    <t xml:space="preserve">1кв.2030г. </t>
  </si>
  <si>
    <t>05.04.2030г.</t>
  </si>
  <si>
    <t>1кв.2030г.</t>
  </si>
  <si>
    <t>февраль 2030г.</t>
  </si>
  <si>
    <t>02.2030г.</t>
  </si>
  <si>
    <t xml:space="preserve">02.2030г. </t>
  </si>
  <si>
    <t xml:space="preserve">3кв.2030г. </t>
  </si>
  <si>
    <t xml:space="preserve">2кв.2030г. </t>
  </si>
  <si>
    <t>4кв.2030г.</t>
  </si>
  <si>
    <t xml:space="preserve">1кв. 2030г. </t>
  </si>
  <si>
    <t xml:space="preserve">4кв. 2030г. </t>
  </si>
  <si>
    <t xml:space="preserve">4кв. 2030г </t>
  </si>
  <si>
    <t>4кв. 2030г</t>
  </si>
  <si>
    <t>3кв. 2030г</t>
  </si>
  <si>
    <t xml:space="preserve">4кв. 2030г.  </t>
  </si>
  <si>
    <t>1 кв.2030</t>
  </si>
  <si>
    <t>31.03.2030</t>
  </si>
  <si>
    <t>30.06.2030</t>
  </si>
  <si>
    <t>ФЛ (без МКД)</t>
  </si>
  <si>
    <t>ТСО</t>
  </si>
  <si>
    <t>БКТП-10/0,4кВ 2х400кВА, РУ-0,4кВ, ф. 10-06</t>
  </si>
  <si>
    <t>БКТП-10/0,4кВ 2х400кВА, РУ-0,4кВ, ф. 24-09</t>
  </si>
  <si>
    <t>КРУН-6кВ с.п.Русскинская яч. №1 КЛ-6кВ ТП-6/0,4кВ №8</t>
  </si>
  <si>
    <t>КРУН-6кВ с.п.Русскинская яч.№14 КЛ-6кВ ТП-6/0,4кВ №8</t>
  </si>
  <si>
    <t>АО "ЮТЭК-Региональные сети"</t>
  </si>
  <si>
    <t>ПАО " СНГ"</t>
  </si>
  <si>
    <t>КТП-10/0,4 кВ 160кВА</t>
  </si>
  <si>
    <t>ПС-110/35/10 "Березка"</t>
  </si>
  <si>
    <t>КРУН-10 кВ №1064</t>
  </si>
  <si>
    <t>КРУН-10 кВ №1063</t>
  </si>
  <si>
    <t>ПС-35/6кВ, №46, №27, №12, №26</t>
  </si>
  <si>
    <t xml:space="preserve"> БКПН2х630кВа-6/0,4кВ</t>
  </si>
  <si>
    <t>РП-139 РУ-6кВ,ф.46-03, яч.11</t>
  </si>
  <si>
    <t>КТПН-400 кВа 6/0,4кВ</t>
  </si>
  <si>
    <t>РУ-0,4, КТПН-1000/10/0,4кВ объекта</t>
  </si>
  <si>
    <t>РУ-0,4кВ, КТПН-10/0,4кВ, 160кВА объекта</t>
  </si>
  <si>
    <t>МЕркурий 230 ART-00 PQCSIGDN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</si>
</sst>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6">
    <numFmt numFmtId="41" formatCode="_-* #,##0_-;\-* #,##0_-;_-* &quot;-&quot;_-;_-@_-"/>
    <numFmt numFmtId="44" formatCode="_-* #,##0.00\ &quot;₽&quot;_-;\-* #,##0.00\ &quot;₽&quot;_-;_-* &quot;-&quot;??\ &quot;₽&quot;_-;_-@_-"/>
    <numFmt numFmtId="43" formatCode="_-* #,##0.00_-;\-* #,##0.00_-;_-* &quot;-&quot;??_-;_-@_-"/>
    <numFmt numFmtId="164" formatCode="_-* #,##0.00\ _₽_-;\-* #,##0.00\ _₽_-;_-* &quot;-&quot;??\ _₽_-;_-@_-"/>
    <numFmt numFmtId="165" formatCode="_-* #,##0.00_р_._-;\-* #,##0.00_р_._-;_-* &quot;-&quot;??_р_._-;_-@_-"/>
    <numFmt numFmtId="166" formatCode="#,##0.0"/>
    <numFmt numFmtId="167" formatCode="0.0"/>
    <numFmt numFmtId="168" formatCode="#,##0.000"/>
    <numFmt numFmtId="169" formatCode="_-* #,##0.00&quot;р.&quot;_-;\-* #,##0.00&quot;р.&quot;_-;_-* &quot;-&quot;??&quot;р.&quot;_-;_-@_-"/>
    <numFmt numFmtId="170" formatCode="0.0%"/>
    <numFmt numFmtId="171" formatCode="0.0%_);\(0.0%\)"/>
    <numFmt numFmtId="172" formatCode="_-* #,##0\ _р_._-;\-* #,##0\ _р_._-;_-* &quot;- &quot;_р_._-;_-@_-"/>
    <numFmt numFmtId="173" formatCode="#.##0\.00"/>
    <numFmt numFmtId="174" formatCode="#\.00"/>
    <numFmt numFmtId="175" formatCode="\$#\.00"/>
    <numFmt numFmtId="176" formatCode="#\."/>
    <numFmt numFmtId="177" formatCode="\ #,##0&quot;     &quot;;\-#,##0&quot;     &quot;;&quot; -     &quot;;@\ "/>
    <numFmt numFmtId="178" formatCode="General_)"/>
    <numFmt numFmtId="179" formatCode="_-* #,##0&quot;đ.&quot;_-;\-* #,##0&quot;đ.&quot;_-;_-* &quot;-đ.&quot;_-;_-@_-"/>
    <numFmt numFmtId="180" formatCode="_-* #,##0.00&quot;đ.&quot;_-;\-* #,##0.00&quot;đ.&quot;_-;_-* \-??&quot;đ.&quot;_-;_-@_-"/>
    <numFmt numFmtId="181" formatCode="_-* #,##0\ _р_._-;\-* #,##0\ _р_._-;_-* &quot;-&quot;\ _р_._-;_-@_-"/>
    <numFmt numFmtId="182" formatCode="_(&quot;$&quot;* #,##0_);_(&quot;$&quot;* \(#,##0\);_(&quot;$&quot;* &quot;-&quot;_);_(@_)"/>
    <numFmt numFmtId="183" formatCode="\$#,##0_);[Red]&quot;($&quot;#,##0\)"/>
    <numFmt numFmtId="184" formatCode="&quot;$&quot;#,##0_);[Red]\(&quot;$&quot;#,##0\)"/>
    <numFmt numFmtId="185" formatCode="_-&quot;Ј&quot;* #,##0_-;\-&quot;Ј&quot;* #,##0_-;_-&quot;Ј&quot;* &quot;-&quot;_-;_-@_-"/>
    <numFmt numFmtId="186" formatCode="_-&quot;Ј&quot;* #,##0.00_-;\-&quot;Ј&quot;* #,##0.00_-;_-&quot;Ј&quot;* &quot;-&quot;??_-;_-@_-"/>
    <numFmt numFmtId="187" formatCode="\$#,##0\ ;&quot;($&quot;#,##0\)"/>
    <numFmt numFmtId="188" formatCode="_-* #,##0.00[$€-1]_-;\-* #,##0.00[$€-1]_-;_-* \-??[$€-1]_-"/>
    <numFmt numFmtId="189" formatCode="[$-419]General"/>
    <numFmt numFmtId="190" formatCode="#,##0_);[Blue]\(#,##0\)"/>
    <numFmt numFmtId="191" formatCode="_-* #,##0_đ_._-;\-* #,##0_đ_._-;_-* \-_đ_._-;_-@_-"/>
    <numFmt numFmtId="192" formatCode="_-* #,##0.00_đ_._-;\-* #,##0.00_đ_._-;_-* \-??_đ_._-;_-@_-"/>
    <numFmt numFmtId="193" formatCode="#,##0.00&quot; &quot;[$руб.-419];[Red]&quot;-&quot;#,##0.00&quot; &quot;[$руб.-419]"/>
    <numFmt numFmtId="194" formatCode="#,##0.00\ [$руб.-419];[Red]\-#,##0.00\ [$руб.-419]"/>
    <numFmt numFmtId="195" formatCode="#,##0.00&quot; &quot;[$€-407];[Red]&quot;-&quot;#,##0.00&quot; &quot;[$€-407]"/>
    <numFmt numFmtId="196" formatCode="_-* #,##0.00_р_._-;\-* #,##0.00_р_._-;_-* \-??_р_._-;_-@_-"/>
    <numFmt numFmtId="197" formatCode="_-* #,##0.00&quot;р.&quot;_-;\-* #,##0.00&quot;р.&quot;_-;_-* \-??&quot;р.&quot;_-;_-@_-"/>
    <numFmt numFmtId="198" formatCode="_-* #,##0.00\ &quot;р.&quot;_-;\-* #,##0.00\ &quot;р.&quot;_-;_-* &quot;-&quot;??\ &quot;р.&quot;_-;_-@_-"/>
    <numFmt numFmtId="199" formatCode="_-* #,##0_р_._-;\-* #,##0_р_._-;_-* &quot;-&quot;_р_._-;_-@_-"/>
    <numFmt numFmtId="200" formatCode="\ #,##0.00&quot;   &quot;;\-#,##0.00&quot;   &quot;;&quot; -&quot;00&quot;   &quot;;@\ "/>
    <numFmt numFmtId="201" formatCode="%#\.00"/>
    <numFmt numFmtId="202" formatCode="[$-419]mmmm\ yyyy;@"/>
    <numFmt numFmtId="203" formatCode="_ * #,##0.00_)_р_._ ;_ * \(#,##0.00\)_р_._ ;_ * &quot;-&quot;??_)_р_._ ;_ @_ "/>
    <numFmt numFmtId="204" formatCode="_-* #,##0.00_р_._-;\-* #,##0.00_р_._-;_-* &quot;-&quot;&quot;?&quot;&quot;?&quot;_р_._-;_-@_-"/>
    <numFmt numFmtId="205" formatCode="_ * #,##0.00_)_р_._ ;_ * \(#,##0.00\)_р_._ ;_ * &quot;-&quot;&quot;?&quot;&quot;?&quot;_)_р_._ ;_ @_ "/>
    <numFmt numFmtId="206" formatCode="0.000"/>
  </numFmts>
  <fonts count="256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 Cyr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"/>
      <family val="2"/>
      <charset val="1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Helv"/>
    </font>
    <font>
      <sz val="10"/>
      <name val="Times New Roman Cyr"/>
      <family val="1"/>
      <charset val="204"/>
    </font>
    <font>
      <sz val="10"/>
      <name val="Arial Cyr"/>
      <family val="2"/>
      <charset val="204"/>
    </font>
    <font>
      <sz val="10"/>
      <name val="Arial"/>
      <family val="2"/>
    </font>
    <font>
      <sz val="10"/>
      <name val="Helv"/>
      <charset val="204"/>
    </font>
    <font>
      <sz val="1"/>
      <color indexed="8"/>
      <name val="Courier New"/>
      <family val="1"/>
      <charset val="204"/>
    </font>
    <font>
      <b/>
      <sz val="1"/>
      <color indexed="8"/>
      <name val="Courier New"/>
      <family val="1"/>
      <charset val="204"/>
    </font>
    <font>
      <sz val="12"/>
      <color theme="1"/>
      <name val="Times New Roman"/>
      <family val="2"/>
      <charset val="204"/>
    </font>
    <font>
      <sz val="11"/>
      <color rgb="FF000000"/>
      <name val="Calibri"/>
      <family val="2"/>
      <charset val="204"/>
    </font>
    <font>
      <sz val="10"/>
      <color indexed="8"/>
      <name val="Arial Cyr"/>
      <family val="2"/>
      <charset val="204"/>
    </font>
    <font>
      <sz val="11"/>
      <color rgb="FFFFFFFF"/>
      <name val="Calibri"/>
      <family val="2"/>
      <charset val="204"/>
    </font>
    <font>
      <sz val="10"/>
      <color indexed="9"/>
      <name val="Arial Cyr"/>
      <family val="2"/>
      <charset val="204"/>
    </font>
    <font>
      <u/>
      <sz val="10"/>
      <color indexed="12"/>
      <name val="Courier New"/>
      <family val="3"/>
      <charset val="1"/>
    </font>
    <font>
      <sz val="10"/>
      <name val="Mangal"/>
      <family val="2"/>
      <charset val="204"/>
    </font>
    <font>
      <sz val="11"/>
      <color indexed="10"/>
      <name val="Arial1"/>
      <charset val="204"/>
    </font>
    <font>
      <sz val="12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MS Sans Serif"/>
      <family val="2"/>
      <charset val="204"/>
    </font>
    <font>
      <sz val="8"/>
      <name val="Arial Cyr"/>
      <family val="2"/>
      <charset val="204"/>
    </font>
    <font>
      <u/>
      <sz val="8"/>
      <color indexed="12"/>
      <name val="Arial Cyr"/>
      <family val="2"/>
      <charset val="204"/>
    </font>
    <font>
      <sz val="12"/>
      <color indexed="8"/>
      <name val="Arial Narrow"/>
      <family val="2"/>
      <charset val="204"/>
    </font>
    <font>
      <sz val="10"/>
      <color rgb="FF000000"/>
      <name val="Arial Cyr"/>
      <charset val="204"/>
    </font>
    <font>
      <sz val="11"/>
      <color indexed="8"/>
      <name val="Arial Cyr"/>
      <family val="2"/>
      <charset val="204"/>
    </font>
    <font>
      <sz val="11"/>
      <color rgb="FF000000"/>
      <name val="Arial Cyr"/>
      <charset val="204"/>
    </font>
    <font>
      <sz val="10"/>
      <color theme="1"/>
      <name val="Arial Cyr"/>
      <charset val="204"/>
    </font>
    <font>
      <sz val="11"/>
      <color indexed="8"/>
      <name val="Calibri"/>
      <family val="2"/>
      <charset val="1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b/>
      <i/>
      <sz val="16"/>
      <color rgb="FF000000"/>
      <name val="Arial"/>
      <family val="2"/>
      <charset val="204"/>
    </font>
    <font>
      <b/>
      <i/>
      <sz val="16"/>
      <color indexed="8"/>
      <name val="Arial Cyr"/>
      <family val="2"/>
      <charset val="204"/>
    </font>
    <font>
      <b/>
      <i/>
      <sz val="16"/>
      <color indexed="8"/>
      <name val="Arial"/>
      <family val="2"/>
      <charset val="204"/>
    </font>
    <font>
      <b/>
      <sz val="10"/>
      <color indexed="18"/>
      <name val="Arial Cyr"/>
      <family val="2"/>
      <charset val="204"/>
    </font>
    <font>
      <b/>
      <sz val="8"/>
      <name val="Arial Cyr"/>
      <family val="2"/>
      <charset val="204"/>
    </font>
    <font>
      <sz val="10"/>
      <name val="Courier New"/>
      <family val="3"/>
      <charset val="1"/>
    </font>
    <font>
      <u/>
      <sz val="10"/>
      <color indexed="20"/>
      <name val="Courier New"/>
      <family val="3"/>
      <charset val="1"/>
    </font>
    <font>
      <sz val="8"/>
      <name val="Helv"/>
      <charset val="204"/>
    </font>
    <font>
      <sz val="8"/>
      <name val="Helv"/>
    </font>
    <font>
      <b/>
      <i/>
      <u/>
      <sz val="11"/>
      <color rgb="FF000000"/>
      <name val="Arial"/>
      <family val="2"/>
      <charset val="204"/>
    </font>
    <font>
      <b/>
      <i/>
      <u/>
      <sz val="11"/>
      <color indexed="8"/>
      <name val="Arial Cyr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1"/>
      <color indexed="8"/>
      <name val="Arial"/>
      <family val="2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</font>
    <font>
      <b/>
      <sz val="11"/>
      <color indexed="8"/>
      <name val="Times New Roman"/>
      <family val="1"/>
      <charset val="204"/>
    </font>
    <font>
      <b/>
      <i/>
      <sz val="11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color indexed="8"/>
      <name val="Arial"/>
      <family val="2"/>
      <charset val="204"/>
    </font>
    <font>
      <b/>
      <sz val="20"/>
      <color indexed="8"/>
      <name val="Arial"/>
      <family val="2"/>
      <charset val="204"/>
    </font>
    <font>
      <b/>
      <sz val="9"/>
      <color indexed="8"/>
      <name val="Times New Roman"/>
      <family val="1"/>
      <charset val="204"/>
    </font>
    <font>
      <b/>
      <sz val="11"/>
      <color indexed="8"/>
      <name val="Arial"/>
      <family val="2"/>
      <charset val="204"/>
    </font>
    <font>
      <sz val="10"/>
      <color indexed="8"/>
      <name val="Arial"/>
      <family val="2"/>
    </font>
    <font>
      <i/>
      <sz val="10"/>
      <color indexed="8"/>
      <name val="Arial"/>
      <family val="2"/>
    </font>
    <font>
      <b/>
      <sz val="8"/>
      <color indexed="8"/>
      <name val="Arial"/>
      <family val="2"/>
      <charset val="204"/>
    </font>
    <font>
      <sz val="8"/>
      <color indexed="8"/>
      <name val="Times New Roman"/>
      <family val="1"/>
      <charset val="204"/>
    </font>
    <font>
      <sz val="10"/>
      <color indexed="8"/>
      <name val="Arial"/>
      <family val="2"/>
      <charset val="1"/>
    </font>
    <font>
      <b/>
      <sz val="10"/>
      <color indexed="8"/>
      <name val="Tahoma"/>
      <family val="2"/>
      <charset val="204"/>
    </font>
    <font>
      <sz val="10"/>
      <color indexed="12"/>
      <name val="Arial"/>
      <family val="2"/>
      <charset val="1"/>
    </font>
    <font>
      <b/>
      <sz val="10"/>
      <color indexed="8"/>
      <name val="Arial"/>
      <family val="2"/>
      <charset val="1"/>
    </font>
    <font>
      <b/>
      <sz val="12"/>
      <color indexed="8"/>
      <name val="Arial"/>
      <family val="2"/>
      <charset val="204"/>
    </font>
    <font>
      <sz val="10"/>
      <color indexed="8"/>
      <name val="Tahoma"/>
      <family val="2"/>
      <charset val="204"/>
    </font>
    <font>
      <b/>
      <sz val="16"/>
      <color indexed="23"/>
      <name val="Arial"/>
      <family val="2"/>
      <charset val="204"/>
    </font>
    <font>
      <sz val="19"/>
      <color indexed="48"/>
      <name val="Arial"/>
      <family val="2"/>
      <charset val="204"/>
    </font>
    <font>
      <sz val="10"/>
      <color indexed="10"/>
      <name val="Arial"/>
      <family val="2"/>
      <charset val="1"/>
    </font>
    <font>
      <b/>
      <sz val="18"/>
      <color indexed="62"/>
      <name val="Cambria"/>
      <family val="2"/>
    </font>
    <font>
      <b/>
      <sz val="8"/>
      <color indexed="9"/>
      <name val="Arial Cyr"/>
      <family val="2"/>
      <charset val="204"/>
    </font>
    <font>
      <sz val="11"/>
      <color indexed="8"/>
      <name val="Arial"/>
      <family val="2"/>
      <charset val="204"/>
    </font>
    <font>
      <sz val="11"/>
      <color rgb="FF000000"/>
      <name val="Arial Cyr"/>
      <family val="2"/>
      <charset val="204"/>
    </font>
    <font>
      <sz val="10"/>
      <color indexed="62"/>
      <name val="Calibri"/>
      <family val="2"/>
    </font>
    <font>
      <sz val="11"/>
      <color rgb="FF333399"/>
      <name val="Calibri"/>
      <family val="2"/>
      <charset val="204"/>
    </font>
    <font>
      <sz val="10"/>
      <color indexed="62"/>
      <name val="Arial Cyr"/>
      <family val="2"/>
      <charset val="204"/>
    </font>
    <font>
      <b/>
      <sz val="11"/>
      <color rgb="FF333333"/>
      <name val="Calibri"/>
      <family val="2"/>
      <charset val="204"/>
    </font>
    <font>
      <b/>
      <sz val="10"/>
      <color indexed="63"/>
      <name val="Arial Cyr"/>
      <family val="2"/>
      <charset val="204"/>
    </font>
    <font>
      <b/>
      <sz val="11"/>
      <color rgb="FFFF9900"/>
      <name val="Calibri"/>
      <family val="2"/>
      <charset val="204"/>
    </font>
    <font>
      <b/>
      <sz val="10"/>
      <color indexed="52"/>
      <name val="Arial Cyr"/>
      <family val="2"/>
      <charset val="204"/>
    </font>
    <font>
      <u/>
      <sz val="10"/>
      <color indexed="12"/>
      <name val="Arial Cyr"/>
      <charset val="204"/>
    </font>
    <font>
      <b/>
      <u/>
      <sz val="11"/>
      <color indexed="12"/>
      <name val="Arial"/>
      <family val="2"/>
      <charset val="204"/>
    </font>
    <font>
      <u/>
      <sz val="10"/>
      <color indexed="12"/>
      <name val="Arial Cyr"/>
      <family val="2"/>
      <charset val="204"/>
    </font>
    <font>
      <u/>
      <sz val="10"/>
      <color theme="10"/>
      <name val="Arial Cyr"/>
      <charset val="204"/>
    </font>
    <font>
      <sz val="11"/>
      <color indexed="8"/>
      <name val="Calibri"/>
      <family val="2"/>
    </font>
    <font>
      <b/>
      <sz val="14"/>
      <name val="Franklin Gothic Medium"/>
      <family val="2"/>
      <charset val="204"/>
    </font>
    <font>
      <b/>
      <sz val="15"/>
      <color rgb="FF003366"/>
      <name val="Calibri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rgb="FF003366"/>
      <name val="Calibri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rgb="FF003366"/>
      <name val="Calibri"/>
      <family val="2"/>
      <charset val="204"/>
    </font>
    <font>
      <b/>
      <sz val="11"/>
      <color indexed="56"/>
      <name val="Arial Cyr"/>
      <family val="2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11"/>
      <color rgb="FF000000"/>
      <name val="Calibri"/>
      <family val="2"/>
      <charset val="204"/>
    </font>
    <font>
      <b/>
      <sz val="10"/>
      <color indexed="8"/>
      <name val="Arial Cyr"/>
      <family val="2"/>
      <charset val="204"/>
    </font>
    <font>
      <b/>
      <sz val="11"/>
      <color rgb="FFFFFFFF"/>
      <name val="Calibri"/>
      <family val="2"/>
      <charset val="204"/>
    </font>
    <font>
      <b/>
      <sz val="10"/>
      <color indexed="9"/>
      <name val="Arial Cyr"/>
      <family val="2"/>
      <charset val="204"/>
    </font>
    <font>
      <b/>
      <sz val="14"/>
      <name val="Arial"/>
      <family val="2"/>
      <charset val="204"/>
    </font>
    <font>
      <b/>
      <sz val="10"/>
      <name val="Arial Cyr"/>
      <family val="2"/>
      <charset val="204"/>
    </font>
    <font>
      <b/>
      <sz val="18"/>
      <color rgb="FF003366"/>
      <name val="Cambria"/>
      <family val="1"/>
      <charset val="204"/>
    </font>
    <font>
      <sz val="11"/>
      <color rgb="FF993300"/>
      <name val="Calibri"/>
      <family val="2"/>
      <charset val="204"/>
    </font>
    <font>
      <sz val="10"/>
      <color indexed="60"/>
      <name val="Arial Cyr"/>
      <family val="2"/>
      <charset val="204"/>
    </font>
    <font>
      <sz val="11"/>
      <color rgb="FF000000"/>
      <name val="Arial"/>
      <family val="2"/>
      <charset val="204"/>
    </font>
    <font>
      <sz val="11"/>
      <color theme="1"/>
      <name val="Times New Roman"/>
      <family val="2"/>
      <charset val="204"/>
    </font>
    <font>
      <sz val="8"/>
      <name val="Arial"/>
      <family val="2"/>
    </font>
    <font>
      <sz val="11"/>
      <color indexed="8"/>
      <name val="Times New Roman"/>
      <family val="2"/>
      <charset val="204"/>
    </font>
    <font>
      <sz val="10"/>
      <color indexed="8"/>
      <name val="Arial Cyr1"/>
      <charset val="204"/>
    </font>
    <font>
      <sz val="12"/>
      <name val="Arial Narrow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1"/>
      <charset val="204"/>
    </font>
    <font>
      <sz val="11"/>
      <color theme="1"/>
      <name val="Arial Cyr"/>
      <charset val="204"/>
    </font>
    <font>
      <sz val="10"/>
      <color indexed="8"/>
      <name val="Times New Roman"/>
      <family val="2"/>
      <charset val="204"/>
    </font>
    <font>
      <sz val="10"/>
      <color indexed="8"/>
      <name val="Arial Cyr"/>
      <charset val="204"/>
    </font>
    <font>
      <sz val="8"/>
      <name val="Arial"/>
      <family val="2"/>
      <charset val="1"/>
    </font>
    <font>
      <sz val="11"/>
      <color indexed="8"/>
      <name val="Mangal"/>
      <family val="2"/>
      <charset val="204"/>
    </font>
    <font>
      <sz val="11"/>
      <color rgb="FF800080"/>
      <name val="Calibri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1"/>
      <color rgb="FF808080"/>
      <name val="Calibri"/>
      <family val="2"/>
      <charset val="204"/>
    </font>
    <font>
      <i/>
      <sz val="10"/>
      <color indexed="23"/>
      <name val="Arial Cyr"/>
      <family val="2"/>
      <charset val="204"/>
    </font>
    <font>
      <sz val="11"/>
      <color rgb="FFFF9900"/>
      <name val="Calibri"/>
      <family val="2"/>
      <charset val="204"/>
    </font>
    <font>
      <sz val="10"/>
      <color indexed="52"/>
      <name val="Arial Cyr"/>
      <family val="2"/>
      <charset val="204"/>
    </font>
    <font>
      <sz val="11"/>
      <color rgb="FFFF0000"/>
      <name val="Calibri"/>
      <family val="2"/>
      <charset val="204"/>
    </font>
    <font>
      <sz val="10"/>
      <color indexed="10"/>
      <name val="Arial Cyr"/>
      <family val="2"/>
      <charset val="204"/>
    </font>
    <font>
      <sz val="11"/>
      <color rgb="FF008000"/>
      <name val="Calibri"/>
      <family val="2"/>
      <charset val="204"/>
    </font>
    <font>
      <sz val="10"/>
      <color indexed="17"/>
      <name val="Arial Cyr"/>
      <family val="2"/>
      <charset val="204"/>
    </font>
    <font>
      <u/>
      <sz val="10"/>
      <color indexed="12"/>
      <name val="Arial"/>
      <family val="2"/>
      <charset val="204"/>
    </font>
    <font>
      <b/>
      <sz val="18"/>
      <color theme="3"/>
      <name val="Calibri Light"/>
      <family val="2"/>
      <charset val="204"/>
      <scheme val="major"/>
    </font>
    <font>
      <sz val="10"/>
      <name val="Helv"/>
      <family val="2"/>
      <charset val="204"/>
    </font>
    <font>
      <sz val="10"/>
      <name val="Times New Roman Cyr"/>
      <family val="2"/>
      <charset val="204"/>
    </font>
    <font>
      <sz val="11"/>
      <color indexed="9"/>
      <name val="Times New Roman"/>
      <family val="1"/>
      <charset val="204"/>
    </font>
    <font>
      <sz val="11"/>
      <color indexed="20"/>
      <name val="Times New Roman"/>
      <family val="1"/>
      <charset val="204"/>
    </font>
    <font>
      <b/>
      <sz val="11"/>
      <color indexed="52"/>
      <name val="Times New Roman"/>
      <family val="1"/>
      <charset val="204"/>
    </font>
    <font>
      <b/>
      <sz val="11"/>
      <color indexed="9"/>
      <name val="Times New Roman"/>
      <family val="1"/>
      <charset val="204"/>
    </font>
    <font>
      <i/>
      <sz val="11"/>
      <color indexed="23"/>
      <name val="Times New Roman"/>
      <family val="1"/>
      <charset val="204"/>
    </font>
    <font>
      <sz val="11"/>
      <color indexed="17"/>
      <name val="Times New Roman"/>
      <family val="1"/>
      <charset val="204"/>
    </font>
    <font>
      <b/>
      <sz val="15"/>
      <color indexed="62"/>
      <name val="Times New Roman"/>
      <family val="1"/>
      <charset val="204"/>
    </font>
    <font>
      <b/>
      <sz val="13"/>
      <color indexed="62"/>
      <name val="Times New Roman"/>
      <family val="1"/>
      <charset val="204"/>
    </font>
    <font>
      <b/>
      <sz val="11"/>
      <color indexed="62"/>
      <name val="Times New Roman"/>
      <family val="1"/>
      <charset val="204"/>
    </font>
    <font>
      <sz val="11"/>
      <color indexed="62"/>
      <name val="Times New Roman"/>
      <family val="1"/>
      <charset val="204"/>
    </font>
    <font>
      <sz val="11"/>
      <color indexed="52"/>
      <name val="Times New Roman"/>
      <family val="1"/>
      <charset val="204"/>
    </font>
    <font>
      <sz val="11"/>
      <color indexed="60"/>
      <name val="Times New Roman"/>
      <family val="1"/>
      <charset val="204"/>
    </font>
    <font>
      <b/>
      <sz val="11"/>
      <color indexed="63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8"/>
      <color indexed="62"/>
      <name val="Cambria"/>
      <family val="1"/>
      <charset val="204"/>
    </font>
    <font>
      <sz val="11"/>
      <color indexed="10"/>
      <name val="Times New Roman"/>
      <family val="1"/>
      <charset val="204"/>
    </font>
    <font>
      <b/>
      <sz val="15"/>
      <color theme="3"/>
      <name val="Times New Roman"/>
      <family val="2"/>
      <charset val="204"/>
    </font>
    <font>
      <b/>
      <sz val="13"/>
      <color theme="3"/>
      <name val="Times New Roman"/>
      <family val="2"/>
      <charset val="204"/>
    </font>
    <font>
      <b/>
      <sz val="11"/>
      <color theme="3"/>
      <name val="Times New Roman"/>
      <family val="2"/>
      <charset val="204"/>
    </font>
    <font>
      <sz val="12"/>
      <color rgb="FF006100"/>
      <name val="Times New Roman"/>
      <family val="2"/>
      <charset val="204"/>
    </font>
    <font>
      <sz val="12"/>
      <color rgb="FF9C0006"/>
      <name val="Times New Roman"/>
      <family val="2"/>
      <charset val="204"/>
    </font>
    <font>
      <sz val="12"/>
      <color rgb="FF9C6500"/>
      <name val="Times New Roman"/>
      <family val="2"/>
      <charset val="204"/>
    </font>
    <font>
      <sz val="12"/>
      <color rgb="FF3F3F76"/>
      <name val="Times New Roman"/>
      <family val="2"/>
      <charset val="204"/>
    </font>
    <font>
      <b/>
      <sz val="12"/>
      <color rgb="FF3F3F3F"/>
      <name val="Times New Roman"/>
      <family val="2"/>
      <charset val="204"/>
    </font>
    <font>
      <b/>
      <sz val="12"/>
      <color rgb="FFFA7D00"/>
      <name val="Times New Roman"/>
      <family val="2"/>
      <charset val="204"/>
    </font>
    <font>
      <sz val="12"/>
      <color rgb="FFFA7D00"/>
      <name val="Times New Roman"/>
      <family val="2"/>
      <charset val="204"/>
    </font>
    <font>
      <b/>
      <sz val="12"/>
      <color theme="0"/>
      <name val="Times New Roman"/>
      <family val="2"/>
      <charset val="204"/>
    </font>
    <font>
      <sz val="12"/>
      <color rgb="FFFF0000"/>
      <name val="Times New Roman"/>
      <family val="2"/>
      <charset val="204"/>
    </font>
    <font>
      <i/>
      <sz val="12"/>
      <color rgb="FF7F7F7F"/>
      <name val="Times New Roman"/>
      <family val="2"/>
      <charset val="204"/>
    </font>
    <font>
      <b/>
      <sz val="12"/>
      <color theme="1"/>
      <name val="Times New Roman"/>
      <family val="2"/>
      <charset val="204"/>
    </font>
    <font>
      <sz val="12"/>
      <color theme="0"/>
      <name val="Times New Roman"/>
      <family val="2"/>
      <charset val="204"/>
    </font>
    <font>
      <sz val="10"/>
      <color indexed="8"/>
      <name val="Calibri"/>
      <family val="2"/>
    </font>
    <font>
      <sz val="10"/>
      <color indexed="9"/>
      <name val="Calibri"/>
      <family val="2"/>
    </font>
    <font>
      <sz val="10"/>
      <color rgb="FF000000"/>
      <name val="Arimo"/>
    </font>
    <font>
      <sz val="10"/>
      <name val="Arial Cyr"/>
      <charset val="134"/>
    </font>
    <font>
      <sz val="11"/>
      <color indexed="9"/>
      <name val="Times New Roman"/>
      <family val="2"/>
      <charset val="204"/>
    </font>
    <font>
      <sz val="11"/>
      <color indexed="62"/>
      <name val="Times New Roman"/>
      <family val="2"/>
      <charset val="204"/>
    </font>
    <font>
      <b/>
      <sz val="11"/>
      <color indexed="63"/>
      <name val="Times New Roman"/>
      <family val="2"/>
      <charset val="204"/>
    </font>
    <font>
      <b/>
      <sz val="11"/>
      <color indexed="52"/>
      <name val="Times New Roman"/>
      <family val="2"/>
      <charset val="204"/>
    </font>
    <font>
      <b/>
      <sz val="15"/>
      <color indexed="62"/>
      <name val="Times New Roman"/>
      <family val="2"/>
      <charset val="204"/>
    </font>
    <font>
      <b/>
      <sz val="13"/>
      <color indexed="62"/>
      <name val="Times New Roman"/>
      <family val="2"/>
      <charset val="204"/>
    </font>
    <font>
      <b/>
      <sz val="11"/>
      <color indexed="62"/>
      <name val="Times New Roman"/>
      <family val="2"/>
      <charset val="204"/>
    </font>
    <font>
      <b/>
      <sz val="11"/>
      <color indexed="8"/>
      <name val="Times New Roman"/>
      <family val="2"/>
      <charset val="204"/>
    </font>
    <font>
      <b/>
      <sz val="11"/>
      <color indexed="9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Times New Roman"/>
      <family val="2"/>
      <charset val="204"/>
    </font>
    <font>
      <sz val="11"/>
      <color indexed="20"/>
      <name val="Times New Roman"/>
      <family val="2"/>
      <charset val="204"/>
    </font>
    <font>
      <i/>
      <sz val="11"/>
      <color indexed="23"/>
      <name val="Times New Roman"/>
      <family val="2"/>
      <charset val="204"/>
    </font>
    <font>
      <sz val="11"/>
      <color indexed="52"/>
      <name val="Times New Roman"/>
      <family val="2"/>
      <charset val="204"/>
    </font>
    <font>
      <sz val="11"/>
      <color indexed="10"/>
      <name val="Times New Roman"/>
      <family val="2"/>
      <charset val="204"/>
    </font>
    <font>
      <sz val="11"/>
      <color indexed="17"/>
      <name val="Times New Roman"/>
      <family val="2"/>
      <charset val="204"/>
    </font>
    <font>
      <sz val="10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b/>
      <sz val="8"/>
      <color rgb="FF000000"/>
      <name val="Arial"/>
      <family val="2"/>
      <charset val="204"/>
    </font>
    <font>
      <b/>
      <sz val="9"/>
      <color rgb="FF000000"/>
      <name val="Times New Roman"/>
      <family val="1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u/>
      <sz val="8"/>
      <color rgb="FF000000"/>
      <name val="Times New Roman"/>
      <family val="1"/>
      <charset val="204"/>
    </font>
    <font>
      <sz val="7"/>
      <color rgb="FF000000"/>
      <name val="Arial"/>
      <family val="2"/>
      <charset val="204"/>
    </font>
    <font>
      <sz val="6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7"/>
      <color rgb="FF000000"/>
      <name val="Arial"/>
      <family val="2"/>
      <charset val="204"/>
    </font>
    <font>
      <sz val="10"/>
      <name val="Times New Roman"/>
      <family val="1"/>
      <charset val="204"/>
    </font>
    <font>
      <i/>
      <sz val="10"/>
      <color theme="4" tint="-0.249977111117893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color theme="4"/>
      <name val="Times New Roman"/>
      <family val="1"/>
      <charset val="204"/>
    </font>
    <font>
      <i/>
      <sz val="10"/>
      <color theme="3" tint="0.39997558519241921"/>
      <name val="Times New Roman"/>
      <family val="1"/>
      <charset val="204"/>
    </font>
    <font>
      <i/>
      <sz val="10"/>
      <color rgb="FF0070C0"/>
      <name val="Times New Roman"/>
      <family val="1"/>
      <charset val="204"/>
    </font>
    <font>
      <sz val="10"/>
      <name val="Times Roman"/>
      <family val="1"/>
    </font>
    <font>
      <i/>
      <sz val="10"/>
      <color theme="3" tint="-0.249977111117893"/>
      <name val="Times New Roman"/>
      <family val="1"/>
      <charset val="204"/>
    </font>
  </fonts>
  <fills count="15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13"/>
      </patternFill>
    </fill>
    <fill>
      <patternFill patternType="solid">
        <fgColor indexed="42"/>
        <bgColor indexed="27"/>
      </patternFill>
    </fill>
    <fill>
      <patternFill patternType="solid">
        <fgColor indexed="31"/>
        <bgColor indexed="13"/>
      </patternFill>
    </fill>
    <fill>
      <patternFill patternType="solid">
        <fgColor indexed="45"/>
        <bgColor indexed="29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13"/>
      </patternFill>
    </fill>
    <fill>
      <patternFill patternType="solid">
        <fgColor indexed="31"/>
        <bgColor indexed="22"/>
      </patternFill>
    </fill>
    <fill>
      <patternFill patternType="solid">
        <fgColor rgb="FFCCCCFF"/>
        <bgColor rgb="FFCCCCFF"/>
      </patternFill>
    </fill>
    <fill>
      <patternFill patternType="solid">
        <fgColor rgb="FFFF99CC"/>
        <bgColor rgb="FFFF99CC"/>
      </patternFill>
    </fill>
    <fill>
      <patternFill patternType="solid">
        <fgColor rgb="FFCCFFCC"/>
        <bgColor rgb="FFCCFFCC"/>
      </patternFill>
    </fill>
    <fill>
      <patternFill patternType="solid">
        <fgColor rgb="FFCC99FF"/>
        <bgColor rgb="FFCC99FF"/>
      </patternFill>
    </fill>
    <fill>
      <patternFill patternType="solid">
        <fgColor indexed="27"/>
        <bgColor indexed="41"/>
      </patternFill>
    </fill>
    <fill>
      <patternFill patternType="solid">
        <fgColor rgb="FFCCFFFF"/>
        <bgColor rgb="FFCCFFFF"/>
      </patternFill>
    </fill>
    <fill>
      <patternFill patternType="solid">
        <fgColor indexed="47"/>
        <bgColor indexed="22"/>
      </patternFill>
    </fill>
    <fill>
      <patternFill patternType="solid">
        <fgColor rgb="FFFFCC99"/>
        <bgColor rgb="FFFFCC99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34"/>
      </patternFill>
    </fill>
    <fill>
      <patternFill patternType="solid">
        <fgColor rgb="FF99CCFF"/>
        <bgColor rgb="FF99CCFF"/>
      </patternFill>
    </fill>
    <fill>
      <patternFill patternType="solid">
        <fgColor rgb="FFFF8080"/>
        <bgColor rgb="FFFF8080"/>
      </patternFill>
    </fill>
    <fill>
      <patternFill patternType="solid">
        <fgColor rgb="FF00FF00"/>
        <bgColor rgb="FF00FF00"/>
      </patternFill>
    </fill>
    <fill>
      <patternFill patternType="solid">
        <fgColor indexed="51"/>
        <bgColor indexed="13"/>
      </patternFill>
    </fill>
    <fill>
      <patternFill patternType="solid">
        <fgColor rgb="FFFFCC00"/>
        <bgColor rgb="FFFFCC00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35"/>
      </patternFill>
    </fill>
    <fill>
      <patternFill patternType="solid">
        <fgColor indexed="52"/>
        <bgColor indexed="51"/>
      </patternFill>
    </fill>
    <fill>
      <patternFill patternType="solid">
        <fgColor rgb="FF0066CC"/>
        <bgColor rgb="FF0066CC"/>
      </patternFill>
    </fill>
    <fill>
      <patternFill patternType="solid">
        <fgColor rgb="FF800080"/>
        <bgColor rgb="FF800080"/>
      </patternFill>
    </fill>
    <fill>
      <patternFill patternType="solid">
        <fgColor indexed="49"/>
        <bgColor indexed="40"/>
      </patternFill>
    </fill>
    <fill>
      <patternFill patternType="solid">
        <fgColor rgb="FF33CCCC"/>
        <bgColor rgb="FF33CCCC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3"/>
      </patternFill>
    </fill>
    <fill>
      <patternFill patternType="solid">
        <fgColor rgb="FFFF9900"/>
        <bgColor rgb="FFFF990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</patternFill>
    </fill>
    <fill>
      <patternFill patternType="solid">
        <fgColor indexed="15"/>
      </patternFill>
    </fill>
    <fill>
      <patternFill patternType="solid">
        <fgColor rgb="FFCCFFCC"/>
        <bgColor indexed="64"/>
      </patternFill>
    </fill>
    <fill>
      <patternFill patternType="solid">
        <fgColor indexed="50"/>
        <bgColor indexed="51"/>
      </patternFill>
    </fill>
    <fill>
      <patternFill patternType="solid">
        <fgColor indexed="35"/>
        <bgColor indexed="49"/>
      </patternFill>
    </fill>
    <fill>
      <patternFill patternType="solid">
        <fgColor indexed="15"/>
        <bgColor indexed="35"/>
      </patternFill>
    </fill>
    <fill>
      <patternFill patternType="solid">
        <fgColor indexed="54"/>
        <bgColor indexed="23"/>
      </patternFill>
    </fill>
    <fill>
      <patternFill patternType="solid">
        <fgColor indexed="54"/>
      </patternFill>
    </fill>
    <fill>
      <patternFill patternType="solid">
        <fgColor indexed="41"/>
      </patternFill>
    </fill>
    <fill>
      <patternFill patternType="solid">
        <fgColor indexed="23"/>
        <bgColor indexed="55"/>
      </patternFill>
    </fill>
    <fill>
      <patternFill patternType="solid">
        <fgColor indexed="40"/>
      </patternFill>
    </fill>
    <fill>
      <patternFill patternType="solid">
        <fgColor rgb="FFFFFFCC"/>
        <bgColor indexed="64"/>
      </patternFill>
    </fill>
    <fill>
      <patternFill patternType="solid">
        <fgColor indexed="18"/>
        <bgColor indexed="32"/>
      </patternFill>
    </fill>
    <fill>
      <patternFill patternType="solid">
        <fgColor rgb="FF333399"/>
        <bgColor rgb="FF333399"/>
      </patternFill>
    </fill>
    <fill>
      <patternFill patternType="solid">
        <fgColor rgb="FFFF0000"/>
        <bgColor rgb="FFFF0000"/>
      </patternFill>
    </fill>
    <fill>
      <patternFill patternType="solid">
        <fgColor rgb="FF339966"/>
        <bgColor rgb="FF339966"/>
      </patternFill>
    </fill>
    <fill>
      <patternFill patternType="solid">
        <fgColor rgb="FFFF6600"/>
        <bgColor rgb="FFFF6600"/>
      </patternFill>
    </fill>
    <fill>
      <patternFill patternType="solid">
        <fgColor indexed="22"/>
        <bgColor indexed="31"/>
      </patternFill>
    </fill>
    <fill>
      <patternFill patternType="solid">
        <fgColor rgb="FFC0C0C0"/>
        <bgColor rgb="FFC0C0C0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969696"/>
        <bgColor rgb="FF969696"/>
      </patternFill>
    </fill>
    <fill>
      <patternFill patternType="solid">
        <fgColor indexed="42"/>
        <bgColor indexed="64"/>
      </patternFill>
    </fill>
    <fill>
      <patternFill patternType="solid">
        <fgColor rgb="FFFFFF99"/>
        <bgColor rgb="FFFFFF99"/>
      </patternFill>
    </fill>
    <fill>
      <patternFill patternType="solid">
        <fgColor rgb="FFFFFFCC"/>
        <bgColor rgb="FFFFFFCC"/>
      </patternFill>
    </fill>
    <fill>
      <patternFill patternType="solid">
        <fgColor rgb="FFCC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13"/>
      </patternFill>
    </fill>
    <fill>
      <patternFill patternType="solid">
        <fgColor rgb="FFFFB18C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CEB7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FFFFC6"/>
        <bgColor indexed="64"/>
      </patternFill>
    </fill>
    <fill>
      <patternFill patternType="solid">
        <fgColor rgb="FFFFFFB7"/>
        <bgColor indexed="64"/>
      </patternFill>
    </fill>
    <fill>
      <patternFill patternType="solid">
        <fgColor rgb="FFFFC6AA"/>
        <bgColor indexed="64"/>
      </patternFill>
    </fill>
    <fill>
      <patternFill patternType="solid">
        <fgColor rgb="FFFFD6C1"/>
        <bgColor indexed="64"/>
      </patternFill>
    </fill>
    <fill>
      <patternFill patternType="solid">
        <fgColor rgb="FFFFEDE6"/>
        <bgColor indexed="64"/>
      </patternFill>
    </fill>
    <fill>
      <patternFill patternType="solid">
        <fgColor rgb="FFE2C7C7"/>
        <bgColor indexed="64"/>
      </patternFill>
    </fill>
    <fill>
      <patternFill patternType="solid">
        <fgColor rgb="FF66CC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9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3"/>
      </left>
      <right style="thin">
        <color indexed="63"/>
      </right>
      <top style="thin">
        <color indexed="8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thin">
        <color rgb="FF333399"/>
      </bottom>
      <diagonal/>
    </border>
    <border>
      <left/>
      <right/>
      <top/>
      <bottom style="thin">
        <color rgb="FFC0C0C0"/>
      </bottom>
      <diagonal/>
    </border>
    <border>
      <left/>
      <right/>
      <top/>
      <bottom style="thin">
        <color rgb="FF0066CC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double">
        <color rgb="FFFF9900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7626">
    <xf numFmtId="0" fontId="0" fillId="0" borderId="0"/>
    <xf numFmtId="0" fontId="18" fillId="0" borderId="0"/>
    <xf numFmtId="164" fontId="18" fillId="0" borderId="0" applyFont="0" applyFill="0" applyBorder="0" applyAlignment="0" applyProtection="0"/>
    <xf numFmtId="0" fontId="20" fillId="0" borderId="0"/>
    <xf numFmtId="165" fontId="19" fillId="0" borderId="0" applyFont="0" applyFill="0" applyBorder="0" applyAlignment="0" applyProtection="0"/>
    <xf numFmtId="0" fontId="19" fillId="0" borderId="0"/>
    <xf numFmtId="0" fontId="2" fillId="0" borderId="0"/>
    <xf numFmtId="9" fontId="18" fillId="0" borderId="0" applyFont="0" applyFill="0" applyBorder="0" applyAlignment="0" applyProtection="0"/>
    <xf numFmtId="0" fontId="19" fillId="0" borderId="0"/>
    <xf numFmtId="0" fontId="21" fillId="0" borderId="0"/>
    <xf numFmtId="0" fontId="21" fillId="0" borderId="0"/>
    <xf numFmtId="0" fontId="23" fillId="33" borderId="0" applyNumberFormat="0" applyBorder="0" applyAlignment="0" applyProtection="0"/>
    <xf numFmtId="0" fontId="23" fillId="34" borderId="0" applyNumberFormat="0" applyBorder="0" applyAlignment="0" applyProtection="0"/>
    <xf numFmtId="0" fontId="23" fillId="35" borderId="0" applyNumberFormat="0" applyBorder="0" applyAlignment="0" applyProtection="0"/>
    <xf numFmtId="0" fontId="23" fillId="36" borderId="0" applyNumberFormat="0" applyBorder="0" applyAlignment="0" applyProtection="0"/>
    <xf numFmtId="0" fontId="23" fillId="37" borderId="0" applyNumberFormat="0" applyBorder="0" applyAlignment="0" applyProtection="0"/>
    <xf numFmtId="0" fontId="23" fillId="38" borderId="0" applyNumberFormat="0" applyBorder="0" applyAlignment="0" applyProtection="0"/>
    <xf numFmtId="0" fontId="23" fillId="39" borderId="0" applyNumberFormat="0" applyBorder="0" applyAlignment="0" applyProtection="0"/>
    <xf numFmtId="0" fontId="23" fillId="40" borderId="0" applyNumberFormat="0" applyBorder="0" applyAlignment="0" applyProtection="0"/>
    <xf numFmtId="0" fontId="23" fillId="41" borderId="0" applyNumberFormat="0" applyBorder="0" applyAlignment="0" applyProtection="0"/>
    <xf numFmtId="0" fontId="23" fillId="36" borderId="0" applyNumberFormat="0" applyBorder="0" applyAlignment="0" applyProtection="0"/>
    <xf numFmtId="0" fontId="23" fillId="39" borderId="0" applyNumberFormat="0" applyBorder="0" applyAlignment="0" applyProtection="0"/>
    <xf numFmtId="0" fontId="23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24" fillId="47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50" borderId="0" applyNumberFormat="0" applyBorder="0" applyAlignment="0" applyProtection="0"/>
    <xf numFmtId="0" fontId="25" fillId="38" borderId="15" applyNumberFormat="0" applyAlignment="0" applyProtection="0"/>
    <xf numFmtId="0" fontId="26" fillId="51" borderId="16" applyNumberFormat="0" applyAlignment="0" applyProtection="0"/>
    <xf numFmtId="0" fontId="27" fillId="51" borderId="15" applyNumberFormat="0" applyAlignment="0" applyProtection="0"/>
    <xf numFmtId="0" fontId="28" fillId="0" borderId="17" applyNumberFormat="0" applyFill="0" applyAlignment="0" applyProtection="0"/>
    <xf numFmtId="0" fontId="29" fillId="0" borderId="18" applyNumberFormat="0" applyFill="0" applyAlignment="0" applyProtection="0"/>
    <xf numFmtId="0" fontId="30" fillId="0" borderId="19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20" applyNumberFormat="0" applyFill="0" applyAlignment="0" applyProtection="0"/>
    <xf numFmtId="0" fontId="32" fillId="52" borderId="21" applyNumberFormat="0" applyAlignment="0" applyProtection="0"/>
    <xf numFmtId="0" fontId="33" fillId="0" borderId="0" applyNumberFormat="0" applyFill="0" applyBorder="0" applyAlignment="0" applyProtection="0"/>
    <xf numFmtId="0" fontId="34" fillId="53" borderId="0" applyNumberFormat="0" applyBorder="0" applyAlignment="0" applyProtection="0"/>
    <xf numFmtId="0" fontId="35" fillId="34" borderId="0" applyNumberFormat="0" applyBorder="0" applyAlignment="0" applyProtection="0"/>
    <xf numFmtId="0" fontId="36" fillId="0" borderId="0" applyNumberFormat="0" applyFill="0" applyBorder="0" applyAlignment="0" applyProtection="0"/>
    <xf numFmtId="0" fontId="19" fillId="54" borderId="22" applyNumberFormat="0" applyFont="0" applyAlignment="0" applyProtection="0"/>
    <xf numFmtId="0" fontId="37" fillId="0" borderId="23" applyNumberFormat="0" applyFill="0" applyAlignment="0" applyProtection="0"/>
    <xf numFmtId="0" fontId="38" fillId="0" borderId="0" applyNumberFormat="0" applyFill="0" applyBorder="0" applyAlignment="0" applyProtection="0"/>
    <xf numFmtId="0" fontId="39" fillId="35" borderId="0" applyNumberFormat="0" applyBorder="0" applyAlignment="0" applyProtection="0"/>
    <xf numFmtId="0" fontId="18" fillId="0" borderId="0"/>
    <xf numFmtId="0" fontId="2" fillId="0" borderId="0"/>
    <xf numFmtId="0" fontId="40" fillId="0" borderId="0"/>
    <xf numFmtId="170" fontId="41" fillId="0" borderId="0">
      <alignment vertical="top"/>
    </xf>
    <xf numFmtId="170" fontId="42" fillId="0" borderId="0">
      <alignment vertical="top"/>
    </xf>
    <xf numFmtId="171" fontId="42" fillId="55" borderId="0">
      <alignment vertical="top"/>
    </xf>
    <xf numFmtId="170" fontId="42" fillId="56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4" fontId="44" fillId="0" borderId="0">
      <alignment vertical="center"/>
    </xf>
    <xf numFmtId="4" fontId="44" fillId="0" borderId="0">
      <alignment vertical="center"/>
    </xf>
    <xf numFmtId="4" fontId="44" fillId="0" borderId="0">
      <alignment vertical="center"/>
    </xf>
    <xf numFmtId="4" fontId="44" fillId="0" borderId="0">
      <alignment vertical="center"/>
    </xf>
    <xf numFmtId="4" fontId="44" fillId="0" borderId="0">
      <alignment vertical="center"/>
    </xf>
    <xf numFmtId="4" fontId="44" fillId="0" borderId="0">
      <alignment vertical="center"/>
    </xf>
    <xf numFmtId="4" fontId="44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45" fillId="0" borderId="0"/>
    <xf numFmtId="0" fontId="40" fillId="0" borderId="0"/>
    <xf numFmtId="0" fontId="45" fillId="0" borderId="0"/>
    <xf numFmtId="172" fontId="45" fillId="0" borderId="0" applyFill="0" applyBorder="0" applyAlignment="0" applyProtection="0"/>
    <xf numFmtId="0" fontId="46" fillId="0" borderId="0"/>
    <xf numFmtId="0" fontId="46" fillId="0" borderId="0"/>
    <xf numFmtId="172" fontId="46" fillId="0" borderId="0" applyFill="0" applyBorder="0" applyAlignment="0" applyProtection="0"/>
    <xf numFmtId="172" fontId="45" fillId="0" borderId="0" applyFill="0" applyBorder="0" applyAlignment="0" applyProtection="0"/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0" fontId="40" fillId="0" borderId="0"/>
    <xf numFmtId="0" fontId="40" fillId="0" borderId="0"/>
    <xf numFmtId="0" fontId="43" fillId="0" borderId="0"/>
    <xf numFmtId="0" fontId="20" fillId="0" borderId="0"/>
    <xf numFmtId="0" fontId="20" fillId="0" borderId="0"/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0" fontId="21" fillId="0" borderId="0"/>
    <xf numFmtId="4" fontId="44" fillId="0" borderId="0">
      <alignment vertical="center"/>
    </xf>
    <xf numFmtId="0" fontId="20" fillId="0" borderId="0"/>
    <xf numFmtId="0" fontId="43" fillId="0" borderId="0"/>
    <xf numFmtId="0" fontId="21" fillId="0" borderId="0"/>
    <xf numFmtId="0" fontId="19" fillId="0" borderId="0"/>
    <xf numFmtId="0" fontId="21" fillId="0" borderId="0"/>
    <xf numFmtId="4" fontId="44" fillId="0" borderId="0">
      <alignment vertical="center"/>
    </xf>
    <xf numFmtId="0" fontId="21" fillId="0" borderId="0"/>
    <xf numFmtId="0" fontId="21" fillId="0" borderId="0"/>
    <xf numFmtId="0" fontId="45" fillId="0" borderId="0"/>
    <xf numFmtId="0" fontId="21" fillId="0" borderId="0"/>
    <xf numFmtId="0" fontId="45" fillId="0" borderId="0"/>
    <xf numFmtId="0" fontId="43" fillId="0" borderId="0"/>
    <xf numFmtId="0" fontId="21" fillId="0" borderId="0"/>
    <xf numFmtId="0" fontId="21" fillId="0" borderId="0"/>
    <xf numFmtId="0" fontId="43" fillId="0" borderId="0"/>
    <xf numFmtId="4" fontId="44" fillId="0" borderId="0">
      <alignment vertical="center"/>
    </xf>
    <xf numFmtId="0" fontId="43" fillId="0" borderId="0"/>
    <xf numFmtId="4" fontId="44" fillId="0" borderId="0">
      <alignment vertical="center"/>
    </xf>
    <xf numFmtId="0" fontId="47" fillId="0" borderId="0"/>
    <xf numFmtId="0" fontId="45" fillId="0" borderId="0"/>
    <xf numFmtId="0" fontId="43" fillId="0" borderId="0"/>
    <xf numFmtId="0" fontId="20" fillId="0" borderId="0"/>
    <xf numFmtId="0" fontId="20" fillId="0" borderId="0"/>
    <xf numFmtId="4" fontId="44" fillId="0" borderId="0">
      <alignment vertical="center"/>
    </xf>
    <xf numFmtId="0" fontId="47" fillId="0" borderId="0"/>
    <xf numFmtId="4" fontId="44" fillId="0" borderId="0">
      <alignment vertical="center"/>
    </xf>
    <xf numFmtId="0" fontId="43" fillId="0" borderId="0"/>
    <xf numFmtId="0" fontId="45" fillId="0" borderId="0"/>
    <xf numFmtId="0" fontId="21" fillId="0" borderId="0"/>
    <xf numFmtId="0" fontId="19" fillId="0" borderId="0"/>
    <xf numFmtId="0" fontId="21" fillId="0" borderId="0"/>
    <xf numFmtId="0" fontId="19" fillId="0" borderId="0"/>
    <xf numFmtId="4" fontId="44" fillId="0" borderId="0">
      <alignment vertical="center"/>
    </xf>
    <xf numFmtId="0" fontId="21" fillId="0" borderId="0"/>
    <xf numFmtId="0" fontId="21" fillId="0" borderId="0"/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4" fontId="44" fillId="0" borderId="0">
      <alignment vertical="center"/>
    </xf>
    <xf numFmtId="0" fontId="20" fillId="0" borderId="0"/>
    <xf numFmtId="0" fontId="43" fillId="0" borderId="0"/>
    <xf numFmtId="4" fontId="44" fillId="0" borderId="0">
      <alignment vertical="center"/>
    </xf>
    <xf numFmtId="0" fontId="47" fillId="0" borderId="0"/>
    <xf numFmtId="0" fontId="40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40" fillId="0" borderId="0"/>
    <xf numFmtId="0" fontId="40" fillId="0" borderId="0"/>
    <xf numFmtId="0" fontId="21" fillId="0" borderId="0"/>
    <xf numFmtId="0" fontId="21" fillId="0" borderId="0"/>
    <xf numFmtId="0" fontId="45" fillId="0" borderId="0"/>
    <xf numFmtId="0" fontId="20" fillId="0" borderId="0"/>
    <xf numFmtId="173" fontId="48" fillId="0" borderId="0">
      <protection locked="0"/>
    </xf>
    <xf numFmtId="174" fontId="48" fillId="0" borderId="0">
      <protection locked="0"/>
    </xf>
    <xf numFmtId="173" fontId="48" fillId="0" borderId="0">
      <protection locked="0"/>
    </xf>
    <xf numFmtId="174" fontId="48" fillId="0" borderId="0">
      <protection locked="0"/>
    </xf>
    <xf numFmtId="175" fontId="48" fillId="0" borderId="0">
      <protection locked="0"/>
    </xf>
    <xf numFmtId="176" fontId="48" fillId="0" borderId="25">
      <protection locked="0"/>
    </xf>
    <xf numFmtId="176" fontId="49" fillId="0" borderId="0">
      <protection locked="0"/>
    </xf>
    <xf numFmtId="176" fontId="49" fillId="0" borderId="0">
      <protection locked="0"/>
    </xf>
    <xf numFmtId="176" fontId="48" fillId="0" borderId="25">
      <protection locked="0"/>
    </xf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1" borderId="0" applyNumberFormat="0" applyBorder="0" applyAlignment="0" applyProtection="0"/>
    <xf numFmtId="0" fontId="23" fillId="61" borderId="0" applyNumberFormat="0" applyBorder="0" applyAlignment="0" applyProtection="0"/>
    <xf numFmtId="0" fontId="23" fillId="61" borderId="0" applyNumberFormat="0" applyBorder="0" applyAlignment="0" applyProtection="0"/>
    <xf numFmtId="177" fontId="23" fillId="62" borderId="0" applyBorder="0" applyAlignment="0" applyProtection="0"/>
    <xf numFmtId="0" fontId="23" fillId="57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50" fillId="10" borderId="0" applyNumberFormat="0" applyBorder="0" applyAlignment="0" applyProtection="0"/>
    <xf numFmtId="0" fontId="23" fillId="57" borderId="0" applyNumberFormat="0" applyBorder="0" applyAlignment="0" applyProtection="0"/>
    <xf numFmtId="0" fontId="23" fillId="33" borderId="0" applyNumberFormat="0" applyBorder="0" applyAlignment="0" applyProtection="0"/>
    <xf numFmtId="0" fontId="51" fillId="63" borderId="0" applyNumberFormat="0" applyBorder="0" applyProtection="0"/>
    <xf numFmtId="0" fontId="23" fillId="57" borderId="0" applyNumberFormat="0" applyBorder="0" applyAlignment="0" applyProtection="0"/>
    <xf numFmtId="0" fontId="52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57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33" borderId="0" applyNumberFormat="0" applyBorder="0" applyAlignment="0" applyProtection="0"/>
    <xf numFmtId="0" fontId="50" fillId="10" borderId="0" applyNumberFormat="0" applyBorder="0" applyAlignment="0" applyProtection="0"/>
    <xf numFmtId="0" fontId="23" fillId="57" borderId="0" applyNumberFormat="0" applyBorder="0" applyAlignment="0" applyProtection="0"/>
    <xf numFmtId="0" fontId="23" fillId="62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50" fillId="10" borderId="0" applyNumberFormat="0" applyBorder="0" applyAlignment="0" applyProtection="0"/>
    <xf numFmtId="0" fontId="23" fillId="57" borderId="0" applyNumberFormat="0" applyBorder="0" applyAlignment="0" applyProtection="0"/>
    <xf numFmtId="0" fontId="23" fillId="62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62" borderId="0" applyNumberFormat="0" applyBorder="0" applyAlignment="0" applyProtection="0"/>
    <xf numFmtId="0" fontId="23" fillId="57" borderId="0" applyNumberFormat="0" applyBorder="0" applyAlignment="0" applyProtection="0"/>
    <xf numFmtId="0" fontId="23" fillId="33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62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62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62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62" borderId="0" applyNumberFormat="0" applyBorder="0" applyAlignment="0" applyProtection="0"/>
    <xf numFmtId="0" fontId="23" fillId="57" borderId="0" applyNumberFormat="0" applyBorder="0" applyAlignment="0" applyProtection="0"/>
    <xf numFmtId="177" fontId="23" fillId="58" borderId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50" fillId="14" borderId="0" applyNumberFormat="0" applyBorder="0" applyAlignment="0" applyProtection="0"/>
    <xf numFmtId="0" fontId="23" fillId="58" borderId="0" applyNumberFormat="0" applyBorder="0" applyAlignment="0" applyProtection="0"/>
    <xf numFmtId="0" fontId="23" fillId="34" borderId="0" applyNumberFormat="0" applyBorder="0" applyAlignment="0" applyProtection="0"/>
    <xf numFmtId="0" fontId="51" fillId="64" borderId="0" applyNumberFormat="0" applyBorder="0" applyProtection="0"/>
    <xf numFmtId="0" fontId="23" fillId="58" borderId="0" applyNumberFormat="0" applyBorder="0" applyAlignment="0" applyProtection="0"/>
    <xf numFmtId="0" fontId="52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34" borderId="0" applyNumberFormat="0" applyBorder="0" applyAlignment="0" applyProtection="0"/>
    <xf numFmtId="0" fontId="50" fillId="14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50" fillId="14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34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177" fontId="23" fillId="56" borderId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50" fillId="18" borderId="0" applyNumberFormat="0" applyBorder="0" applyAlignment="0" applyProtection="0"/>
    <xf numFmtId="0" fontId="23" fillId="56" borderId="0" applyNumberFormat="0" applyBorder="0" applyAlignment="0" applyProtection="0"/>
    <xf numFmtId="0" fontId="23" fillId="35" borderId="0" applyNumberFormat="0" applyBorder="0" applyAlignment="0" applyProtection="0"/>
    <xf numFmtId="0" fontId="51" fillId="65" borderId="0" applyNumberFormat="0" applyBorder="0" applyProtection="0"/>
    <xf numFmtId="0" fontId="23" fillId="56" borderId="0" applyNumberFormat="0" applyBorder="0" applyAlignment="0" applyProtection="0"/>
    <xf numFmtId="0" fontId="52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35" borderId="0" applyNumberFormat="0" applyBorder="0" applyAlignment="0" applyProtection="0"/>
    <xf numFmtId="0" fontId="50" fillId="18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50" fillId="18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35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177" fontId="23" fillId="59" borderId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50" fillId="22" borderId="0" applyNumberFormat="0" applyBorder="0" applyAlignment="0" applyProtection="0"/>
    <xf numFmtId="0" fontId="23" fillId="59" borderId="0" applyNumberFormat="0" applyBorder="0" applyAlignment="0" applyProtection="0"/>
    <xf numFmtId="0" fontId="23" fillId="36" borderId="0" applyNumberFormat="0" applyBorder="0" applyAlignment="0" applyProtection="0"/>
    <xf numFmtId="0" fontId="51" fillId="66" borderId="0" applyNumberFormat="0" applyBorder="0" applyProtection="0"/>
    <xf numFmtId="0" fontId="23" fillId="59" borderId="0" applyNumberFormat="0" applyBorder="0" applyAlignment="0" applyProtection="0"/>
    <xf numFmtId="0" fontId="52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36" borderId="0" applyNumberFormat="0" applyBorder="0" applyAlignment="0" applyProtection="0"/>
    <xf numFmtId="0" fontId="50" fillId="22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50" fillId="22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36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177" fontId="23" fillId="67" borderId="0" applyBorder="0" applyAlignment="0" applyProtection="0"/>
    <xf numFmtId="0" fontId="23" fillId="60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50" fillId="26" borderId="0" applyNumberFormat="0" applyBorder="0" applyAlignment="0" applyProtection="0"/>
    <xf numFmtId="0" fontId="23" fillId="60" borderId="0" applyNumberFormat="0" applyBorder="0" applyAlignment="0" applyProtection="0"/>
    <xf numFmtId="0" fontId="23" fillId="37" borderId="0" applyNumberFormat="0" applyBorder="0" applyAlignment="0" applyProtection="0"/>
    <xf numFmtId="0" fontId="51" fillId="68" borderId="0" applyNumberFormat="0" applyBorder="0" applyProtection="0"/>
    <xf numFmtId="0" fontId="23" fillId="60" borderId="0" applyNumberFormat="0" applyBorder="0" applyAlignment="0" applyProtection="0"/>
    <xf numFmtId="0" fontId="52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60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37" borderId="0" applyNumberFormat="0" applyBorder="0" applyAlignment="0" applyProtection="0"/>
    <xf numFmtId="0" fontId="50" fillId="26" borderId="0" applyNumberFormat="0" applyBorder="0" applyAlignment="0" applyProtection="0"/>
    <xf numFmtId="0" fontId="23" fillId="60" borderId="0" applyNumberFormat="0" applyBorder="0" applyAlignment="0" applyProtection="0"/>
    <xf numFmtId="0" fontId="23" fillId="67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50" fillId="26" borderId="0" applyNumberFormat="0" applyBorder="0" applyAlignment="0" applyProtection="0"/>
    <xf numFmtId="0" fontId="23" fillId="60" borderId="0" applyNumberFormat="0" applyBorder="0" applyAlignment="0" applyProtection="0"/>
    <xf numFmtId="0" fontId="23" fillId="67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7" borderId="0" applyNumberFormat="0" applyBorder="0" applyAlignment="0" applyProtection="0"/>
    <xf numFmtId="0" fontId="23" fillId="60" borderId="0" applyNumberFormat="0" applyBorder="0" applyAlignment="0" applyProtection="0"/>
    <xf numFmtId="0" fontId="23" fillId="37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7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7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7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7" borderId="0" applyNumberFormat="0" applyBorder="0" applyAlignment="0" applyProtection="0"/>
    <xf numFmtId="0" fontId="23" fillId="60" borderId="0" applyNumberFormat="0" applyBorder="0" applyAlignment="0" applyProtection="0"/>
    <xf numFmtId="177" fontId="23" fillId="69" borderId="0" applyBorder="0" applyAlignment="0" applyProtection="0"/>
    <xf numFmtId="0" fontId="23" fillId="61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50" fillId="30" borderId="0" applyNumberFormat="0" applyBorder="0" applyAlignment="0" applyProtection="0"/>
    <xf numFmtId="0" fontId="23" fillId="61" borderId="0" applyNumberFormat="0" applyBorder="0" applyAlignment="0" applyProtection="0"/>
    <xf numFmtId="0" fontId="23" fillId="38" borderId="0" applyNumberFormat="0" applyBorder="0" applyAlignment="0" applyProtection="0"/>
    <xf numFmtId="0" fontId="51" fillId="70" borderId="0" applyNumberFormat="0" applyBorder="0" applyProtection="0"/>
    <xf numFmtId="0" fontId="23" fillId="61" borderId="0" applyNumberFormat="0" applyBorder="0" applyAlignment="0" applyProtection="0"/>
    <xf numFmtId="0" fontId="52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61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38" borderId="0" applyNumberFormat="0" applyBorder="0" applyAlignment="0" applyProtection="0"/>
    <xf numFmtId="0" fontId="50" fillId="30" borderId="0" applyNumberFormat="0" applyBorder="0" applyAlignment="0" applyProtection="0"/>
    <xf numFmtId="0" fontId="23" fillId="61" borderId="0" applyNumberFormat="0" applyBorder="0" applyAlignment="0" applyProtection="0"/>
    <xf numFmtId="0" fontId="23" fillId="69" borderId="0" applyNumberFormat="0" applyBorder="0" applyAlignment="0" applyProtection="0"/>
    <xf numFmtId="0" fontId="23" fillId="61" borderId="0" applyNumberFormat="0" applyBorder="0" applyAlignment="0" applyProtection="0"/>
    <xf numFmtId="0" fontId="23" fillId="61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50" fillId="30" borderId="0" applyNumberFormat="0" applyBorder="0" applyAlignment="0" applyProtection="0"/>
    <xf numFmtId="0" fontId="23" fillId="61" borderId="0" applyNumberFormat="0" applyBorder="0" applyAlignment="0" applyProtection="0"/>
    <xf numFmtId="0" fontId="23" fillId="69" borderId="0" applyNumberFormat="0" applyBorder="0" applyAlignment="0" applyProtection="0"/>
    <xf numFmtId="0" fontId="23" fillId="61" borderId="0" applyNumberFormat="0" applyBorder="0" applyAlignment="0" applyProtection="0"/>
    <xf numFmtId="0" fontId="23" fillId="61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61" borderId="0" applyNumberFormat="0" applyBorder="0" applyAlignment="0" applyProtection="0"/>
    <xf numFmtId="0" fontId="23" fillId="61" borderId="0" applyNumberFormat="0" applyBorder="0" applyAlignment="0" applyProtection="0"/>
    <xf numFmtId="0" fontId="23" fillId="69" borderId="0" applyNumberFormat="0" applyBorder="0" applyAlignment="0" applyProtection="0"/>
    <xf numFmtId="0" fontId="23" fillId="61" borderId="0" applyNumberFormat="0" applyBorder="0" applyAlignment="0" applyProtection="0"/>
    <xf numFmtId="0" fontId="23" fillId="38" borderId="0" applyNumberFormat="0" applyBorder="0" applyAlignment="0" applyProtection="0"/>
    <xf numFmtId="0" fontId="23" fillId="61" borderId="0" applyNumberFormat="0" applyBorder="0" applyAlignment="0" applyProtection="0"/>
    <xf numFmtId="0" fontId="23" fillId="61" borderId="0" applyNumberFormat="0" applyBorder="0" applyAlignment="0" applyProtection="0"/>
    <xf numFmtId="0" fontId="23" fillId="69" borderId="0" applyNumberFormat="0" applyBorder="0" applyAlignment="0" applyProtection="0"/>
    <xf numFmtId="0" fontId="23" fillId="61" borderId="0" applyNumberFormat="0" applyBorder="0" applyAlignment="0" applyProtection="0"/>
    <xf numFmtId="0" fontId="23" fillId="61" borderId="0" applyNumberFormat="0" applyBorder="0" applyAlignment="0" applyProtection="0"/>
    <xf numFmtId="0" fontId="23" fillId="61" borderId="0" applyNumberFormat="0" applyBorder="0" applyAlignment="0" applyProtection="0"/>
    <xf numFmtId="0" fontId="23" fillId="69" borderId="0" applyNumberFormat="0" applyBorder="0" applyAlignment="0" applyProtection="0"/>
    <xf numFmtId="0" fontId="23" fillId="61" borderId="0" applyNumberFormat="0" applyBorder="0" applyAlignment="0" applyProtection="0"/>
    <xf numFmtId="0" fontId="23" fillId="61" borderId="0" applyNumberFormat="0" applyBorder="0" applyAlignment="0" applyProtection="0"/>
    <xf numFmtId="0" fontId="23" fillId="61" borderId="0" applyNumberFormat="0" applyBorder="0" applyAlignment="0" applyProtection="0"/>
    <xf numFmtId="0" fontId="23" fillId="69" borderId="0" applyNumberFormat="0" applyBorder="0" applyAlignment="0" applyProtection="0"/>
    <xf numFmtId="0" fontId="23" fillId="61" borderId="0" applyNumberFormat="0" applyBorder="0" applyAlignment="0" applyProtection="0"/>
    <xf numFmtId="0" fontId="23" fillId="61" borderId="0" applyNumberFormat="0" applyBorder="0" applyAlignment="0" applyProtection="0"/>
    <xf numFmtId="0" fontId="23" fillId="61" borderId="0" applyNumberFormat="0" applyBorder="0" applyAlignment="0" applyProtection="0"/>
    <xf numFmtId="0" fontId="23" fillId="69" borderId="0" applyNumberFormat="0" applyBorder="0" applyAlignment="0" applyProtection="0"/>
    <xf numFmtId="0" fontId="23" fillId="6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4" borderId="0" applyNumberFormat="0" applyBorder="0" applyAlignment="0" applyProtection="0"/>
    <xf numFmtId="0" fontId="23" fillId="74" borderId="0" applyNumberFormat="0" applyBorder="0" applyAlignment="0" applyProtection="0"/>
    <xf numFmtId="0" fontId="23" fillId="74" borderId="0" applyNumberFormat="0" applyBorder="0" applyAlignment="0" applyProtection="0"/>
    <xf numFmtId="177" fontId="23" fillId="71" borderId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50" fillId="11" borderId="0" applyNumberFormat="0" applyBorder="0" applyAlignment="0" applyProtection="0"/>
    <xf numFmtId="0" fontId="23" fillId="71" borderId="0" applyNumberFormat="0" applyBorder="0" applyAlignment="0" applyProtection="0"/>
    <xf numFmtId="0" fontId="23" fillId="39" borderId="0" applyNumberFormat="0" applyBorder="0" applyAlignment="0" applyProtection="0"/>
    <xf numFmtId="0" fontId="51" fillId="75" borderId="0" applyNumberFormat="0" applyBorder="0" applyProtection="0"/>
    <xf numFmtId="0" fontId="23" fillId="71" borderId="0" applyNumberFormat="0" applyBorder="0" applyAlignment="0" applyProtection="0"/>
    <xf numFmtId="0" fontId="52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39" borderId="0" applyNumberFormat="0" applyBorder="0" applyAlignment="0" applyProtection="0"/>
    <xf numFmtId="0" fontId="50" fillId="1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50" fillId="1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39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177" fontId="23" fillId="72" borderId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50" fillId="15" borderId="0" applyNumberFormat="0" applyBorder="0" applyAlignment="0" applyProtection="0"/>
    <xf numFmtId="0" fontId="23" fillId="72" borderId="0" applyNumberFormat="0" applyBorder="0" applyAlignment="0" applyProtection="0"/>
    <xf numFmtId="0" fontId="23" fillId="40" borderId="0" applyNumberFormat="0" applyBorder="0" applyAlignment="0" applyProtection="0"/>
    <xf numFmtId="0" fontId="51" fillId="76" borderId="0" applyNumberFormat="0" applyBorder="0" applyProtection="0"/>
    <xf numFmtId="0" fontId="23" fillId="72" borderId="0" applyNumberFormat="0" applyBorder="0" applyAlignment="0" applyProtection="0"/>
    <xf numFmtId="0" fontId="52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40" borderId="0" applyNumberFormat="0" applyBorder="0" applyAlignment="0" applyProtection="0"/>
    <xf numFmtId="0" fontId="50" fillId="15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50" fillId="15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40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177" fontId="23" fillId="73" borderId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50" fillId="19" borderId="0" applyNumberFormat="0" applyBorder="0" applyAlignment="0" applyProtection="0"/>
    <xf numFmtId="0" fontId="23" fillId="73" borderId="0" applyNumberFormat="0" applyBorder="0" applyAlignment="0" applyProtection="0"/>
    <xf numFmtId="0" fontId="23" fillId="41" borderId="0" applyNumberFormat="0" applyBorder="0" applyAlignment="0" applyProtection="0"/>
    <xf numFmtId="0" fontId="51" fillId="77" borderId="0" applyNumberFormat="0" applyBorder="0" applyProtection="0"/>
    <xf numFmtId="0" fontId="23" fillId="73" borderId="0" applyNumberFormat="0" applyBorder="0" applyAlignment="0" applyProtection="0"/>
    <xf numFmtId="0" fontId="52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41" borderId="0" applyNumberFormat="0" applyBorder="0" applyAlignment="0" applyProtection="0"/>
    <xf numFmtId="0" fontId="50" fillId="19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50" fillId="19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41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177" fontId="23" fillId="59" borderId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50" fillId="23" borderId="0" applyNumberFormat="0" applyBorder="0" applyAlignment="0" applyProtection="0"/>
    <xf numFmtId="0" fontId="23" fillId="59" borderId="0" applyNumberFormat="0" applyBorder="0" applyAlignment="0" applyProtection="0"/>
    <xf numFmtId="0" fontId="23" fillId="36" borderId="0" applyNumberFormat="0" applyBorder="0" applyAlignment="0" applyProtection="0"/>
    <xf numFmtId="0" fontId="51" fillId="66" borderId="0" applyNumberFormat="0" applyBorder="0" applyProtection="0"/>
    <xf numFmtId="0" fontId="23" fillId="59" borderId="0" applyNumberFormat="0" applyBorder="0" applyAlignment="0" applyProtection="0"/>
    <xf numFmtId="0" fontId="52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36" borderId="0" applyNumberFormat="0" applyBorder="0" applyAlignment="0" applyProtection="0"/>
    <xf numFmtId="0" fontId="50" fillId="23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50" fillId="23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36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177" fontId="23" fillId="71" borderId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50" fillId="27" borderId="0" applyNumberFormat="0" applyBorder="0" applyAlignment="0" applyProtection="0"/>
    <xf numFmtId="0" fontId="23" fillId="71" borderId="0" applyNumberFormat="0" applyBorder="0" applyAlignment="0" applyProtection="0"/>
    <xf numFmtId="0" fontId="23" fillId="39" borderId="0" applyNumberFormat="0" applyBorder="0" applyAlignment="0" applyProtection="0"/>
    <xf numFmtId="0" fontId="51" fillId="75" borderId="0" applyNumberFormat="0" applyBorder="0" applyProtection="0"/>
    <xf numFmtId="0" fontId="23" fillId="71" borderId="0" applyNumberFormat="0" applyBorder="0" applyAlignment="0" applyProtection="0"/>
    <xf numFmtId="0" fontId="52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39" borderId="0" applyNumberFormat="0" applyBorder="0" applyAlignment="0" applyProtection="0"/>
    <xf numFmtId="0" fontId="50" fillId="27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50" fillId="27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39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177" fontId="23" fillId="78" borderId="0" applyBorder="0" applyAlignment="0" applyProtection="0"/>
    <xf numFmtId="0" fontId="23" fillId="74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50" fillId="31" borderId="0" applyNumberFormat="0" applyBorder="0" applyAlignment="0" applyProtection="0"/>
    <xf numFmtId="0" fontId="23" fillId="74" borderId="0" applyNumberFormat="0" applyBorder="0" applyAlignment="0" applyProtection="0"/>
    <xf numFmtId="0" fontId="23" fillId="42" borderId="0" applyNumberFormat="0" applyBorder="0" applyAlignment="0" applyProtection="0"/>
    <xf numFmtId="0" fontId="51" fillId="79" borderId="0" applyNumberFormat="0" applyBorder="0" applyProtection="0"/>
    <xf numFmtId="0" fontId="23" fillId="74" borderId="0" applyNumberFormat="0" applyBorder="0" applyAlignment="0" applyProtection="0"/>
    <xf numFmtId="0" fontId="52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74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42" borderId="0" applyNumberFormat="0" applyBorder="0" applyAlignment="0" applyProtection="0"/>
    <xf numFmtId="0" fontId="50" fillId="31" borderId="0" applyNumberFormat="0" applyBorder="0" applyAlignment="0" applyProtection="0"/>
    <xf numFmtId="0" fontId="23" fillId="74" borderId="0" applyNumberFormat="0" applyBorder="0" applyAlignment="0" applyProtection="0"/>
    <xf numFmtId="0" fontId="23" fillId="78" borderId="0" applyNumberFormat="0" applyBorder="0" applyAlignment="0" applyProtection="0"/>
    <xf numFmtId="0" fontId="23" fillId="74" borderId="0" applyNumberFormat="0" applyBorder="0" applyAlignment="0" applyProtection="0"/>
    <xf numFmtId="0" fontId="23" fillId="74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50" fillId="31" borderId="0" applyNumberFormat="0" applyBorder="0" applyAlignment="0" applyProtection="0"/>
    <xf numFmtId="0" fontId="23" fillId="74" borderId="0" applyNumberFormat="0" applyBorder="0" applyAlignment="0" applyProtection="0"/>
    <xf numFmtId="0" fontId="23" fillId="78" borderId="0" applyNumberFormat="0" applyBorder="0" applyAlignment="0" applyProtection="0"/>
    <xf numFmtId="0" fontId="23" fillId="74" borderId="0" applyNumberFormat="0" applyBorder="0" applyAlignment="0" applyProtection="0"/>
    <xf numFmtId="0" fontId="23" fillId="74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74" borderId="0" applyNumberFormat="0" applyBorder="0" applyAlignment="0" applyProtection="0"/>
    <xf numFmtId="0" fontId="23" fillId="74" borderId="0" applyNumberFormat="0" applyBorder="0" applyAlignment="0" applyProtection="0"/>
    <xf numFmtId="0" fontId="23" fillId="78" borderId="0" applyNumberFormat="0" applyBorder="0" applyAlignment="0" applyProtection="0"/>
    <xf numFmtId="0" fontId="23" fillId="74" borderId="0" applyNumberFormat="0" applyBorder="0" applyAlignment="0" applyProtection="0"/>
    <xf numFmtId="0" fontId="23" fillId="42" borderId="0" applyNumberFormat="0" applyBorder="0" applyAlignment="0" applyProtection="0"/>
    <xf numFmtId="0" fontId="23" fillId="74" borderId="0" applyNumberFormat="0" applyBorder="0" applyAlignment="0" applyProtection="0"/>
    <xf numFmtId="0" fontId="23" fillId="74" borderId="0" applyNumberFormat="0" applyBorder="0" applyAlignment="0" applyProtection="0"/>
    <xf numFmtId="0" fontId="23" fillId="78" borderId="0" applyNumberFormat="0" applyBorder="0" applyAlignment="0" applyProtection="0"/>
    <xf numFmtId="0" fontId="23" fillId="74" borderId="0" applyNumberFormat="0" applyBorder="0" applyAlignment="0" applyProtection="0"/>
    <xf numFmtId="0" fontId="23" fillId="74" borderId="0" applyNumberFormat="0" applyBorder="0" applyAlignment="0" applyProtection="0"/>
    <xf numFmtId="0" fontId="23" fillId="74" borderId="0" applyNumberFormat="0" applyBorder="0" applyAlignment="0" applyProtection="0"/>
    <xf numFmtId="0" fontId="23" fillId="78" borderId="0" applyNumberFormat="0" applyBorder="0" applyAlignment="0" applyProtection="0"/>
    <xf numFmtId="0" fontId="23" fillId="74" borderId="0" applyNumberFormat="0" applyBorder="0" applyAlignment="0" applyProtection="0"/>
    <xf numFmtId="0" fontId="23" fillId="74" borderId="0" applyNumberFormat="0" applyBorder="0" applyAlignment="0" applyProtection="0"/>
    <xf numFmtId="0" fontId="23" fillId="74" borderId="0" applyNumberFormat="0" applyBorder="0" applyAlignment="0" applyProtection="0"/>
    <xf numFmtId="0" fontId="23" fillId="78" borderId="0" applyNumberFormat="0" applyBorder="0" applyAlignment="0" applyProtection="0"/>
    <xf numFmtId="0" fontId="23" fillId="74" borderId="0" applyNumberFormat="0" applyBorder="0" applyAlignment="0" applyProtection="0"/>
    <xf numFmtId="0" fontId="23" fillId="74" borderId="0" applyNumberFormat="0" applyBorder="0" applyAlignment="0" applyProtection="0"/>
    <xf numFmtId="0" fontId="23" fillId="74" borderId="0" applyNumberFormat="0" applyBorder="0" applyAlignment="0" applyProtection="0"/>
    <xf numFmtId="0" fontId="23" fillId="78" borderId="0" applyNumberFormat="0" applyBorder="0" applyAlignment="0" applyProtection="0"/>
    <xf numFmtId="0" fontId="23" fillId="74" borderId="0" applyNumberFormat="0" applyBorder="0" applyAlignment="0" applyProtection="0"/>
    <xf numFmtId="0" fontId="24" fillId="80" borderId="0" applyNumberFormat="0" applyBorder="0" applyAlignment="0" applyProtection="0"/>
    <xf numFmtId="0" fontId="24" fillId="72" borderId="0" applyNumberFormat="0" applyBorder="0" applyAlignment="0" applyProtection="0"/>
    <xf numFmtId="0" fontId="24" fillId="73" borderId="0" applyNumberFormat="0" applyBorder="0" applyAlignment="0" applyProtection="0"/>
    <xf numFmtId="0" fontId="24" fillId="81" borderId="0" applyNumberFormat="0" applyBorder="0" applyAlignment="0" applyProtection="0"/>
    <xf numFmtId="0" fontId="24" fillId="82" borderId="0" applyNumberFormat="0" applyBorder="0" applyAlignment="0" applyProtection="0"/>
    <xf numFmtId="0" fontId="24" fillId="83" borderId="0" applyNumberFormat="0" applyBorder="0" applyAlignment="0" applyProtection="0"/>
    <xf numFmtId="177" fontId="24" fillId="80" borderId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43" borderId="0" applyNumberFormat="0" applyBorder="0" applyAlignment="0" applyProtection="0"/>
    <xf numFmtId="0" fontId="53" fillId="84" borderId="0" applyNumberFormat="0" applyBorder="0" applyProtection="0"/>
    <xf numFmtId="0" fontId="24" fillId="80" borderId="0" applyNumberFormat="0" applyBorder="0" applyAlignment="0" applyProtection="0"/>
    <xf numFmtId="0" fontId="54" fillId="43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43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43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177" fontId="24" fillId="72" borderId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40" borderId="0" applyNumberFormat="0" applyBorder="0" applyAlignment="0" applyProtection="0"/>
    <xf numFmtId="0" fontId="53" fillId="76" borderId="0" applyNumberFormat="0" applyBorder="0" applyProtection="0"/>
    <xf numFmtId="0" fontId="24" fillId="72" borderId="0" applyNumberFormat="0" applyBorder="0" applyAlignment="0" applyProtection="0"/>
    <xf numFmtId="0" fontId="54" fillId="40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40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40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177" fontId="24" fillId="73" borderId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41" borderId="0" applyNumberFormat="0" applyBorder="0" applyAlignment="0" applyProtection="0"/>
    <xf numFmtId="0" fontId="53" fillId="77" borderId="0" applyNumberFormat="0" applyBorder="0" applyProtection="0"/>
    <xf numFmtId="0" fontId="24" fillId="73" borderId="0" applyNumberFormat="0" applyBorder="0" applyAlignment="0" applyProtection="0"/>
    <xf numFmtId="0" fontId="54" fillId="41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41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41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177" fontId="24" fillId="81" borderId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44" borderId="0" applyNumberFormat="0" applyBorder="0" applyAlignment="0" applyProtection="0"/>
    <xf numFmtId="0" fontId="53" fillId="85" borderId="0" applyNumberFormat="0" applyBorder="0" applyProtection="0"/>
    <xf numFmtId="0" fontId="24" fillId="81" borderId="0" applyNumberFormat="0" applyBorder="0" applyAlignment="0" applyProtection="0"/>
    <xf numFmtId="0" fontId="54" fillId="44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44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44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177" fontId="24" fillId="86" borderId="0" applyBorder="0" applyAlignment="0" applyProtection="0"/>
    <xf numFmtId="0" fontId="24" fillId="82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2" borderId="0" applyNumberFormat="0" applyBorder="0" applyAlignment="0" applyProtection="0"/>
    <xf numFmtId="0" fontId="24" fillId="45" borderId="0" applyNumberFormat="0" applyBorder="0" applyAlignment="0" applyProtection="0"/>
    <xf numFmtId="0" fontId="53" fillId="87" borderId="0" applyNumberFormat="0" applyBorder="0" applyProtection="0"/>
    <xf numFmtId="0" fontId="53" fillId="88" borderId="0" applyNumberFormat="0" applyBorder="0" applyProtection="0"/>
    <xf numFmtId="0" fontId="24" fillId="82" borderId="0" applyNumberFormat="0" applyBorder="0" applyAlignment="0" applyProtection="0"/>
    <xf numFmtId="0" fontId="54" fillId="45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45" borderId="0" applyNumberFormat="0" applyBorder="0" applyAlignment="0" applyProtection="0"/>
    <xf numFmtId="0" fontId="24" fillId="82" borderId="0" applyNumberFormat="0" applyBorder="0" applyAlignment="0" applyProtection="0"/>
    <xf numFmtId="0" fontId="24" fillId="86" borderId="0" applyNumberFormat="0" applyBorder="0" applyAlignment="0" applyProtection="0"/>
    <xf numFmtId="0" fontId="24" fillId="82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2" borderId="0" applyNumberFormat="0" applyBorder="0" applyAlignment="0" applyProtection="0"/>
    <xf numFmtId="0" fontId="24" fillId="82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82" borderId="0" applyNumberFormat="0" applyBorder="0" applyAlignment="0" applyProtection="0"/>
    <xf numFmtId="0" fontId="24" fillId="82" borderId="0" applyNumberFormat="0" applyBorder="0" applyAlignment="0" applyProtection="0"/>
    <xf numFmtId="0" fontId="24" fillId="86" borderId="0" applyNumberFormat="0" applyBorder="0" applyAlignment="0" applyProtection="0"/>
    <xf numFmtId="0" fontId="24" fillId="45" borderId="0" applyNumberFormat="0" applyBorder="0" applyAlignment="0" applyProtection="0"/>
    <xf numFmtId="0" fontId="24" fillId="82" borderId="0" applyNumberFormat="0" applyBorder="0" applyAlignment="0" applyProtection="0"/>
    <xf numFmtId="0" fontId="24" fillId="82" borderId="0" applyNumberFormat="0" applyBorder="0" applyAlignment="0" applyProtection="0"/>
    <xf numFmtId="0" fontId="24" fillId="86" borderId="0" applyNumberFormat="0" applyBorder="0" applyAlignment="0" applyProtection="0"/>
    <xf numFmtId="0" fontId="24" fillId="82" borderId="0" applyNumberFormat="0" applyBorder="0" applyAlignment="0" applyProtection="0"/>
    <xf numFmtId="0" fontId="24" fillId="82" borderId="0" applyNumberFormat="0" applyBorder="0" applyAlignment="0" applyProtection="0"/>
    <xf numFmtId="0" fontId="24" fillId="86" borderId="0" applyNumberFormat="0" applyBorder="0" applyAlignment="0" applyProtection="0"/>
    <xf numFmtId="0" fontId="24" fillId="82" borderId="0" applyNumberFormat="0" applyBorder="0" applyAlignment="0" applyProtection="0"/>
    <xf numFmtId="0" fontId="24" fillId="82" borderId="0" applyNumberFormat="0" applyBorder="0" applyAlignment="0" applyProtection="0"/>
    <xf numFmtId="0" fontId="24" fillId="86" borderId="0" applyNumberFormat="0" applyBorder="0" applyAlignment="0" applyProtection="0"/>
    <xf numFmtId="0" fontId="24" fillId="82" borderId="0" applyNumberFormat="0" applyBorder="0" applyAlignment="0" applyProtection="0"/>
    <xf numFmtId="0" fontId="24" fillId="82" borderId="0" applyNumberFormat="0" applyBorder="0" applyAlignment="0" applyProtection="0"/>
    <xf numFmtId="0" fontId="24" fillId="86" borderId="0" applyNumberFormat="0" applyBorder="0" applyAlignment="0" applyProtection="0"/>
    <xf numFmtId="177" fontId="24" fillId="89" borderId="0" applyBorder="0" applyAlignment="0" applyProtection="0"/>
    <xf numFmtId="0" fontId="24" fillId="83" borderId="0" applyNumberFormat="0" applyBorder="0" applyAlignment="0" applyProtection="0"/>
    <xf numFmtId="0" fontId="24" fillId="89" borderId="0" applyNumberFormat="0" applyBorder="0" applyAlignment="0" applyProtection="0"/>
    <xf numFmtId="0" fontId="24" fillId="89" borderId="0" applyNumberFormat="0" applyBorder="0" applyAlignment="0" applyProtection="0"/>
    <xf numFmtId="0" fontId="24" fillId="89" borderId="0" applyNumberFormat="0" applyBorder="0" applyAlignment="0" applyProtection="0"/>
    <xf numFmtId="0" fontId="24" fillId="89" borderId="0" applyNumberFormat="0" applyBorder="0" applyAlignment="0" applyProtection="0"/>
    <xf numFmtId="0" fontId="24" fillId="89" borderId="0" applyNumberFormat="0" applyBorder="0" applyAlignment="0" applyProtection="0"/>
    <xf numFmtId="0" fontId="24" fillId="89" borderId="0" applyNumberFormat="0" applyBorder="0" applyAlignment="0" applyProtection="0"/>
    <xf numFmtId="0" fontId="24" fillId="89" borderId="0" applyNumberFormat="0" applyBorder="0" applyAlignment="0" applyProtection="0"/>
    <xf numFmtId="0" fontId="24" fillId="89" borderId="0" applyNumberFormat="0" applyBorder="0" applyAlignment="0" applyProtection="0"/>
    <xf numFmtId="0" fontId="24" fillId="89" borderId="0" applyNumberFormat="0" applyBorder="0" applyAlignment="0" applyProtection="0"/>
    <xf numFmtId="0" fontId="24" fillId="89" borderId="0" applyNumberFormat="0" applyBorder="0" applyAlignment="0" applyProtection="0"/>
    <xf numFmtId="0" fontId="24" fillId="83" borderId="0" applyNumberFormat="0" applyBorder="0" applyAlignment="0" applyProtection="0"/>
    <xf numFmtId="0" fontId="24" fillId="46" borderId="0" applyNumberFormat="0" applyBorder="0" applyAlignment="0" applyProtection="0"/>
    <xf numFmtId="0" fontId="53" fillId="90" borderId="0" applyNumberFormat="0" applyBorder="0" applyProtection="0"/>
    <xf numFmtId="0" fontId="24" fillId="83" borderId="0" applyNumberFormat="0" applyBorder="0" applyAlignment="0" applyProtection="0"/>
    <xf numFmtId="0" fontId="54" fillId="46" borderId="0" applyNumberFormat="0" applyBorder="0" applyAlignment="0" applyProtection="0"/>
    <xf numFmtId="0" fontId="24" fillId="89" borderId="0" applyNumberFormat="0" applyBorder="0" applyAlignment="0" applyProtection="0"/>
    <xf numFmtId="0" fontId="24" fillId="89" borderId="0" applyNumberFormat="0" applyBorder="0" applyAlignment="0" applyProtection="0"/>
    <xf numFmtId="0" fontId="24" fillId="89" borderId="0" applyNumberFormat="0" applyBorder="0" applyAlignment="0" applyProtection="0"/>
    <xf numFmtId="0" fontId="24" fillId="89" borderId="0" applyNumberFormat="0" applyBorder="0" applyAlignment="0" applyProtection="0"/>
    <xf numFmtId="0" fontId="24" fillId="89" borderId="0" applyNumberFormat="0" applyBorder="0" applyAlignment="0" applyProtection="0"/>
    <xf numFmtId="0" fontId="24" fillId="89" borderId="0" applyNumberFormat="0" applyBorder="0" applyAlignment="0" applyProtection="0"/>
    <xf numFmtId="0" fontId="24" fillId="89" borderId="0" applyNumberFormat="0" applyBorder="0" applyAlignment="0" applyProtection="0"/>
    <xf numFmtId="0" fontId="24" fillId="89" borderId="0" applyNumberFormat="0" applyBorder="0" applyAlignment="0" applyProtection="0"/>
    <xf numFmtId="0" fontId="24" fillId="89" borderId="0" applyNumberFormat="0" applyBorder="0" applyAlignment="0" applyProtection="0"/>
    <xf numFmtId="0" fontId="24" fillId="89" borderId="0" applyNumberFormat="0" applyBorder="0" applyAlignment="0" applyProtection="0"/>
    <xf numFmtId="0" fontId="24" fillId="46" borderId="0" applyNumberFormat="0" applyBorder="0" applyAlignment="0" applyProtection="0"/>
    <xf numFmtId="0" fontId="24" fillId="83" borderId="0" applyNumberFormat="0" applyBorder="0" applyAlignment="0" applyProtection="0"/>
    <xf numFmtId="0" fontId="24" fillId="89" borderId="0" applyNumberFormat="0" applyBorder="0" applyAlignment="0" applyProtection="0"/>
    <xf numFmtId="0" fontId="24" fillId="83" borderId="0" applyNumberFormat="0" applyBorder="0" applyAlignment="0" applyProtection="0"/>
    <xf numFmtId="0" fontId="24" fillId="89" borderId="0" applyNumberFormat="0" applyBorder="0" applyAlignment="0" applyProtection="0"/>
    <xf numFmtId="0" fontId="24" fillId="89" borderId="0" applyNumberFormat="0" applyBorder="0" applyAlignment="0" applyProtection="0"/>
    <xf numFmtId="0" fontId="24" fillId="89" borderId="0" applyNumberFormat="0" applyBorder="0" applyAlignment="0" applyProtection="0"/>
    <xf numFmtId="0" fontId="24" fillId="89" borderId="0" applyNumberFormat="0" applyBorder="0" applyAlignment="0" applyProtection="0"/>
    <xf numFmtId="0" fontId="24" fillId="89" borderId="0" applyNumberFormat="0" applyBorder="0" applyAlignment="0" applyProtection="0"/>
    <xf numFmtId="0" fontId="24" fillId="89" borderId="0" applyNumberFormat="0" applyBorder="0" applyAlignment="0" applyProtection="0"/>
    <xf numFmtId="0" fontId="24" fillId="89" borderId="0" applyNumberFormat="0" applyBorder="0" applyAlignment="0" applyProtection="0"/>
    <xf numFmtId="0" fontId="24" fillId="89" borderId="0" applyNumberFormat="0" applyBorder="0" applyAlignment="0" applyProtection="0"/>
    <xf numFmtId="0" fontId="24" fillId="89" borderId="0" applyNumberFormat="0" applyBorder="0" applyAlignment="0" applyProtection="0"/>
    <xf numFmtId="0" fontId="24" fillId="89" borderId="0" applyNumberFormat="0" applyBorder="0" applyAlignment="0" applyProtection="0"/>
    <xf numFmtId="0" fontId="24" fillId="83" borderId="0" applyNumberFormat="0" applyBorder="0" applyAlignment="0" applyProtection="0"/>
    <xf numFmtId="0" fontId="24" fillId="83" borderId="0" applyNumberFormat="0" applyBorder="0" applyAlignment="0" applyProtection="0"/>
    <xf numFmtId="0" fontId="24" fillId="89" borderId="0" applyNumberFormat="0" applyBorder="0" applyAlignment="0" applyProtection="0"/>
    <xf numFmtId="0" fontId="24" fillId="89" borderId="0" applyNumberFormat="0" applyBorder="0" applyAlignment="0" applyProtection="0"/>
    <xf numFmtId="0" fontId="24" fillId="89" borderId="0" applyNumberFormat="0" applyBorder="0" applyAlignment="0" applyProtection="0"/>
    <xf numFmtId="0" fontId="24" fillId="89" borderId="0" applyNumberFormat="0" applyBorder="0" applyAlignment="0" applyProtection="0"/>
    <xf numFmtId="0" fontId="24" fillId="89" borderId="0" applyNumberFormat="0" applyBorder="0" applyAlignment="0" applyProtection="0"/>
    <xf numFmtId="0" fontId="24" fillId="89" borderId="0" applyNumberFormat="0" applyBorder="0" applyAlignment="0" applyProtection="0"/>
    <xf numFmtId="0" fontId="24" fillId="89" borderId="0" applyNumberFormat="0" applyBorder="0" applyAlignment="0" applyProtection="0"/>
    <xf numFmtId="0" fontId="24" fillId="89" borderId="0" applyNumberFormat="0" applyBorder="0" applyAlignment="0" applyProtection="0"/>
    <xf numFmtId="0" fontId="24" fillId="89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83" borderId="0" applyNumberFormat="0" applyBorder="0" applyAlignment="0" applyProtection="0"/>
    <xf numFmtId="0" fontId="24" fillId="83" borderId="0" applyNumberFormat="0" applyBorder="0" applyAlignment="0" applyProtection="0"/>
    <xf numFmtId="0" fontId="24" fillId="89" borderId="0" applyNumberFormat="0" applyBorder="0" applyAlignment="0" applyProtection="0"/>
    <xf numFmtId="0" fontId="24" fillId="46" borderId="0" applyNumberFormat="0" applyBorder="0" applyAlignment="0" applyProtection="0"/>
    <xf numFmtId="0" fontId="24" fillId="83" borderId="0" applyNumberFormat="0" applyBorder="0" applyAlignment="0" applyProtection="0"/>
    <xf numFmtId="0" fontId="24" fillId="83" borderId="0" applyNumberFormat="0" applyBorder="0" applyAlignment="0" applyProtection="0"/>
    <xf numFmtId="0" fontId="24" fillId="89" borderId="0" applyNumberFormat="0" applyBorder="0" applyAlignment="0" applyProtection="0"/>
    <xf numFmtId="0" fontId="24" fillId="83" borderId="0" applyNumberFormat="0" applyBorder="0" applyAlignment="0" applyProtection="0"/>
    <xf numFmtId="0" fontId="24" fillId="83" borderId="0" applyNumberFormat="0" applyBorder="0" applyAlignment="0" applyProtection="0"/>
    <xf numFmtId="0" fontId="24" fillId="89" borderId="0" applyNumberFormat="0" applyBorder="0" applyAlignment="0" applyProtection="0"/>
    <xf numFmtId="0" fontId="24" fillId="83" borderId="0" applyNumberFormat="0" applyBorder="0" applyAlignment="0" applyProtection="0"/>
    <xf numFmtId="0" fontId="24" fillId="83" borderId="0" applyNumberFormat="0" applyBorder="0" applyAlignment="0" applyProtection="0"/>
    <xf numFmtId="0" fontId="24" fillId="89" borderId="0" applyNumberFormat="0" applyBorder="0" applyAlignment="0" applyProtection="0"/>
    <xf numFmtId="0" fontId="24" fillId="83" borderId="0" applyNumberFormat="0" applyBorder="0" applyAlignment="0" applyProtection="0"/>
    <xf numFmtId="0" fontId="24" fillId="83" borderId="0" applyNumberFormat="0" applyBorder="0" applyAlignment="0" applyProtection="0"/>
    <xf numFmtId="0" fontId="24" fillId="89" borderId="0" applyNumberFormat="0" applyBorder="0" applyAlignment="0" applyProtection="0"/>
    <xf numFmtId="0" fontId="24" fillId="91" borderId="0" applyNumberFormat="0" applyBorder="0" applyAlignment="0" applyProtection="0"/>
    <xf numFmtId="0" fontId="24" fillId="92" borderId="0" applyNumberFormat="0" applyBorder="0" applyAlignment="0" applyProtection="0"/>
    <xf numFmtId="0" fontId="24" fillId="93" borderId="0" applyNumberFormat="0" applyBorder="0" applyAlignment="0" applyProtection="0"/>
    <xf numFmtId="0" fontId="24" fillId="81" borderId="0" applyNumberFormat="0" applyBorder="0" applyAlignment="0" applyProtection="0"/>
    <xf numFmtId="0" fontId="24" fillId="82" borderId="0" applyNumberFormat="0" applyBorder="0" applyAlignment="0" applyProtection="0"/>
    <xf numFmtId="0" fontId="24" fillId="94" borderId="0" applyNumberFormat="0" applyBorder="0" applyAlignment="0" applyProtection="0"/>
    <xf numFmtId="0" fontId="55" fillId="0" borderId="0" applyNumberFormat="0" applyFill="0" applyBorder="0" applyAlignment="0" applyProtection="0"/>
    <xf numFmtId="178" fontId="45" fillId="0" borderId="26">
      <protection locked="0"/>
    </xf>
    <xf numFmtId="179" fontId="56" fillId="0" borderId="0" applyFill="0" applyBorder="0" applyAlignment="0" applyProtection="0"/>
    <xf numFmtId="180" fontId="56" fillId="0" borderId="0" applyFill="0" applyBorder="0" applyAlignment="0" applyProtection="0"/>
    <xf numFmtId="0" fontId="35" fillId="58" borderId="0" applyNumberFormat="0" applyBorder="0" applyAlignment="0" applyProtection="0"/>
    <xf numFmtId="0" fontId="27" fillId="55" borderId="15" applyNumberFormat="0" applyAlignment="0" applyProtection="0"/>
    <xf numFmtId="0" fontId="57" fillId="0" borderId="0" applyBorder="0" applyProtection="0"/>
    <xf numFmtId="0" fontId="32" fillId="95" borderId="21" applyNumberFormat="0" applyAlignment="0" applyProtection="0"/>
    <xf numFmtId="181" fontId="58" fillId="0" borderId="0" applyFont="0" applyFill="0" applyBorder="0" applyAlignment="0" applyProtection="0"/>
    <xf numFmtId="181" fontId="58" fillId="0" borderId="0" applyFont="0" applyFill="0" applyBorder="0" applyAlignment="0" applyProtection="0"/>
    <xf numFmtId="4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3" fontId="56" fillId="0" borderId="0" applyFill="0" applyBorder="0" applyAlignment="0" applyProtection="0"/>
    <xf numFmtId="178" fontId="59" fillId="60" borderId="26"/>
    <xf numFmtId="182" fontId="58" fillId="0" borderId="0" applyFont="0" applyFill="0" applyBorder="0" applyAlignment="0" applyProtection="0"/>
    <xf numFmtId="182" fontId="58" fillId="0" borderId="0" applyFont="0" applyFill="0" applyBorder="0" applyAlignment="0" applyProtection="0"/>
    <xf numFmtId="183" fontId="56" fillId="0" borderId="0" applyFill="0" applyBorder="0" applyAlignment="0" applyProtection="0"/>
    <xf numFmtId="183" fontId="56" fillId="0" borderId="0" applyFill="0" applyBorder="0" applyAlignment="0" applyProtection="0"/>
    <xf numFmtId="184" fontId="60" fillId="0" borderId="0" applyFont="0" applyFill="0" applyBorder="0" applyAlignment="0" applyProtection="0"/>
    <xf numFmtId="183" fontId="56" fillId="0" borderId="0" applyFill="0" applyBorder="0" applyAlignment="0" applyProtection="0"/>
    <xf numFmtId="184" fontId="60" fillId="0" borderId="0" applyFont="0" applyFill="0" applyBorder="0" applyAlignment="0" applyProtection="0"/>
    <xf numFmtId="183" fontId="56" fillId="0" borderId="0" applyFill="0" applyBorder="0" applyAlignment="0" applyProtection="0"/>
    <xf numFmtId="184" fontId="60" fillId="0" borderId="0" applyFont="0" applyFill="0" applyBorder="0" applyAlignment="0" applyProtection="0"/>
    <xf numFmtId="183" fontId="56" fillId="0" borderId="0" applyFill="0" applyBorder="0" applyAlignment="0" applyProtection="0"/>
    <xf numFmtId="184" fontId="60" fillId="0" borderId="0" applyFont="0" applyFill="0" applyBorder="0" applyAlignment="0" applyProtection="0"/>
    <xf numFmtId="183" fontId="56" fillId="0" borderId="0" applyFill="0" applyBorder="0" applyAlignment="0" applyProtection="0"/>
    <xf numFmtId="184" fontId="60" fillId="0" borderId="0" applyFont="0" applyFill="0" applyBorder="0" applyAlignment="0" applyProtection="0"/>
    <xf numFmtId="183" fontId="56" fillId="0" borderId="0" applyFill="0" applyBorder="0" applyAlignment="0" applyProtection="0"/>
    <xf numFmtId="184" fontId="60" fillId="0" borderId="0" applyFont="0" applyFill="0" applyBorder="0" applyAlignment="0" applyProtection="0"/>
    <xf numFmtId="183" fontId="56" fillId="0" borderId="0" applyFill="0" applyBorder="0" applyAlignment="0" applyProtection="0"/>
    <xf numFmtId="184" fontId="60" fillId="0" borderId="0" applyFont="0" applyFill="0" applyBorder="0" applyAlignment="0" applyProtection="0"/>
    <xf numFmtId="184" fontId="60" fillId="0" borderId="0" applyFont="0" applyFill="0" applyBorder="0" applyAlignment="0" applyProtection="0"/>
    <xf numFmtId="183" fontId="56" fillId="0" borderId="0" applyFill="0" applyBorder="0" applyAlignment="0" applyProtection="0"/>
    <xf numFmtId="183" fontId="56" fillId="0" borderId="0" applyFill="0" applyBorder="0" applyAlignment="0" applyProtection="0"/>
    <xf numFmtId="184" fontId="60" fillId="0" borderId="0" applyFont="0" applyFill="0" applyBorder="0" applyAlignment="0" applyProtection="0"/>
    <xf numFmtId="183" fontId="56" fillId="0" borderId="0" applyFill="0" applyBorder="0" applyAlignment="0" applyProtection="0"/>
    <xf numFmtId="184" fontId="60" fillId="0" borderId="0" applyFont="0" applyFill="0" applyBorder="0" applyAlignment="0" applyProtection="0"/>
    <xf numFmtId="183" fontId="56" fillId="0" borderId="0" applyFill="0" applyBorder="0" applyAlignment="0" applyProtection="0"/>
    <xf numFmtId="184" fontId="60" fillId="0" borderId="0" applyFont="0" applyFill="0" applyBorder="0" applyAlignment="0" applyProtection="0"/>
    <xf numFmtId="183" fontId="56" fillId="0" borderId="0" applyFill="0" applyBorder="0" applyAlignment="0" applyProtection="0"/>
    <xf numFmtId="184" fontId="60" fillId="0" borderId="0" applyFont="0" applyFill="0" applyBorder="0" applyAlignment="0" applyProtection="0"/>
    <xf numFmtId="183" fontId="56" fillId="0" borderId="0" applyFill="0" applyBorder="0" applyAlignment="0" applyProtection="0"/>
    <xf numFmtId="184" fontId="60" fillId="0" borderId="0" applyFont="0" applyFill="0" applyBorder="0" applyAlignment="0" applyProtection="0"/>
    <xf numFmtId="183" fontId="56" fillId="0" borderId="0" applyFill="0" applyBorder="0" applyAlignment="0" applyProtection="0"/>
    <xf numFmtId="184" fontId="60" fillId="0" borderId="0" applyFont="0" applyFill="0" applyBorder="0" applyAlignment="0" applyProtection="0"/>
    <xf numFmtId="183" fontId="56" fillId="0" borderId="0" applyFill="0" applyBorder="0" applyAlignment="0" applyProtection="0"/>
    <xf numFmtId="184" fontId="60" fillId="0" borderId="0" applyFont="0" applyFill="0" applyBorder="0" applyAlignment="0" applyProtection="0"/>
    <xf numFmtId="184" fontId="60" fillId="0" borderId="0" applyFont="0" applyFill="0" applyBorder="0" applyAlignment="0" applyProtection="0"/>
    <xf numFmtId="183" fontId="56" fillId="0" borderId="0" applyFill="0" applyBorder="0" applyAlignment="0" applyProtection="0"/>
    <xf numFmtId="183" fontId="56" fillId="0" borderId="0" applyFill="0" applyBorder="0" applyAlignment="0" applyProtection="0"/>
    <xf numFmtId="184" fontId="60" fillId="0" borderId="0" applyFont="0" applyFill="0" applyBorder="0" applyAlignment="0" applyProtection="0"/>
    <xf numFmtId="183" fontId="56" fillId="0" borderId="0" applyFill="0" applyBorder="0" applyAlignment="0" applyProtection="0"/>
    <xf numFmtId="184" fontId="60" fillId="0" borderId="0" applyFont="0" applyFill="0" applyBorder="0" applyAlignment="0" applyProtection="0"/>
    <xf numFmtId="183" fontId="56" fillId="0" borderId="0" applyFill="0" applyBorder="0" applyAlignment="0" applyProtection="0"/>
    <xf numFmtId="184" fontId="60" fillId="0" borderId="0" applyFont="0" applyFill="0" applyBorder="0" applyAlignment="0" applyProtection="0"/>
    <xf numFmtId="183" fontId="56" fillId="0" borderId="0" applyFill="0" applyBorder="0" applyAlignment="0" applyProtection="0"/>
    <xf numFmtId="184" fontId="60" fillId="0" borderId="0" applyFont="0" applyFill="0" applyBorder="0" applyAlignment="0" applyProtection="0"/>
    <xf numFmtId="183" fontId="56" fillId="0" borderId="0" applyFill="0" applyBorder="0" applyAlignment="0" applyProtection="0"/>
    <xf numFmtId="184" fontId="60" fillId="0" borderId="0" applyFont="0" applyFill="0" applyBorder="0" applyAlignment="0" applyProtection="0"/>
    <xf numFmtId="183" fontId="56" fillId="0" borderId="0" applyFill="0" applyBorder="0" applyAlignment="0" applyProtection="0"/>
    <xf numFmtId="184" fontId="60" fillId="0" borderId="0" applyFont="0" applyFill="0" applyBorder="0" applyAlignment="0" applyProtection="0"/>
    <xf numFmtId="183" fontId="56" fillId="0" borderId="0" applyFill="0" applyBorder="0" applyAlignment="0" applyProtection="0"/>
    <xf numFmtId="184" fontId="60" fillId="0" borderId="0" applyFont="0" applyFill="0" applyBorder="0" applyAlignment="0" applyProtection="0"/>
    <xf numFmtId="184" fontId="60" fillId="0" borderId="0" applyFont="0" applyFill="0" applyBorder="0" applyAlignment="0" applyProtection="0"/>
    <xf numFmtId="183" fontId="56" fillId="0" borderId="0" applyFill="0" applyBorder="0" applyAlignment="0" applyProtection="0"/>
    <xf numFmtId="183" fontId="56" fillId="0" borderId="0" applyFill="0" applyBorder="0" applyAlignment="0" applyProtection="0"/>
    <xf numFmtId="184" fontId="60" fillId="0" borderId="0" applyFont="0" applyFill="0" applyBorder="0" applyAlignment="0" applyProtection="0"/>
    <xf numFmtId="183" fontId="56" fillId="0" borderId="0" applyFill="0" applyBorder="0" applyAlignment="0" applyProtection="0"/>
    <xf numFmtId="184" fontId="60" fillId="0" borderId="0" applyFont="0" applyFill="0" applyBorder="0" applyAlignment="0" applyProtection="0"/>
    <xf numFmtId="183" fontId="56" fillId="0" borderId="0" applyFill="0" applyBorder="0" applyAlignment="0" applyProtection="0"/>
    <xf numFmtId="184" fontId="60" fillId="0" borderId="0" applyFont="0" applyFill="0" applyBorder="0" applyAlignment="0" applyProtection="0"/>
    <xf numFmtId="183" fontId="56" fillId="0" borderId="0" applyFill="0" applyBorder="0" applyAlignment="0" applyProtection="0"/>
    <xf numFmtId="184" fontId="60" fillId="0" borderId="0" applyFont="0" applyFill="0" applyBorder="0" applyAlignment="0" applyProtection="0"/>
    <xf numFmtId="183" fontId="56" fillId="0" borderId="0" applyFill="0" applyBorder="0" applyAlignment="0" applyProtection="0"/>
    <xf numFmtId="184" fontId="60" fillId="0" borderId="0" applyFont="0" applyFill="0" applyBorder="0" applyAlignment="0" applyProtection="0"/>
    <xf numFmtId="183" fontId="56" fillId="0" borderId="0" applyFill="0" applyBorder="0" applyAlignment="0" applyProtection="0"/>
    <xf numFmtId="184" fontId="60" fillId="0" borderId="0" applyFont="0" applyFill="0" applyBorder="0" applyAlignment="0" applyProtection="0"/>
    <xf numFmtId="183" fontId="56" fillId="0" borderId="0" applyFill="0" applyBorder="0" applyAlignment="0" applyProtection="0"/>
    <xf numFmtId="184" fontId="60" fillId="0" borderId="0" applyFont="0" applyFill="0" applyBorder="0" applyAlignment="0" applyProtection="0"/>
    <xf numFmtId="184" fontId="60" fillId="0" borderId="0" applyFont="0" applyFill="0" applyBorder="0" applyAlignment="0" applyProtection="0"/>
    <xf numFmtId="183" fontId="56" fillId="0" borderId="0" applyFill="0" applyBorder="0" applyAlignment="0" applyProtection="0"/>
    <xf numFmtId="183" fontId="56" fillId="0" borderId="0" applyFill="0" applyBorder="0" applyAlignment="0" applyProtection="0"/>
    <xf numFmtId="184" fontId="60" fillId="0" borderId="0" applyFont="0" applyFill="0" applyBorder="0" applyAlignment="0" applyProtection="0"/>
    <xf numFmtId="184" fontId="60" fillId="0" borderId="0" applyFont="0" applyFill="0" applyBorder="0" applyAlignment="0" applyProtection="0"/>
    <xf numFmtId="183" fontId="56" fillId="0" borderId="0" applyFill="0" applyBorder="0" applyAlignment="0" applyProtection="0"/>
    <xf numFmtId="183" fontId="56" fillId="0" borderId="0" applyFill="0" applyBorder="0" applyAlignment="0" applyProtection="0"/>
    <xf numFmtId="184" fontId="60" fillId="0" borderId="0" applyFont="0" applyFill="0" applyBorder="0" applyAlignment="0" applyProtection="0"/>
    <xf numFmtId="184" fontId="60" fillId="0" borderId="0" applyFont="0" applyFill="0" applyBorder="0" applyAlignment="0" applyProtection="0"/>
    <xf numFmtId="183" fontId="56" fillId="0" borderId="0" applyFill="0" applyBorder="0" applyAlignment="0" applyProtection="0"/>
    <xf numFmtId="183" fontId="56" fillId="0" borderId="0" applyFill="0" applyBorder="0" applyAlignment="0" applyProtection="0"/>
    <xf numFmtId="184" fontId="60" fillId="0" borderId="0" applyFont="0" applyFill="0" applyBorder="0" applyAlignment="0" applyProtection="0"/>
    <xf numFmtId="184" fontId="60" fillId="0" borderId="0" applyFont="0" applyFill="0" applyBorder="0" applyAlignment="0" applyProtection="0"/>
    <xf numFmtId="183" fontId="56" fillId="0" borderId="0" applyFill="0" applyBorder="0" applyAlignment="0" applyProtection="0"/>
    <xf numFmtId="185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7" fontId="56" fillId="0" borderId="0" applyFill="0" applyBorder="0" applyAlignment="0" applyProtection="0"/>
    <xf numFmtId="0" fontId="56" fillId="0" borderId="0" applyFill="0" applyBorder="0" applyAlignment="0" applyProtection="0"/>
    <xf numFmtId="14" fontId="61" fillId="0" borderId="0">
      <alignment vertical="top"/>
    </xf>
    <xf numFmtId="38" fontId="62" fillId="0" borderId="0">
      <alignment vertical="top"/>
    </xf>
    <xf numFmtId="188" fontId="56" fillId="0" borderId="0" applyFill="0" applyBorder="0" applyAlignment="0" applyProtection="0"/>
    <xf numFmtId="0" fontId="63" fillId="0" borderId="0" applyNumberFormat="0" applyBorder="0" applyProtection="0"/>
    <xf numFmtId="0" fontId="23" fillId="0" borderId="0"/>
    <xf numFmtId="0" fontId="64" fillId="0" borderId="0" applyNumberFormat="0" applyBorder="0" applyProtection="0"/>
    <xf numFmtId="0" fontId="23" fillId="0" borderId="0"/>
    <xf numFmtId="0" fontId="65" fillId="0" borderId="0"/>
    <xf numFmtId="0" fontId="23" fillId="0" borderId="0"/>
    <xf numFmtId="0" fontId="23" fillId="0" borderId="0"/>
    <xf numFmtId="189" fontId="66" fillId="0" borderId="0" applyBorder="0" applyProtection="0"/>
    <xf numFmtId="0" fontId="45" fillId="0" borderId="0"/>
    <xf numFmtId="189" fontId="67" fillId="0" borderId="0"/>
    <xf numFmtId="0" fontId="52" fillId="0" borderId="0"/>
    <xf numFmtId="0" fontId="52" fillId="0" borderId="0" applyBorder="0" applyProtection="0"/>
    <xf numFmtId="0" fontId="23" fillId="0" borderId="0"/>
    <xf numFmtId="0" fontId="20" fillId="0" borderId="0"/>
    <xf numFmtId="189" fontId="64" fillId="0" borderId="0" applyBorder="0" applyProtection="0"/>
    <xf numFmtId="0" fontId="20" fillId="0" borderId="0"/>
    <xf numFmtId="0" fontId="68" fillId="0" borderId="0"/>
    <xf numFmtId="0" fontId="36" fillId="0" borderId="0" applyNumberFormat="0" applyFill="0" applyBorder="0" applyAlignment="0" applyProtection="0"/>
    <xf numFmtId="167" fontId="69" fillId="0" borderId="0" applyFill="0" applyBorder="0" applyAlignment="0" applyProtection="0"/>
    <xf numFmtId="167" fontId="41" fillId="0" borderId="0" applyFill="0" applyBorder="0" applyAlignment="0" applyProtection="0"/>
    <xf numFmtId="167" fontId="70" fillId="0" borderId="0" applyFill="0" applyBorder="0" applyAlignment="0" applyProtection="0"/>
    <xf numFmtId="167" fontId="71" fillId="0" borderId="0" applyFill="0" applyBorder="0" applyAlignment="0" applyProtection="0"/>
    <xf numFmtId="167" fontId="72" fillId="0" borderId="0" applyFill="0" applyBorder="0" applyAlignment="0" applyProtection="0"/>
    <xf numFmtId="167" fontId="73" fillId="0" borderId="0" applyFill="0" applyBorder="0" applyAlignment="0" applyProtection="0"/>
    <xf numFmtId="167" fontId="74" fillId="0" borderId="0" applyFill="0" applyBorder="0" applyAlignment="0" applyProtection="0"/>
    <xf numFmtId="2" fontId="56" fillId="0" borderId="0" applyFill="0" applyBorder="0" applyAlignment="0" applyProtection="0"/>
    <xf numFmtId="0" fontId="39" fillId="56" borderId="0" applyNumberFormat="0" applyBorder="0" applyAlignment="0" applyProtection="0"/>
    <xf numFmtId="0" fontId="75" fillId="0" borderId="0" applyNumberFormat="0" applyBorder="0" applyProtection="0">
      <alignment horizontal="center"/>
    </xf>
    <xf numFmtId="0" fontId="76" fillId="0" borderId="0" applyBorder="0" applyProtection="0">
      <alignment horizontal="center"/>
    </xf>
    <xf numFmtId="0" fontId="76" fillId="0" borderId="0" applyBorder="0" applyProtection="0">
      <alignment horizontal="center"/>
    </xf>
    <xf numFmtId="0" fontId="77" fillId="0" borderId="0" applyNumberFormat="0" applyBorder="0" applyProtection="0">
      <alignment horizontal="center"/>
    </xf>
    <xf numFmtId="0" fontId="28" fillId="0" borderId="17" applyNumberFormat="0" applyFill="0" applyAlignment="0" applyProtection="0"/>
    <xf numFmtId="0" fontId="77" fillId="0" borderId="0" applyNumberFormat="0" applyBorder="0" applyProtection="0">
      <alignment horizontal="center"/>
    </xf>
    <xf numFmtId="189" fontId="75" fillId="0" borderId="0" applyBorder="0" applyProtection="0">
      <alignment horizontal="center"/>
    </xf>
    <xf numFmtId="0" fontId="77" fillId="0" borderId="0" applyNumberFormat="0" applyBorder="0" applyProtection="0">
      <alignment horizontal="center"/>
    </xf>
    <xf numFmtId="0" fontId="77" fillId="0" borderId="0" applyNumberFormat="0" applyBorder="0" applyProtection="0">
      <alignment horizontal="center"/>
    </xf>
    <xf numFmtId="0" fontId="77" fillId="0" borderId="0" applyNumberFormat="0" applyBorder="0" applyProtection="0">
      <alignment horizontal="center"/>
    </xf>
    <xf numFmtId="0" fontId="77" fillId="0" borderId="0" applyNumberFormat="0" applyBorder="0" applyProtection="0">
      <alignment horizontal="center"/>
    </xf>
    <xf numFmtId="0" fontId="77" fillId="0" borderId="0" applyNumberFormat="0" applyBorder="0" applyProtection="0">
      <alignment horizontal="center"/>
    </xf>
    <xf numFmtId="0" fontId="77" fillId="0" borderId="0" applyBorder="0" applyProtection="0">
      <alignment horizontal="center"/>
    </xf>
    <xf numFmtId="0" fontId="29" fillId="0" borderId="18" applyNumberFormat="0" applyFill="0" applyAlignment="0" applyProtection="0"/>
    <xf numFmtId="0" fontId="30" fillId="0" borderId="19" applyNumberFormat="0" applyFill="0" applyAlignment="0" applyProtection="0"/>
    <xf numFmtId="0" fontId="30" fillId="0" borderId="0" applyNumberFormat="0" applyFill="0" applyBorder="0" applyAlignment="0" applyProtection="0"/>
    <xf numFmtId="0" fontId="77" fillId="0" borderId="0" applyNumberFormat="0" applyBorder="0" applyProtection="0">
      <alignment horizontal="center"/>
    </xf>
    <xf numFmtId="0" fontId="78" fillId="0" borderId="0">
      <alignment vertical="top"/>
    </xf>
    <xf numFmtId="0" fontId="77" fillId="0" borderId="0">
      <alignment horizontal="center"/>
    </xf>
    <xf numFmtId="0" fontId="75" fillId="0" borderId="0" applyNumberFormat="0" applyBorder="0" applyProtection="0">
      <alignment horizontal="center" textRotation="90"/>
    </xf>
    <xf numFmtId="0" fontId="76" fillId="0" borderId="0" applyBorder="0" applyProtection="0">
      <alignment horizontal="center" textRotation="90"/>
    </xf>
    <xf numFmtId="0" fontId="76" fillId="0" borderId="0" applyBorder="0" applyProtection="0">
      <alignment horizontal="center" textRotation="90"/>
    </xf>
    <xf numFmtId="0" fontId="77" fillId="0" borderId="0" applyNumberFormat="0" applyBorder="0" applyProtection="0">
      <alignment horizontal="center" textRotation="90"/>
    </xf>
    <xf numFmtId="189" fontId="75" fillId="0" borderId="0" applyBorder="0" applyProtection="0">
      <alignment horizontal="center" textRotation="90"/>
    </xf>
    <xf numFmtId="0" fontId="77" fillId="0" borderId="0" applyNumberFormat="0" applyBorder="0" applyProtection="0">
      <alignment horizontal="center" textRotation="90"/>
    </xf>
    <xf numFmtId="0" fontId="77" fillId="0" borderId="0" applyNumberFormat="0" applyBorder="0" applyProtection="0">
      <alignment horizontal="center" textRotation="90"/>
    </xf>
    <xf numFmtId="0" fontId="77" fillId="0" borderId="0" applyNumberFormat="0" applyBorder="0" applyProtection="0">
      <alignment horizontal="center" textRotation="90"/>
    </xf>
    <xf numFmtId="0" fontId="77" fillId="0" borderId="0" applyNumberFormat="0" applyBorder="0" applyProtection="0">
      <alignment horizontal="center" textRotation="90"/>
    </xf>
    <xf numFmtId="0" fontId="77" fillId="0" borderId="0" applyNumberFormat="0" applyBorder="0" applyProtection="0">
      <alignment horizontal="center" textRotation="90"/>
    </xf>
    <xf numFmtId="0" fontId="77" fillId="0" borderId="0" applyNumberFormat="0" applyBorder="0" applyProtection="0">
      <alignment horizontal="center" textRotation="90"/>
    </xf>
    <xf numFmtId="0" fontId="77" fillId="0" borderId="0" applyBorder="0" applyProtection="0">
      <alignment horizontal="center" textRotation="90"/>
    </xf>
    <xf numFmtId="0" fontId="77" fillId="0" borderId="0" applyNumberFormat="0" applyBorder="0" applyProtection="0">
      <alignment horizontal="center" textRotation="90"/>
    </xf>
    <xf numFmtId="0" fontId="77" fillId="0" borderId="0">
      <alignment horizontal="center" textRotation="90"/>
    </xf>
    <xf numFmtId="38" fontId="79" fillId="0" borderId="0">
      <alignment vertical="top"/>
    </xf>
    <xf numFmtId="178" fontId="80" fillId="0" borderId="0"/>
    <xf numFmtId="0" fontId="81" fillId="0" borderId="0" applyNumberFormat="0" applyFill="0" applyBorder="0" applyAlignment="0" applyProtection="0"/>
    <xf numFmtId="0" fontId="25" fillId="61" borderId="15" applyNumberFormat="0" applyAlignment="0" applyProtection="0"/>
    <xf numFmtId="38" fontId="42" fillId="0" borderId="0">
      <alignment vertical="top"/>
    </xf>
    <xf numFmtId="38" fontId="42" fillId="55" borderId="0">
      <alignment vertical="top"/>
    </xf>
    <xf numFmtId="190" fontId="42" fillId="56" borderId="0">
      <alignment vertical="top"/>
    </xf>
    <xf numFmtId="38" fontId="42" fillId="0" borderId="0">
      <alignment vertical="top"/>
    </xf>
    <xf numFmtId="0" fontId="37" fillId="0" borderId="23" applyNumberFormat="0" applyFill="0" applyAlignment="0" applyProtection="0"/>
    <xf numFmtId="0" fontId="34" fillId="96" borderId="0" applyNumberFormat="0" applyBorder="0" applyAlignment="0" applyProtection="0"/>
    <xf numFmtId="0" fontId="58" fillId="0" borderId="0" applyNumberFormat="0" applyFill="0" applyBorder="0" applyAlignment="0" applyProtection="0"/>
    <xf numFmtId="0" fontId="45" fillId="0" borderId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82" fillId="0" borderId="0"/>
    <xf numFmtId="0" fontId="41" fillId="0" borderId="0"/>
    <xf numFmtId="0" fontId="43" fillId="0" borderId="0"/>
    <xf numFmtId="0" fontId="56" fillId="97" borderId="22" applyNumberFormat="0" applyAlignment="0" applyProtection="0"/>
    <xf numFmtId="191" fontId="56" fillId="0" borderId="0" applyFill="0" applyBorder="0" applyAlignment="0" applyProtection="0"/>
    <xf numFmtId="192" fontId="56" fillId="0" borderId="0" applyFill="0" applyBorder="0" applyAlignment="0" applyProtection="0"/>
    <xf numFmtId="0" fontId="26" fillId="55" borderId="16" applyNumberFormat="0" applyAlignment="0" applyProtection="0"/>
    <xf numFmtId="0" fontId="83" fillId="0" borderId="0" applyNumberFormat="0">
      <alignment horizontal="left"/>
    </xf>
    <xf numFmtId="0" fontId="84" fillId="0" borderId="0" applyNumberFormat="0" applyBorder="0" applyProtection="0"/>
    <xf numFmtId="0" fontId="85" fillId="0" borderId="0" applyBorder="0" applyProtection="0"/>
    <xf numFmtId="0" fontId="85" fillId="0" borderId="0" applyBorder="0" applyProtection="0"/>
    <xf numFmtId="0" fontId="86" fillId="0" borderId="0" applyNumberFormat="0" applyBorder="0" applyProtection="0"/>
    <xf numFmtId="189" fontId="84" fillId="0" borderId="0" applyBorder="0" applyProtection="0"/>
    <xf numFmtId="0" fontId="86" fillId="0" borderId="0" applyNumberFormat="0" applyBorder="0" applyProtection="0"/>
    <xf numFmtId="0" fontId="86" fillId="0" borderId="0" applyNumberFormat="0" applyBorder="0" applyProtection="0"/>
    <xf numFmtId="0" fontId="86" fillId="0" borderId="0" applyNumberFormat="0" applyBorder="0" applyProtection="0"/>
    <xf numFmtId="0" fontId="86" fillId="0" borderId="0" applyNumberFormat="0" applyBorder="0" applyProtection="0"/>
    <xf numFmtId="0" fontId="86" fillId="0" borderId="0" applyNumberFormat="0" applyBorder="0" applyProtection="0"/>
    <xf numFmtId="0" fontId="86" fillId="0" borderId="0" applyNumberFormat="0" applyBorder="0" applyProtection="0"/>
    <xf numFmtId="0" fontId="86" fillId="0" borderId="0" applyBorder="0" applyProtection="0"/>
    <xf numFmtId="0" fontId="86" fillId="0" borderId="0" applyNumberFormat="0" applyBorder="0" applyProtection="0"/>
    <xf numFmtId="0" fontId="86" fillId="0" borderId="0"/>
    <xf numFmtId="193" fontId="84" fillId="0" borderId="0" applyBorder="0" applyProtection="0"/>
    <xf numFmtId="194" fontId="85" fillId="0" borderId="0" applyBorder="0" applyProtection="0"/>
    <xf numFmtId="194" fontId="85" fillId="0" borderId="0" applyBorder="0" applyProtection="0"/>
    <xf numFmtId="194" fontId="86" fillId="0" borderId="0" applyBorder="0" applyProtection="0"/>
    <xf numFmtId="195" fontId="84" fillId="0" borderId="0" applyBorder="0" applyProtection="0"/>
    <xf numFmtId="194" fontId="86" fillId="0" borderId="0" applyBorder="0" applyProtection="0"/>
    <xf numFmtId="194" fontId="86" fillId="0" borderId="0" applyBorder="0" applyProtection="0"/>
    <xf numFmtId="194" fontId="86" fillId="0" borderId="0" applyBorder="0" applyProtection="0"/>
    <xf numFmtId="194" fontId="86" fillId="0" borderId="0" applyBorder="0" applyProtection="0"/>
    <xf numFmtId="194" fontId="86" fillId="0" borderId="0" applyBorder="0" applyProtection="0"/>
    <xf numFmtId="194" fontId="86" fillId="0" borderId="0" applyBorder="0" applyProtection="0"/>
    <xf numFmtId="194" fontId="86" fillId="0" borderId="0" applyBorder="0" applyProtection="0"/>
    <xf numFmtId="194" fontId="86" fillId="0" borderId="0" applyBorder="0" applyProtection="0"/>
    <xf numFmtId="194" fontId="86" fillId="0" borderId="0"/>
    <xf numFmtId="0" fontId="87" fillId="98" borderId="0">
      <alignment horizontal="center" vertical="top"/>
    </xf>
    <xf numFmtId="0" fontId="88" fillId="98" borderId="0">
      <alignment horizontal="left" vertical="top"/>
    </xf>
    <xf numFmtId="0" fontId="87" fillId="98" borderId="0">
      <alignment horizontal="center" vertical="top"/>
    </xf>
    <xf numFmtId="0" fontId="88" fillId="98" borderId="0">
      <alignment horizontal="left" vertical="top"/>
    </xf>
    <xf numFmtId="0" fontId="89" fillId="53" borderId="0">
      <alignment horizontal="center" vertical="top"/>
    </xf>
    <xf numFmtId="0" fontId="90" fillId="98" borderId="0">
      <alignment horizontal="center" vertical="top"/>
    </xf>
    <xf numFmtId="0" fontId="91" fillId="98" borderId="0">
      <alignment horizontal="center" vertical="top"/>
    </xf>
    <xf numFmtId="0" fontId="92" fillId="98" borderId="0">
      <alignment horizontal="center" vertical="center"/>
    </xf>
    <xf numFmtId="0" fontId="93" fillId="98" borderId="0">
      <alignment horizontal="center" vertical="top"/>
    </xf>
    <xf numFmtId="0" fontId="89" fillId="53" borderId="0">
      <alignment horizontal="center" vertical="top"/>
    </xf>
    <xf numFmtId="0" fontId="93" fillId="98" borderId="0">
      <alignment horizontal="center" vertical="top"/>
    </xf>
    <xf numFmtId="0" fontId="94" fillId="98" borderId="0">
      <alignment horizontal="right" vertical="top"/>
    </xf>
    <xf numFmtId="0" fontId="88" fillId="98" borderId="0">
      <alignment horizontal="left" vertical="top"/>
    </xf>
    <xf numFmtId="0" fontId="95" fillId="98" borderId="0">
      <alignment horizontal="center" vertical="center"/>
    </xf>
    <xf numFmtId="0" fontId="96" fillId="98" borderId="0">
      <alignment horizontal="left" vertical="top"/>
    </xf>
    <xf numFmtId="0" fontId="97" fillId="98" borderId="0">
      <alignment horizontal="center" vertical="top"/>
    </xf>
    <xf numFmtId="0" fontId="92" fillId="98" borderId="0">
      <alignment horizontal="center" vertical="center"/>
    </xf>
    <xf numFmtId="0" fontId="92" fillId="98" borderId="0">
      <alignment horizontal="right" vertical="top"/>
    </xf>
    <xf numFmtId="0" fontId="88" fillId="98" borderId="0">
      <alignment horizontal="left" vertical="top"/>
    </xf>
    <xf numFmtId="0" fontId="89" fillId="99" borderId="0">
      <alignment horizontal="left" vertical="top"/>
    </xf>
    <xf numFmtId="0" fontId="98" fillId="98" borderId="0">
      <alignment horizontal="center" vertical="center"/>
    </xf>
    <xf numFmtId="0" fontId="92" fillId="98" borderId="0">
      <alignment horizontal="center" vertical="top"/>
    </xf>
    <xf numFmtId="0" fontId="99" fillId="98" borderId="0">
      <alignment horizontal="center" vertical="top"/>
    </xf>
    <xf numFmtId="0" fontId="94" fillId="98" borderId="0">
      <alignment horizontal="left" vertical="top"/>
    </xf>
    <xf numFmtId="0" fontId="89" fillId="99" borderId="0">
      <alignment horizontal="left" vertical="top"/>
    </xf>
    <xf numFmtId="0" fontId="94" fillId="98" borderId="0">
      <alignment horizontal="left" vertical="top"/>
    </xf>
    <xf numFmtId="0" fontId="89" fillId="98" borderId="0">
      <alignment horizontal="left" vertical="top"/>
    </xf>
    <xf numFmtId="0" fontId="92" fillId="98" borderId="0">
      <alignment horizontal="left" vertical="top"/>
    </xf>
    <xf numFmtId="0" fontId="92" fillId="98" borderId="0">
      <alignment horizontal="center" vertical="center"/>
    </xf>
    <xf numFmtId="0" fontId="92" fillId="98" borderId="0">
      <alignment horizontal="left" vertical="center"/>
    </xf>
    <xf numFmtId="0" fontId="95" fillId="98" borderId="0">
      <alignment horizontal="center" vertical="center"/>
    </xf>
    <xf numFmtId="0" fontId="89" fillId="98" borderId="0">
      <alignment horizontal="left" vertical="top"/>
    </xf>
    <xf numFmtId="0" fontId="95" fillId="98" borderId="0">
      <alignment horizontal="center" vertical="center"/>
    </xf>
    <xf numFmtId="0" fontId="100" fillId="98" borderId="0">
      <alignment horizontal="left" vertical="top"/>
    </xf>
    <xf numFmtId="0" fontId="92" fillId="98" borderId="0">
      <alignment horizontal="center" vertical="top"/>
    </xf>
    <xf numFmtId="0" fontId="92" fillId="98" borderId="0">
      <alignment horizontal="left" vertical="center"/>
    </xf>
    <xf numFmtId="0" fontId="88" fillId="98" borderId="0">
      <alignment horizontal="center" vertical="center"/>
    </xf>
    <xf numFmtId="0" fontId="90" fillId="98" borderId="0">
      <alignment horizontal="left" vertical="top"/>
    </xf>
    <xf numFmtId="0" fontId="100" fillId="98" borderId="0">
      <alignment horizontal="left" vertical="top"/>
    </xf>
    <xf numFmtId="0" fontId="90" fillId="98" borderId="0">
      <alignment horizontal="left" vertical="top"/>
    </xf>
    <xf numFmtId="0" fontId="101" fillId="98" borderId="0">
      <alignment horizontal="left" vertical="top"/>
    </xf>
    <xf numFmtId="0" fontId="88" fillId="98" borderId="0">
      <alignment horizontal="left" vertical="top"/>
    </xf>
    <xf numFmtId="0" fontId="88" fillId="98" borderId="0">
      <alignment horizontal="left" vertical="center"/>
    </xf>
    <xf numFmtId="0" fontId="88" fillId="98" borderId="0">
      <alignment horizontal="center" vertical="center"/>
    </xf>
    <xf numFmtId="0" fontId="90" fillId="98" borderId="0">
      <alignment horizontal="center" vertical="top"/>
    </xf>
    <xf numFmtId="0" fontId="101" fillId="98" borderId="0">
      <alignment horizontal="left" vertical="top"/>
    </xf>
    <xf numFmtId="0" fontId="90" fillId="98" borderId="0">
      <alignment horizontal="center" vertical="top"/>
    </xf>
    <xf numFmtId="0" fontId="100" fillId="98" borderId="0">
      <alignment horizontal="center" vertical="top"/>
    </xf>
    <xf numFmtId="0" fontId="88" fillId="98" borderId="0">
      <alignment horizontal="center" vertical="top"/>
    </xf>
    <xf numFmtId="0" fontId="102" fillId="98" borderId="0">
      <alignment horizontal="center" vertical="center"/>
    </xf>
    <xf numFmtId="0" fontId="88" fillId="98" borderId="0">
      <alignment horizontal="right" vertical="center"/>
    </xf>
    <xf numFmtId="0" fontId="94" fillId="98" borderId="0">
      <alignment horizontal="left" vertical="top"/>
    </xf>
    <xf numFmtId="0" fontId="100" fillId="98" borderId="0">
      <alignment horizontal="center" vertical="top"/>
    </xf>
    <xf numFmtId="0" fontId="94" fillId="98" borderId="0">
      <alignment horizontal="left" vertical="top"/>
    </xf>
    <xf numFmtId="0" fontId="100" fillId="98" borderId="0">
      <alignment horizontal="left" vertical="top"/>
    </xf>
    <xf numFmtId="0" fontId="94" fillId="98" borderId="0">
      <alignment horizontal="center" vertical="center"/>
    </xf>
    <xf numFmtId="0" fontId="102" fillId="98" borderId="0">
      <alignment horizontal="center" vertical="center"/>
    </xf>
    <xf numFmtId="0" fontId="88" fillId="98" borderId="0">
      <alignment horizontal="left" vertical="center"/>
    </xf>
    <xf numFmtId="0" fontId="94" fillId="98" borderId="0">
      <alignment horizontal="center" vertical="top"/>
    </xf>
    <xf numFmtId="0" fontId="100" fillId="98" borderId="0">
      <alignment horizontal="left" vertical="top"/>
    </xf>
    <xf numFmtId="0" fontId="94" fillId="98" borderId="0">
      <alignment horizontal="center" vertical="top"/>
    </xf>
    <xf numFmtId="0" fontId="96" fillId="98" borderId="0">
      <alignment horizontal="left" vertical="center"/>
    </xf>
    <xf numFmtId="0" fontId="103" fillId="98" borderId="0">
      <alignment horizontal="center" vertical="center"/>
    </xf>
    <xf numFmtId="0" fontId="96" fillId="98" borderId="0">
      <alignment horizontal="center" vertical="center"/>
    </xf>
    <xf numFmtId="0" fontId="97" fillId="98" borderId="0">
      <alignment horizontal="center" vertical="top"/>
    </xf>
    <xf numFmtId="0" fontId="22" fillId="98" borderId="0">
      <alignment horizontal="right" vertical="top"/>
    </xf>
    <xf numFmtId="0" fontId="96" fillId="98" borderId="0">
      <alignment horizontal="left" vertical="center"/>
    </xf>
    <xf numFmtId="0" fontId="22" fillId="98" borderId="0">
      <alignment horizontal="right" vertical="top"/>
    </xf>
    <xf numFmtId="0" fontId="88" fillId="98" borderId="0">
      <alignment horizontal="left" vertical="top"/>
    </xf>
    <xf numFmtId="0" fontId="96" fillId="98" borderId="0">
      <alignment horizontal="center" vertical="center"/>
    </xf>
    <xf numFmtId="0" fontId="92" fillId="98" borderId="0">
      <alignment horizontal="right" vertical="top"/>
    </xf>
    <xf numFmtId="0" fontId="94" fillId="98" borderId="0">
      <alignment horizontal="left" vertical="top"/>
    </xf>
    <xf numFmtId="0" fontId="88" fillId="98" borderId="0">
      <alignment horizontal="left" vertical="top"/>
    </xf>
    <xf numFmtId="0" fontId="94" fillId="98" borderId="0">
      <alignment horizontal="left" vertical="top"/>
    </xf>
    <xf numFmtId="0" fontId="104" fillId="96" borderId="16" applyNumberFormat="0" applyProtection="0">
      <alignment vertical="center"/>
    </xf>
    <xf numFmtId="4" fontId="105" fillId="100" borderId="27" applyNumberFormat="0" applyProtection="0">
      <alignment vertical="center"/>
    </xf>
    <xf numFmtId="0" fontId="106" fillId="96" borderId="16" applyNumberFormat="0" applyProtection="0">
      <alignment vertical="center"/>
    </xf>
    <xf numFmtId="0" fontId="104" fillId="96" borderId="16" applyNumberFormat="0" applyProtection="0">
      <alignment horizontal="left" vertical="center" indent="1"/>
    </xf>
    <xf numFmtId="0" fontId="104" fillId="96" borderId="16" applyNumberFormat="0" applyProtection="0">
      <alignment horizontal="left" vertical="center" indent="1"/>
    </xf>
    <xf numFmtId="0" fontId="20" fillId="57" borderId="16" applyNumberFormat="0" applyProtection="0">
      <alignment horizontal="left" vertical="center" indent="1"/>
    </xf>
    <xf numFmtId="0" fontId="104" fillId="58" borderId="16" applyNumberFormat="0" applyProtection="0">
      <alignment horizontal="right" vertical="center"/>
    </xf>
    <xf numFmtId="0" fontId="104" fillId="72" borderId="16" applyNumberFormat="0" applyProtection="0">
      <alignment horizontal="right" vertical="center"/>
    </xf>
    <xf numFmtId="0" fontId="104" fillId="92" borderId="16" applyNumberFormat="0" applyProtection="0">
      <alignment horizontal="right" vertical="center"/>
    </xf>
    <xf numFmtId="0" fontId="104" fillId="74" borderId="16" applyNumberFormat="0" applyProtection="0">
      <alignment horizontal="right" vertical="center"/>
    </xf>
    <xf numFmtId="0" fontId="104" fillId="83" borderId="16" applyNumberFormat="0" applyProtection="0">
      <alignment horizontal="right" vertical="center"/>
    </xf>
    <xf numFmtId="0" fontId="104" fillId="94" borderId="16" applyNumberFormat="0" applyProtection="0">
      <alignment horizontal="right" vertical="center"/>
    </xf>
    <xf numFmtId="0" fontId="104" fillId="93" borderId="16" applyNumberFormat="0" applyProtection="0">
      <alignment horizontal="right" vertical="center"/>
    </xf>
    <xf numFmtId="0" fontId="104" fillId="101" borderId="16" applyNumberFormat="0" applyProtection="0">
      <alignment horizontal="right" vertical="center"/>
    </xf>
    <xf numFmtId="0" fontId="104" fillId="73" borderId="16" applyNumberFormat="0" applyProtection="0">
      <alignment horizontal="right" vertical="center"/>
    </xf>
    <xf numFmtId="0" fontId="107" fillId="102" borderId="16" applyNumberFormat="0" applyProtection="0">
      <alignment horizontal="left" vertical="center" indent="1"/>
    </xf>
    <xf numFmtId="0" fontId="104" fillId="103" borderId="28" applyNumberFormat="0" applyProtection="0">
      <alignment horizontal="left" vertical="center" indent="1"/>
    </xf>
    <xf numFmtId="0" fontId="108" fillId="104" borderId="0" applyNumberFormat="0" applyProtection="0">
      <alignment horizontal="left" vertical="center" indent="1"/>
    </xf>
    <xf numFmtId="4" fontId="108" fillId="105" borderId="0" applyNumberFormat="0" applyProtection="0">
      <alignment horizontal="left" vertical="center" indent="1"/>
    </xf>
    <xf numFmtId="4" fontId="108" fillId="105" borderId="0" applyNumberFormat="0" applyProtection="0">
      <alignment horizontal="left" vertical="center" indent="1"/>
    </xf>
    <xf numFmtId="0" fontId="20" fillId="57" borderId="16" applyNumberFormat="0" applyProtection="0">
      <alignment horizontal="left" vertical="center" indent="1"/>
    </xf>
    <xf numFmtId="0" fontId="88" fillId="103" borderId="16" applyNumberFormat="0" applyProtection="0">
      <alignment horizontal="left" vertical="center" indent="1"/>
    </xf>
    <xf numFmtId="4" fontId="88" fillId="106" borderId="0" applyNumberFormat="0" applyProtection="0">
      <alignment horizontal="left" vertical="center" indent="1"/>
    </xf>
    <xf numFmtId="4" fontId="88" fillId="106" borderId="0" applyNumberFormat="0" applyProtection="0">
      <alignment horizontal="left" vertical="center" indent="1"/>
    </xf>
    <xf numFmtId="0" fontId="88" fillId="107" borderId="16" applyNumberFormat="0" applyProtection="0">
      <alignment horizontal="left" vertical="center" indent="1"/>
    </xf>
    <xf numFmtId="4" fontId="88" fillId="108" borderId="0" applyNumberFormat="0" applyProtection="0">
      <alignment horizontal="left" vertical="center" indent="1"/>
    </xf>
    <xf numFmtId="4" fontId="88" fillId="108" borderId="0" applyNumberFormat="0" applyProtection="0">
      <alignment horizontal="left" vertical="center" indent="1"/>
    </xf>
    <xf numFmtId="0" fontId="20" fillId="107" borderId="16" applyNumberFormat="0" applyProtection="0">
      <alignment horizontal="left" vertical="center" indent="1"/>
    </xf>
    <xf numFmtId="0" fontId="20" fillId="105" borderId="29" applyNumberFormat="0" applyProtection="0">
      <alignment horizontal="left" vertical="center" indent="1"/>
    </xf>
    <xf numFmtId="0" fontId="20" fillId="105" borderId="29" applyNumberFormat="0" applyProtection="0">
      <alignment horizontal="left" vertical="center" indent="1"/>
    </xf>
    <xf numFmtId="0" fontId="20" fillId="107" borderId="16" applyNumberFormat="0" applyProtection="0">
      <alignment horizontal="left" vertical="center" indent="1"/>
    </xf>
    <xf numFmtId="0" fontId="20" fillId="105" borderId="29" applyNumberFormat="0" applyProtection="0">
      <alignment horizontal="left" vertical="top" indent="1"/>
    </xf>
    <xf numFmtId="0" fontId="20" fillId="105" borderId="29" applyNumberFormat="0" applyProtection="0">
      <alignment horizontal="left" vertical="top" indent="1"/>
    </xf>
    <xf numFmtId="0" fontId="20" fillId="95" borderId="16" applyNumberFormat="0" applyProtection="0">
      <alignment horizontal="left" vertical="center" indent="1"/>
    </xf>
    <xf numFmtId="0" fontId="20" fillId="108" borderId="29" applyNumberFormat="0" applyProtection="0">
      <alignment horizontal="left" vertical="center" indent="1"/>
    </xf>
    <xf numFmtId="0" fontId="20" fillId="108" borderId="29" applyNumberFormat="0" applyProtection="0">
      <alignment horizontal="left" vertical="center" indent="1"/>
    </xf>
    <xf numFmtId="0" fontId="20" fillId="95" borderId="16" applyNumberFormat="0" applyProtection="0">
      <alignment horizontal="left" vertical="center" indent="1"/>
    </xf>
    <xf numFmtId="0" fontId="20" fillId="108" borderId="29" applyNumberFormat="0" applyProtection="0">
      <alignment horizontal="left" vertical="top" indent="1"/>
    </xf>
    <xf numFmtId="0" fontId="20" fillId="108" borderId="29" applyNumberFormat="0" applyProtection="0">
      <alignment horizontal="left" vertical="top" indent="1"/>
    </xf>
    <xf numFmtId="0" fontId="20" fillId="55" borderId="16" applyNumberFormat="0" applyProtection="0">
      <alignment horizontal="left" vertical="center" indent="1"/>
    </xf>
    <xf numFmtId="0" fontId="20" fillId="39" borderId="29" applyNumberFormat="0" applyProtection="0">
      <alignment horizontal="left" vertical="center" indent="1"/>
    </xf>
    <xf numFmtId="0" fontId="20" fillId="39" borderId="29" applyNumberFormat="0" applyProtection="0">
      <alignment horizontal="left" vertical="center" indent="1"/>
    </xf>
    <xf numFmtId="0" fontId="20" fillId="55" borderId="16" applyNumberFormat="0" applyProtection="0">
      <alignment horizontal="left" vertical="center" indent="1"/>
    </xf>
    <xf numFmtId="0" fontId="20" fillId="39" borderId="29" applyNumberFormat="0" applyProtection="0">
      <alignment horizontal="left" vertical="top" indent="1"/>
    </xf>
    <xf numFmtId="0" fontId="20" fillId="39" borderId="29" applyNumberFormat="0" applyProtection="0">
      <alignment horizontal="left" vertical="top" indent="1"/>
    </xf>
    <xf numFmtId="0" fontId="20" fillId="57" borderId="16" applyNumberFormat="0" applyProtection="0">
      <alignment horizontal="left" vertical="center" indent="1"/>
    </xf>
    <xf numFmtId="0" fontId="20" fillId="106" borderId="29" applyNumberFormat="0" applyProtection="0">
      <alignment horizontal="left" vertical="center" indent="1"/>
    </xf>
    <xf numFmtId="0" fontId="20" fillId="106" borderId="29" applyNumberFormat="0" applyProtection="0">
      <alignment horizontal="left" vertical="center" indent="1"/>
    </xf>
    <xf numFmtId="0" fontId="20" fillId="57" borderId="16" applyNumberFormat="0" applyProtection="0">
      <alignment horizontal="left" vertical="center" indent="1"/>
    </xf>
    <xf numFmtId="0" fontId="20" fillId="106" borderId="29" applyNumberFormat="0" applyProtection="0">
      <alignment horizontal="left" vertical="top" indent="1"/>
    </xf>
    <xf numFmtId="0" fontId="20" fillId="106" borderId="29" applyNumberFormat="0" applyProtection="0">
      <alignment horizontal="left" vertical="top" indent="1"/>
    </xf>
    <xf numFmtId="0" fontId="45" fillId="0" borderId="0"/>
    <xf numFmtId="0" fontId="20" fillId="98" borderId="1" applyNumberFormat="0">
      <protection locked="0"/>
    </xf>
    <xf numFmtId="0" fontId="20" fillId="98" borderId="1" applyNumberFormat="0">
      <protection locked="0"/>
    </xf>
    <xf numFmtId="0" fontId="104" fillId="97" borderId="16" applyNumberFormat="0" applyProtection="0">
      <alignment vertical="center"/>
    </xf>
    <xf numFmtId="0" fontId="106" fillId="97" borderId="16" applyNumberFormat="0" applyProtection="0">
      <alignment vertical="center"/>
    </xf>
    <xf numFmtId="0" fontId="104" fillId="97" borderId="16" applyNumberFormat="0" applyProtection="0">
      <alignment horizontal="left" vertical="center" indent="1"/>
    </xf>
    <xf numFmtId="0" fontId="104" fillId="97" borderId="16" applyNumberFormat="0" applyProtection="0">
      <alignment horizontal="left" vertical="center" indent="1"/>
    </xf>
    <xf numFmtId="0" fontId="104" fillId="103" borderId="16" applyNumberFormat="0" applyProtection="0">
      <alignment horizontal="right" vertical="center"/>
    </xf>
    <xf numFmtId="4" fontId="109" fillId="109" borderId="27" applyNumberFormat="0" applyProtection="0">
      <alignment horizontal="right" vertical="center"/>
    </xf>
    <xf numFmtId="4" fontId="100" fillId="0" borderId="1" applyNumberFormat="0" applyProtection="0">
      <alignment horizontal="right" vertical="center"/>
    </xf>
    <xf numFmtId="0" fontId="106" fillId="103" borderId="16" applyNumberFormat="0" applyProtection="0">
      <alignment horizontal="right" vertical="center"/>
    </xf>
    <xf numFmtId="0" fontId="20" fillId="57" borderId="16" applyNumberFormat="0" applyProtection="0">
      <alignment horizontal="left" vertical="center" indent="1"/>
    </xf>
    <xf numFmtId="4" fontId="100" fillId="0" borderId="1" applyNumberFormat="0" applyProtection="0">
      <alignment horizontal="left" vertical="center" indent="1"/>
    </xf>
    <xf numFmtId="0" fontId="20" fillId="57" borderId="16" applyNumberFormat="0" applyProtection="0">
      <alignment horizontal="left" vertical="center" indent="1"/>
    </xf>
    <xf numFmtId="0" fontId="110" fillId="0" borderId="0"/>
    <xf numFmtId="4" fontId="111" fillId="99" borderId="0" applyNumberFormat="0" applyProtection="0">
      <alignment horizontal="left" vertical="center" indent="1"/>
    </xf>
    <xf numFmtId="4" fontId="111" fillId="99" borderId="0" applyNumberFormat="0" applyProtection="0">
      <alignment horizontal="left" vertical="center" indent="1"/>
    </xf>
    <xf numFmtId="0" fontId="112" fillId="103" borderId="16" applyNumberFormat="0" applyProtection="0">
      <alignment horizontal="right" vertical="center"/>
    </xf>
    <xf numFmtId="0" fontId="113" fillId="0" borderId="0" applyNumberFormat="0" applyFill="0" applyBorder="0" applyAlignment="0" applyProtection="0"/>
    <xf numFmtId="0" fontId="40" fillId="0" borderId="0"/>
    <xf numFmtId="38" fontId="114" fillId="110" borderId="0">
      <alignment horizontal="right" vertical="top"/>
    </xf>
    <xf numFmtId="0" fontId="115" fillId="0" borderId="0"/>
    <xf numFmtId="0" fontId="20" fillId="0" borderId="0"/>
    <xf numFmtId="0" fontId="20" fillId="0" borderId="0"/>
    <xf numFmtId="0" fontId="65" fillId="0" borderId="0"/>
    <xf numFmtId="0" fontId="46" fillId="0" borderId="0"/>
    <xf numFmtId="196" fontId="20" fillId="0" borderId="0"/>
    <xf numFmtId="0" fontId="116" fillId="0" borderId="0"/>
    <xf numFmtId="0" fontId="46" fillId="0" borderId="0"/>
    <xf numFmtId="196" fontId="20" fillId="0" borderId="0"/>
    <xf numFmtId="0" fontId="33" fillId="0" borderId="0" applyNumberFormat="0" applyFill="0" applyBorder="0" applyAlignment="0" applyProtection="0"/>
    <xf numFmtId="0" fontId="31" fillId="0" borderId="20" applyNumberFormat="0" applyFill="0" applyAlignment="0" applyProtection="0"/>
    <xf numFmtId="0" fontId="38" fillId="0" borderId="0" applyNumberFormat="0" applyFill="0" applyBorder="0" applyAlignment="0" applyProtection="0"/>
    <xf numFmtId="177" fontId="24" fillId="91" borderId="0" applyBorder="0" applyAlignment="0" applyProtection="0"/>
    <xf numFmtId="0" fontId="24" fillId="91" borderId="0" applyNumberFormat="0" applyBorder="0" applyAlignment="0" applyProtection="0"/>
    <xf numFmtId="0" fontId="24" fillId="91" borderId="0" applyNumberFormat="0" applyBorder="0" applyAlignment="0" applyProtection="0"/>
    <xf numFmtId="0" fontId="24" fillId="91" borderId="0" applyNumberFormat="0" applyBorder="0" applyAlignment="0" applyProtection="0"/>
    <xf numFmtId="0" fontId="24" fillId="91" borderId="0" applyNumberFormat="0" applyBorder="0" applyAlignment="0" applyProtection="0"/>
    <xf numFmtId="0" fontId="24" fillId="91" borderId="0" applyNumberFormat="0" applyBorder="0" applyAlignment="0" applyProtection="0"/>
    <xf numFmtId="0" fontId="24" fillId="91" borderId="0" applyNumberFormat="0" applyBorder="0" applyAlignment="0" applyProtection="0"/>
    <xf numFmtId="0" fontId="24" fillId="91" borderId="0" applyNumberFormat="0" applyBorder="0" applyAlignment="0" applyProtection="0"/>
    <xf numFmtId="0" fontId="24" fillId="91" borderId="0" applyNumberFormat="0" applyBorder="0" applyAlignment="0" applyProtection="0"/>
    <xf numFmtId="0" fontId="24" fillId="91" borderId="0" applyNumberFormat="0" applyBorder="0" applyAlignment="0" applyProtection="0"/>
    <xf numFmtId="0" fontId="24" fillId="91" borderId="0" applyNumberFormat="0" applyBorder="0" applyAlignment="0" applyProtection="0"/>
    <xf numFmtId="0" fontId="24" fillId="91" borderId="0" applyNumberFormat="0" applyBorder="0" applyAlignment="0" applyProtection="0"/>
    <xf numFmtId="0" fontId="24" fillId="47" borderId="0" applyNumberFormat="0" applyBorder="0" applyAlignment="0" applyProtection="0"/>
    <xf numFmtId="0" fontId="53" fillId="111" borderId="0" applyNumberFormat="0" applyBorder="0" applyProtection="0"/>
    <xf numFmtId="0" fontId="24" fillId="91" borderId="0" applyNumberFormat="0" applyBorder="0" applyAlignment="0" applyProtection="0"/>
    <xf numFmtId="0" fontId="54" fillId="47" borderId="0" applyNumberFormat="0" applyBorder="0" applyAlignment="0" applyProtection="0"/>
    <xf numFmtId="0" fontId="24" fillId="91" borderId="0" applyNumberFormat="0" applyBorder="0" applyAlignment="0" applyProtection="0"/>
    <xf numFmtId="0" fontId="24" fillId="91" borderId="0" applyNumberFormat="0" applyBorder="0" applyAlignment="0" applyProtection="0"/>
    <xf numFmtId="0" fontId="24" fillId="91" borderId="0" applyNumberFormat="0" applyBorder="0" applyAlignment="0" applyProtection="0"/>
    <xf numFmtId="0" fontId="24" fillId="91" borderId="0" applyNumberFormat="0" applyBorder="0" applyAlignment="0" applyProtection="0"/>
    <xf numFmtId="0" fontId="24" fillId="91" borderId="0" applyNumberFormat="0" applyBorder="0" applyAlignment="0" applyProtection="0"/>
    <xf numFmtId="0" fontId="24" fillId="91" borderId="0" applyNumberFormat="0" applyBorder="0" applyAlignment="0" applyProtection="0"/>
    <xf numFmtId="0" fontId="24" fillId="91" borderId="0" applyNumberFormat="0" applyBorder="0" applyAlignment="0" applyProtection="0"/>
    <xf numFmtId="0" fontId="24" fillId="91" borderId="0" applyNumberFormat="0" applyBorder="0" applyAlignment="0" applyProtection="0"/>
    <xf numFmtId="0" fontId="24" fillId="91" borderId="0" applyNumberFormat="0" applyBorder="0" applyAlignment="0" applyProtection="0"/>
    <xf numFmtId="0" fontId="24" fillId="91" borderId="0" applyNumberFormat="0" applyBorder="0" applyAlignment="0" applyProtection="0"/>
    <xf numFmtId="0" fontId="24" fillId="47" borderId="0" applyNumberFormat="0" applyBorder="0" applyAlignment="0" applyProtection="0"/>
    <xf numFmtId="0" fontId="24" fillId="91" borderId="0" applyNumberFormat="0" applyBorder="0" applyAlignment="0" applyProtection="0"/>
    <xf numFmtId="0" fontId="24" fillId="91" borderId="0" applyNumberFormat="0" applyBorder="0" applyAlignment="0" applyProtection="0"/>
    <xf numFmtId="0" fontId="24" fillId="91" borderId="0" applyNumberFormat="0" applyBorder="0" applyAlignment="0" applyProtection="0"/>
    <xf numFmtId="0" fontId="24" fillId="91" borderId="0" applyNumberFormat="0" applyBorder="0" applyAlignment="0" applyProtection="0"/>
    <xf numFmtId="0" fontId="24" fillId="91" borderId="0" applyNumberFormat="0" applyBorder="0" applyAlignment="0" applyProtection="0"/>
    <xf numFmtId="0" fontId="24" fillId="91" borderId="0" applyNumberFormat="0" applyBorder="0" applyAlignment="0" applyProtection="0"/>
    <xf numFmtId="0" fontId="24" fillId="91" borderId="0" applyNumberFormat="0" applyBorder="0" applyAlignment="0" applyProtection="0"/>
    <xf numFmtId="0" fontId="24" fillId="91" borderId="0" applyNumberFormat="0" applyBorder="0" applyAlignment="0" applyProtection="0"/>
    <xf numFmtId="0" fontId="24" fillId="91" borderId="0" applyNumberFormat="0" applyBorder="0" applyAlignment="0" applyProtection="0"/>
    <xf numFmtId="0" fontId="24" fillId="91" borderId="0" applyNumberFormat="0" applyBorder="0" applyAlignment="0" applyProtection="0"/>
    <xf numFmtId="0" fontId="24" fillId="91" borderId="0" applyNumberFormat="0" applyBorder="0" applyAlignment="0" applyProtection="0"/>
    <xf numFmtId="0" fontId="24" fillId="91" borderId="0" applyNumberFormat="0" applyBorder="0" applyAlignment="0" applyProtection="0"/>
    <xf numFmtId="0" fontId="24" fillId="91" borderId="0" applyNumberFormat="0" applyBorder="0" applyAlignment="0" applyProtection="0"/>
    <xf numFmtId="0" fontId="24" fillId="91" borderId="0" applyNumberFormat="0" applyBorder="0" applyAlignment="0" applyProtection="0"/>
    <xf numFmtId="177" fontId="24" fillId="92" borderId="0" applyBorder="0" applyAlignment="0" applyProtection="0"/>
    <xf numFmtId="0" fontId="24" fillId="92" borderId="0" applyNumberFormat="0" applyBorder="0" applyAlignment="0" applyProtection="0"/>
    <xf numFmtId="0" fontId="24" fillId="92" borderId="0" applyNumberFormat="0" applyBorder="0" applyAlignment="0" applyProtection="0"/>
    <xf numFmtId="0" fontId="24" fillId="92" borderId="0" applyNumberFormat="0" applyBorder="0" applyAlignment="0" applyProtection="0"/>
    <xf numFmtId="0" fontId="24" fillId="92" borderId="0" applyNumberFormat="0" applyBorder="0" applyAlignment="0" applyProtection="0"/>
    <xf numFmtId="0" fontId="24" fillId="92" borderId="0" applyNumberFormat="0" applyBorder="0" applyAlignment="0" applyProtection="0"/>
    <xf numFmtId="0" fontId="24" fillId="92" borderId="0" applyNumberFormat="0" applyBorder="0" applyAlignment="0" applyProtection="0"/>
    <xf numFmtId="0" fontId="24" fillId="92" borderId="0" applyNumberFormat="0" applyBorder="0" applyAlignment="0" applyProtection="0"/>
    <xf numFmtId="0" fontId="24" fillId="92" borderId="0" applyNumberFormat="0" applyBorder="0" applyAlignment="0" applyProtection="0"/>
    <xf numFmtId="0" fontId="24" fillId="92" borderId="0" applyNumberFormat="0" applyBorder="0" applyAlignment="0" applyProtection="0"/>
    <xf numFmtId="0" fontId="24" fillId="92" borderId="0" applyNumberFormat="0" applyBorder="0" applyAlignment="0" applyProtection="0"/>
    <xf numFmtId="0" fontId="24" fillId="92" borderId="0" applyNumberFormat="0" applyBorder="0" applyAlignment="0" applyProtection="0"/>
    <xf numFmtId="0" fontId="24" fillId="48" borderId="0" applyNumberFormat="0" applyBorder="0" applyAlignment="0" applyProtection="0"/>
    <xf numFmtId="0" fontId="53" fillId="112" borderId="0" applyNumberFormat="0" applyBorder="0" applyProtection="0"/>
    <xf numFmtId="0" fontId="24" fillId="92" borderId="0" applyNumberFormat="0" applyBorder="0" applyAlignment="0" applyProtection="0"/>
    <xf numFmtId="0" fontId="54" fillId="48" borderId="0" applyNumberFormat="0" applyBorder="0" applyAlignment="0" applyProtection="0"/>
    <xf numFmtId="0" fontId="24" fillId="92" borderId="0" applyNumberFormat="0" applyBorder="0" applyAlignment="0" applyProtection="0"/>
    <xf numFmtId="0" fontId="24" fillId="92" borderId="0" applyNumberFormat="0" applyBorder="0" applyAlignment="0" applyProtection="0"/>
    <xf numFmtId="0" fontId="24" fillId="92" borderId="0" applyNumberFormat="0" applyBorder="0" applyAlignment="0" applyProtection="0"/>
    <xf numFmtId="0" fontId="24" fillId="92" borderId="0" applyNumberFormat="0" applyBorder="0" applyAlignment="0" applyProtection="0"/>
    <xf numFmtId="0" fontId="24" fillId="92" borderId="0" applyNumberFormat="0" applyBorder="0" applyAlignment="0" applyProtection="0"/>
    <xf numFmtId="0" fontId="24" fillId="92" borderId="0" applyNumberFormat="0" applyBorder="0" applyAlignment="0" applyProtection="0"/>
    <xf numFmtId="0" fontId="24" fillId="92" borderId="0" applyNumberFormat="0" applyBorder="0" applyAlignment="0" applyProtection="0"/>
    <xf numFmtId="0" fontId="24" fillId="92" borderId="0" applyNumberFormat="0" applyBorder="0" applyAlignment="0" applyProtection="0"/>
    <xf numFmtId="0" fontId="24" fillId="92" borderId="0" applyNumberFormat="0" applyBorder="0" applyAlignment="0" applyProtection="0"/>
    <xf numFmtId="0" fontId="24" fillId="92" borderId="0" applyNumberFormat="0" applyBorder="0" applyAlignment="0" applyProtection="0"/>
    <xf numFmtId="0" fontId="24" fillId="48" borderId="0" applyNumberFormat="0" applyBorder="0" applyAlignment="0" applyProtection="0"/>
    <xf numFmtId="0" fontId="24" fillId="92" borderId="0" applyNumberFormat="0" applyBorder="0" applyAlignment="0" applyProtection="0"/>
    <xf numFmtId="0" fontId="24" fillId="92" borderId="0" applyNumberFormat="0" applyBorder="0" applyAlignment="0" applyProtection="0"/>
    <xf numFmtId="0" fontId="24" fillId="92" borderId="0" applyNumberFormat="0" applyBorder="0" applyAlignment="0" applyProtection="0"/>
    <xf numFmtId="0" fontId="24" fillId="92" borderId="0" applyNumberFormat="0" applyBorder="0" applyAlignment="0" applyProtection="0"/>
    <xf numFmtId="0" fontId="24" fillId="92" borderId="0" applyNumberFormat="0" applyBorder="0" applyAlignment="0" applyProtection="0"/>
    <xf numFmtId="0" fontId="24" fillId="92" borderId="0" applyNumberFormat="0" applyBorder="0" applyAlignment="0" applyProtection="0"/>
    <xf numFmtId="0" fontId="24" fillId="92" borderId="0" applyNumberFormat="0" applyBorder="0" applyAlignment="0" applyProtection="0"/>
    <xf numFmtId="0" fontId="24" fillId="92" borderId="0" applyNumberFormat="0" applyBorder="0" applyAlignment="0" applyProtection="0"/>
    <xf numFmtId="0" fontId="24" fillId="92" borderId="0" applyNumberFormat="0" applyBorder="0" applyAlignment="0" applyProtection="0"/>
    <xf numFmtId="0" fontId="24" fillId="92" borderId="0" applyNumberFormat="0" applyBorder="0" applyAlignment="0" applyProtection="0"/>
    <xf numFmtId="0" fontId="24" fillId="92" borderId="0" applyNumberFormat="0" applyBorder="0" applyAlignment="0" applyProtection="0"/>
    <xf numFmtId="0" fontId="24" fillId="92" borderId="0" applyNumberFormat="0" applyBorder="0" applyAlignment="0" applyProtection="0"/>
    <xf numFmtId="0" fontId="24" fillId="92" borderId="0" applyNumberFormat="0" applyBorder="0" applyAlignment="0" applyProtection="0"/>
    <xf numFmtId="0" fontId="24" fillId="92" borderId="0" applyNumberFormat="0" applyBorder="0" applyAlignment="0" applyProtection="0"/>
    <xf numFmtId="177" fontId="24" fillId="93" borderId="0" applyBorder="0" applyAlignment="0" applyProtection="0"/>
    <xf numFmtId="0" fontId="24" fillId="93" borderId="0" applyNumberFormat="0" applyBorder="0" applyAlignment="0" applyProtection="0"/>
    <xf numFmtId="0" fontId="24" fillId="93" borderId="0" applyNumberFormat="0" applyBorder="0" applyAlignment="0" applyProtection="0"/>
    <xf numFmtId="0" fontId="24" fillId="93" borderId="0" applyNumberFormat="0" applyBorder="0" applyAlignment="0" applyProtection="0"/>
    <xf numFmtId="0" fontId="24" fillId="93" borderId="0" applyNumberFormat="0" applyBorder="0" applyAlignment="0" applyProtection="0"/>
    <xf numFmtId="0" fontId="24" fillId="93" borderId="0" applyNumberFormat="0" applyBorder="0" applyAlignment="0" applyProtection="0"/>
    <xf numFmtId="0" fontId="24" fillId="93" borderId="0" applyNumberFormat="0" applyBorder="0" applyAlignment="0" applyProtection="0"/>
    <xf numFmtId="0" fontId="24" fillId="93" borderId="0" applyNumberFormat="0" applyBorder="0" applyAlignment="0" applyProtection="0"/>
    <xf numFmtId="0" fontId="24" fillId="93" borderId="0" applyNumberFormat="0" applyBorder="0" applyAlignment="0" applyProtection="0"/>
    <xf numFmtId="0" fontId="24" fillId="93" borderId="0" applyNumberFormat="0" applyBorder="0" applyAlignment="0" applyProtection="0"/>
    <xf numFmtId="0" fontId="24" fillId="93" borderId="0" applyNumberFormat="0" applyBorder="0" applyAlignment="0" applyProtection="0"/>
    <xf numFmtId="0" fontId="24" fillId="93" borderId="0" applyNumberFormat="0" applyBorder="0" applyAlignment="0" applyProtection="0"/>
    <xf numFmtId="0" fontId="24" fillId="49" borderId="0" applyNumberFormat="0" applyBorder="0" applyAlignment="0" applyProtection="0"/>
    <xf numFmtId="0" fontId="53" fillId="113" borderId="0" applyNumberFormat="0" applyBorder="0" applyProtection="0"/>
    <xf numFmtId="0" fontId="24" fillId="93" borderId="0" applyNumberFormat="0" applyBorder="0" applyAlignment="0" applyProtection="0"/>
    <xf numFmtId="0" fontId="54" fillId="49" borderId="0" applyNumberFormat="0" applyBorder="0" applyAlignment="0" applyProtection="0"/>
    <xf numFmtId="0" fontId="24" fillId="93" borderId="0" applyNumberFormat="0" applyBorder="0" applyAlignment="0" applyProtection="0"/>
    <xf numFmtId="0" fontId="24" fillId="93" borderId="0" applyNumberFormat="0" applyBorder="0" applyAlignment="0" applyProtection="0"/>
    <xf numFmtId="0" fontId="24" fillId="93" borderId="0" applyNumberFormat="0" applyBorder="0" applyAlignment="0" applyProtection="0"/>
    <xf numFmtId="0" fontId="24" fillId="93" borderId="0" applyNumberFormat="0" applyBorder="0" applyAlignment="0" applyProtection="0"/>
    <xf numFmtId="0" fontId="24" fillId="93" borderId="0" applyNumberFormat="0" applyBorder="0" applyAlignment="0" applyProtection="0"/>
    <xf numFmtId="0" fontId="24" fillId="93" borderId="0" applyNumberFormat="0" applyBorder="0" applyAlignment="0" applyProtection="0"/>
    <xf numFmtId="0" fontId="24" fillId="93" borderId="0" applyNumberFormat="0" applyBorder="0" applyAlignment="0" applyProtection="0"/>
    <xf numFmtId="0" fontId="24" fillId="93" borderId="0" applyNumberFormat="0" applyBorder="0" applyAlignment="0" applyProtection="0"/>
    <xf numFmtId="0" fontId="24" fillId="93" borderId="0" applyNumberFormat="0" applyBorder="0" applyAlignment="0" applyProtection="0"/>
    <xf numFmtId="0" fontId="24" fillId="93" borderId="0" applyNumberFormat="0" applyBorder="0" applyAlignment="0" applyProtection="0"/>
    <xf numFmtId="0" fontId="24" fillId="49" borderId="0" applyNumberFormat="0" applyBorder="0" applyAlignment="0" applyProtection="0"/>
    <xf numFmtId="0" fontId="24" fillId="93" borderId="0" applyNumberFormat="0" applyBorder="0" applyAlignment="0" applyProtection="0"/>
    <xf numFmtId="0" fontId="24" fillId="93" borderId="0" applyNumberFormat="0" applyBorder="0" applyAlignment="0" applyProtection="0"/>
    <xf numFmtId="0" fontId="24" fillId="93" borderId="0" applyNumberFormat="0" applyBorder="0" applyAlignment="0" applyProtection="0"/>
    <xf numFmtId="0" fontId="24" fillId="93" borderId="0" applyNumberFormat="0" applyBorder="0" applyAlignment="0" applyProtection="0"/>
    <xf numFmtId="0" fontId="24" fillId="93" borderId="0" applyNumberFormat="0" applyBorder="0" applyAlignment="0" applyProtection="0"/>
    <xf numFmtId="0" fontId="24" fillId="93" borderId="0" applyNumberFormat="0" applyBorder="0" applyAlignment="0" applyProtection="0"/>
    <xf numFmtId="0" fontId="24" fillId="93" borderId="0" applyNumberFormat="0" applyBorder="0" applyAlignment="0" applyProtection="0"/>
    <xf numFmtId="0" fontId="24" fillId="93" borderId="0" applyNumberFormat="0" applyBorder="0" applyAlignment="0" applyProtection="0"/>
    <xf numFmtId="0" fontId="24" fillId="93" borderId="0" applyNumberFormat="0" applyBorder="0" applyAlignment="0" applyProtection="0"/>
    <xf numFmtId="0" fontId="24" fillId="93" borderId="0" applyNumberFormat="0" applyBorder="0" applyAlignment="0" applyProtection="0"/>
    <xf numFmtId="0" fontId="24" fillId="93" borderId="0" applyNumberFormat="0" applyBorder="0" applyAlignment="0" applyProtection="0"/>
    <xf numFmtId="0" fontId="24" fillId="93" borderId="0" applyNumberFormat="0" applyBorder="0" applyAlignment="0" applyProtection="0"/>
    <xf numFmtId="0" fontId="24" fillId="93" borderId="0" applyNumberFormat="0" applyBorder="0" applyAlignment="0" applyProtection="0"/>
    <xf numFmtId="0" fontId="24" fillId="93" borderId="0" applyNumberFormat="0" applyBorder="0" applyAlignment="0" applyProtection="0"/>
    <xf numFmtId="177" fontId="24" fillId="81" borderId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44" borderId="0" applyNumberFormat="0" applyBorder="0" applyAlignment="0" applyProtection="0"/>
    <xf numFmtId="0" fontId="53" fillId="85" borderId="0" applyNumberFormat="0" applyBorder="0" applyProtection="0"/>
    <xf numFmtId="0" fontId="24" fillId="81" borderId="0" applyNumberFormat="0" applyBorder="0" applyAlignment="0" applyProtection="0"/>
    <xf numFmtId="0" fontId="54" fillId="44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44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177" fontId="24" fillId="86" borderId="0" applyBorder="0" applyAlignment="0" applyProtection="0"/>
    <xf numFmtId="0" fontId="24" fillId="82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2" borderId="0" applyNumberFormat="0" applyBorder="0" applyAlignment="0" applyProtection="0"/>
    <xf numFmtId="0" fontId="24" fillId="45" borderId="0" applyNumberFormat="0" applyBorder="0" applyAlignment="0" applyProtection="0"/>
    <xf numFmtId="0" fontId="53" fillId="87" borderId="0" applyNumberFormat="0" applyBorder="0" applyProtection="0"/>
    <xf numFmtId="0" fontId="53" fillId="88" borderId="0" applyNumberFormat="0" applyBorder="0" applyProtection="0"/>
    <xf numFmtId="0" fontId="24" fillId="82" borderId="0" applyNumberFormat="0" applyBorder="0" applyAlignment="0" applyProtection="0"/>
    <xf numFmtId="0" fontId="54" fillId="45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45" borderId="0" applyNumberFormat="0" applyBorder="0" applyAlignment="0" applyProtection="0"/>
    <xf numFmtId="0" fontId="24" fillId="82" borderId="0" applyNumberFormat="0" applyBorder="0" applyAlignment="0" applyProtection="0"/>
    <xf numFmtId="0" fontId="24" fillId="86" borderId="0" applyNumberFormat="0" applyBorder="0" applyAlignment="0" applyProtection="0"/>
    <xf numFmtId="0" fontId="24" fillId="82" borderId="0" applyNumberFormat="0" applyBorder="0" applyAlignment="0" applyProtection="0"/>
    <xf numFmtId="0" fontId="24" fillId="82" borderId="0" applyNumberFormat="0" applyBorder="0" applyAlignment="0" applyProtection="0"/>
    <xf numFmtId="0" fontId="24" fillId="82" borderId="0" applyNumberFormat="0" applyBorder="0" applyAlignment="0" applyProtection="0"/>
    <xf numFmtId="0" fontId="24" fillId="86" borderId="0" applyNumberFormat="0" applyBorder="0" applyAlignment="0" applyProtection="0"/>
    <xf numFmtId="0" fontId="24" fillId="82" borderId="0" applyNumberFormat="0" applyBorder="0" applyAlignment="0" applyProtection="0"/>
    <xf numFmtId="0" fontId="24" fillId="82" borderId="0" applyNumberFormat="0" applyBorder="0" applyAlignment="0" applyProtection="0"/>
    <xf numFmtId="0" fontId="24" fillId="86" borderId="0" applyNumberFormat="0" applyBorder="0" applyAlignment="0" applyProtection="0"/>
    <xf numFmtId="0" fontId="24" fillId="82" borderId="0" applyNumberFormat="0" applyBorder="0" applyAlignment="0" applyProtection="0"/>
    <xf numFmtId="0" fontId="24" fillId="82" borderId="0" applyNumberFormat="0" applyBorder="0" applyAlignment="0" applyProtection="0"/>
    <xf numFmtId="0" fontId="24" fillId="86" borderId="0" applyNumberFormat="0" applyBorder="0" applyAlignment="0" applyProtection="0"/>
    <xf numFmtId="0" fontId="24" fillId="82" borderId="0" applyNumberFormat="0" applyBorder="0" applyAlignment="0" applyProtection="0"/>
    <xf numFmtId="0" fontId="24" fillId="82" borderId="0" applyNumberFormat="0" applyBorder="0" applyAlignment="0" applyProtection="0"/>
    <xf numFmtId="0" fontId="24" fillId="86" borderId="0" applyNumberFormat="0" applyBorder="0" applyAlignment="0" applyProtection="0"/>
    <xf numFmtId="0" fontId="24" fillId="82" borderId="0" applyNumberFormat="0" applyBorder="0" applyAlignment="0" applyProtection="0"/>
    <xf numFmtId="0" fontId="24" fillId="82" borderId="0" applyNumberFormat="0" applyBorder="0" applyAlignment="0" applyProtection="0"/>
    <xf numFmtId="0" fontId="24" fillId="86" borderId="0" applyNumberFormat="0" applyBorder="0" applyAlignment="0" applyProtection="0"/>
    <xf numFmtId="0" fontId="24" fillId="82" borderId="0" applyNumberFormat="0" applyBorder="0" applyAlignment="0" applyProtection="0"/>
    <xf numFmtId="0" fontId="24" fillId="82" borderId="0" applyNumberFormat="0" applyBorder="0" applyAlignment="0" applyProtection="0"/>
    <xf numFmtId="0" fontId="24" fillId="86" borderId="0" applyNumberFormat="0" applyBorder="0" applyAlignment="0" applyProtection="0"/>
    <xf numFmtId="177" fontId="24" fillId="94" borderId="0" applyBorder="0" applyAlignment="0" applyProtection="0"/>
    <xf numFmtId="0" fontId="24" fillId="94" borderId="0" applyNumberFormat="0" applyBorder="0" applyAlignment="0" applyProtection="0"/>
    <xf numFmtId="0" fontId="24" fillId="94" borderId="0" applyNumberFormat="0" applyBorder="0" applyAlignment="0" applyProtection="0"/>
    <xf numFmtId="0" fontId="24" fillId="94" borderId="0" applyNumberFormat="0" applyBorder="0" applyAlignment="0" applyProtection="0"/>
    <xf numFmtId="0" fontId="24" fillId="94" borderId="0" applyNumberFormat="0" applyBorder="0" applyAlignment="0" applyProtection="0"/>
    <xf numFmtId="0" fontId="24" fillId="94" borderId="0" applyNumberFormat="0" applyBorder="0" applyAlignment="0" applyProtection="0"/>
    <xf numFmtId="0" fontId="24" fillId="94" borderId="0" applyNumberFormat="0" applyBorder="0" applyAlignment="0" applyProtection="0"/>
    <xf numFmtId="0" fontId="24" fillId="94" borderId="0" applyNumberFormat="0" applyBorder="0" applyAlignment="0" applyProtection="0"/>
    <xf numFmtId="0" fontId="24" fillId="94" borderId="0" applyNumberFormat="0" applyBorder="0" applyAlignment="0" applyProtection="0"/>
    <xf numFmtId="0" fontId="24" fillId="94" borderId="0" applyNumberFormat="0" applyBorder="0" applyAlignment="0" applyProtection="0"/>
    <xf numFmtId="0" fontId="24" fillId="94" borderId="0" applyNumberFormat="0" applyBorder="0" applyAlignment="0" applyProtection="0"/>
    <xf numFmtId="0" fontId="24" fillId="94" borderId="0" applyNumberFormat="0" applyBorder="0" applyAlignment="0" applyProtection="0"/>
    <xf numFmtId="0" fontId="24" fillId="50" borderId="0" applyNumberFormat="0" applyBorder="0" applyAlignment="0" applyProtection="0"/>
    <xf numFmtId="0" fontId="53" fillId="114" borderId="0" applyNumberFormat="0" applyBorder="0" applyProtection="0"/>
    <xf numFmtId="0" fontId="24" fillId="94" borderId="0" applyNumberFormat="0" applyBorder="0" applyAlignment="0" applyProtection="0"/>
    <xf numFmtId="0" fontId="54" fillId="50" borderId="0" applyNumberFormat="0" applyBorder="0" applyAlignment="0" applyProtection="0"/>
    <xf numFmtId="0" fontId="24" fillId="94" borderId="0" applyNumberFormat="0" applyBorder="0" applyAlignment="0" applyProtection="0"/>
    <xf numFmtId="0" fontId="24" fillId="94" borderId="0" applyNumberFormat="0" applyBorder="0" applyAlignment="0" applyProtection="0"/>
    <xf numFmtId="0" fontId="24" fillId="94" borderId="0" applyNumberFormat="0" applyBorder="0" applyAlignment="0" applyProtection="0"/>
    <xf numFmtId="0" fontId="24" fillId="94" borderId="0" applyNumberFormat="0" applyBorder="0" applyAlignment="0" applyProtection="0"/>
    <xf numFmtId="0" fontId="24" fillId="94" borderId="0" applyNumberFormat="0" applyBorder="0" applyAlignment="0" applyProtection="0"/>
    <xf numFmtId="0" fontId="24" fillId="94" borderId="0" applyNumberFormat="0" applyBorder="0" applyAlignment="0" applyProtection="0"/>
    <xf numFmtId="0" fontId="24" fillId="94" borderId="0" applyNumberFormat="0" applyBorder="0" applyAlignment="0" applyProtection="0"/>
    <xf numFmtId="0" fontId="24" fillId="94" borderId="0" applyNumberFormat="0" applyBorder="0" applyAlignment="0" applyProtection="0"/>
    <xf numFmtId="0" fontId="24" fillId="94" borderId="0" applyNumberFormat="0" applyBorder="0" applyAlignment="0" applyProtection="0"/>
    <xf numFmtId="0" fontId="24" fillId="94" borderId="0" applyNumberFormat="0" applyBorder="0" applyAlignment="0" applyProtection="0"/>
    <xf numFmtId="0" fontId="24" fillId="50" borderId="0" applyNumberFormat="0" applyBorder="0" applyAlignment="0" applyProtection="0"/>
    <xf numFmtId="0" fontId="24" fillId="94" borderId="0" applyNumberFormat="0" applyBorder="0" applyAlignment="0" applyProtection="0"/>
    <xf numFmtId="0" fontId="24" fillId="94" borderId="0" applyNumberFormat="0" applyBorder="0" applyAlignment="0" applyProtection="0"/>
    <xf numFmtId="0" fontId="24" fillId="94" borderId="0" applyNumberFormat="0" applyBorder="0" applyAlignment="0" applyProtection="0"/>
    <xf numFmtId="0" fontId="24" fillId="94" borderId="0" applyNumberFormat="0" applyBorder="0" applyAlignment="0" applyProtection="0"/>
    <xf numFmtId="0" fontId="24" fillId="94" borderId="0" applyNumberFormat="0" applyBorder="0" applyAlignment="0" applyProtection="0"/>
    <xf numFmtId="0" fontId="24" fillId="94" borderId="0" applyNumberFormat="0" applyBorder="0" applyAlignment="0" applyProtection="0"/>
    <xf numFmtId="0" fontId="24" fillId="94" borderId="0" applyNumberFormat="0" applyBorder="0" applyAlignment="0" applyProtection="0"/>
    <xf numFmtId="0" fontId="24" fillId="94" borderId="0" applyNumberFormat="0" applyBorder="0" applyAlignment="0" applyProtection="0"/>
    <xf numFmtId="0" fontId="24" fillId="94" borderId="0" applyNumberFormat="0" applyBorder="0" applyAlignment="0" applyProtection="0"/>
    <xf numFmtId="0" fontId="24" fillId="94" borderId="0" applyNumberFormat="0" applyBorder="0" applyAlignment="0" applyProtection="0"/>
    <xf numFmtId="0" fontId="24" fillId="94" borderId="0" applyNumberFormat="0" applyBorder="0" applyAlignment="0" applyProtection="0"/>
    <xf numFmtId="0" fontId="24" fillId="94" borderId="0" applyNumberFormat="0" applyBorder="0" applyAlignment="0" applyProtection="0"/>
    <xf numFmtId="0" fontId="24" fillId="94" borderId="0" applyNumberFormat="0" applyBorder="0" applyAlignment="0" applyProtection="0"/>
    <xf numFmtId="0" fontId="24" fillId="94" borderId="0" applyNumberFormat="0" applyBorder="0" applyAlignment="0" applyProtection="0"/>
    <xf numFmtId="178" fontId="45" fillId="0" borderId="30">
      <protection locked="0"/>
    </xf>
    <xf numFmtId="178" fontId="45" fillId="0" borderId="26">
      <protection locked="0"/>
    </xf>
    <xf numFmtId="0" fontId="117" fillId="69" borderId="15" applyNumberFormat="0" applyAlignment="0" applyProtection="0"/>
    <xf numFmtId="177" fontId="25" fillId="69" borderId="15" applyAlignment="0" applyProtection="0"/>
    <xf numFmtId="0" fontId="25" fillId="61" borderId="15" applyNumberFormat="0" applyAlignment="0" applyProtection="0"/>
    <xf numFmtId="0" fontId="25" fillId="69" borderId="15" applyNumberFormat="0" applyAlignment="0" applyProtection="0"/>
    <xf numFmtId="0" fontId="25" fillId="69" borderId="15" applyNumberFormat="0" applyAlignment="0" applyProtection="0"/>
    <xf numFmtId="0" fontId="25" fillId="69" borderId="15" applyNumberFormat="0" applyAlignment="0" applyProtection="0"/>
    <xf numFmtId="0" fontId="25" fillId="69" borderId="15" applyNumberFormat="0" applyAlignment="0" applyProtection="0"/>
    <xf numFmtId="0" fontId="25" fillId="69" borderId="15" applyNumberFormat="0" applyAlignment="0" applyProtection="0"/>
    <xf numFmtId="0" fontId="25" fillId="69" borderId="15" applyNumberFormat="0" applyAlignment="0" applyProtection="0"/>
    <xf numFmtId="0" fontId="25" fillId="69" borderId="15" applyNumberFormat="0" applyAlignment="0" applyProtection="0"/>
    <xf numFmtId="0" fontId="25" fillId="69" borderId="15" applyNumberFormat="0" applyAlignment="0" applyProtection="0"/>
    <xf numFmtId="0" fontId="25" fillId="69" borderId="15" applyNumberFormat="0" applyAlignment="0" applyProtection="0"/>
    <xf numFmtId="0" fontId="25" fillId="69" borderId="15" applyNumberFormat="0" applyAlignment="0" applyProtection="0"/>
    <xf numFmtId="0" fontId="25" fillId="61" borderId="15" applyNumberFormat="0" applyAlignment="0" applyProtection="0"/>
    <xf numFmtId="0" fontId="25" fillId="38" borderId="15" applyNumberFormat="0" applyAlignment="0" applyProtection="0"/>
    <xf numFmtId="0" fontId="118" fillId="70" borderId="31" applyNumberFormat="0" applyProtection="0"/>
    <xf numFmtId="0" fontId="25" fillId="61" borderId="15" applyNumberFormat="0" applyAlignment="0" applyProtection="0"/>
    <xf numFmtId="0" fontId="119" fillId="38" borderId="15" applyNumberFormat="0" applyAlignment="0" applyProtection="0"/>
    <xf numFmtId="0" fontId="25" fillId="61" borderId="15" applyNumberFormat="0" applyAlignment="0" applyProtection="0"/>
    <xf numFmtId="0" fontId="25" fillId="69" borderId="15" applyNumberFormat="0" applyAlignment="0" applyProtection="0"/>
    <xf numFmtId="0" fontId="25" fillId="69" borderId="15" applyNumberFormat="0" applyAlignment="0" applyProtection="0"/>
    <xf numFmtId="0" fontId="25" fillId="69" borderId="15" applyNumberFormat="0" applyAlignment="0" applyProtection="0"/>
    <xf numFmtId="0" fontId="25" fillId="69" borderId="15" applyNumberFormat="0" applyAlignment="0" applyProtection="0"/>
    <xf numFmtId="0" fontId="25" fillId="69" borderId="15" applyNumberFormat="0" applyAlignment="0" applyProtection="0"/>
    <xf numFmtId="0" fontId="25" fillId="69" borderId="15" applyNumberFormat="0" applyAlignment="0" applyProtection="0"/>
    <xf numFmtId="0" fontId="25" fillId="69" borderId="15" applyNumberFormat="0" applyAlignment="0" applyProtection="0"/>
    <xf numFmtId="0" fontId="25" fillId="69" borderId="15" applyNumberFormat="0" applyAlignment="0" applyProtection="0"/>
    <xf numFmtId="0" fontId="25" fillId="69" borderId="15" applyNumberFormat="0" applyAlignment="0" applyProtection="0"/>
    <xf numFmtId="0" fontId="25" fillId="69" borderId="15" applyNumberFormat="0" applyAlignment="0" applyProtection="0"/>
    <xf numFmtId="0" fontId="25" fillId="38" borderId="15" applyNumberFormat="0" applyAlignment="0" applyProtection="0"/>
    <xf numFmtId="0" fontId="25" fillId="61" borderId="15" applyNumberFormat="0" applyAlignment="0" applyProtection="0"/>
    <xf numFmtId="0" fontId="25" fillId="69" borderId="15" applyNumberFormat="0" applyAlignment="0" applyProtection="0"/>
    <xf numFmtId="0" fontId="25" fillId="61" borderId="15" applyNumberFormat="0" applyAlignment="0" applyProtection="0"/>
    <xf numFmtId="0" fontId="25" fillId="61" borderId="15" applyNumberFormat="0" applyAlignment="0" applyProtection="0"/>
    <xf numFmtId="0" fontId="25" fillId="61" borderId="15" applyNumberFormat="0" applyAlignment="0" applyProtection="0"/>
    <xf numFmtId="0" fontId="25" fillId="61" borderId="15" applyNumberFormat="0" applyAlignment="0" applyProtection="0"/>
    <xf numFmtId="0" fontId="25" fillId="69" borderId="15" applyNumberFormat="0" applyAlignment="0" applyProtection="0"/>
    <xf numFmtId="0" fontId="25" fillId="61" borderId="15" applyNumberFormat="0" applyAlignment="0" applyProtection="0"/>
    <xf numFmtId="0" fontId="25" fillId="61" borderId="15" applyNumberFormat="0" applyAlignment="0" applyProtection="0"/>
    <xf numFmtId="0" fontId="25" fillId="61" borderId="15" applyNumberFormat="0" applyAlignment="0" applyProtection="0"/>
    <xf numFmtId="0" fontId="25" fillId="69" borderId="15" applyNumberFormat="0" applyAlignment="0" applyProtection="0"/>
    <xf numFmtId="0" fontId="25" fillId="61" borderId="15" applyNumberFormat="0" applyAlignment="0" applyProtection="0"/>
    <xf numFmtId="0" fontId="25" fillId="61" borderId="15" applyNumberFormat="0" applyAlignment="0" applyProtection="0"/>
    <xf numFmtId="0" fontId="25" fillId="61" borderId="15" applyNumberFormat="0" applyAlignment="0" applyProtection="0"/>
    <xf numFmtId="0" fontId="25" fillId="69" borderId="15" applyNumberFormat="0" applyAlignment="0" applyProtection="0"/>
    <xf numFmtId="0" fontId="25" fillId="61" borderId="15" applyNumberFormat="0" applyAlignment="0" applyProtection="0"/>
    <xf numFmtId="0" fontId="25" fillId="61" borderId="15" applyNumberFormat="0" applyAlignment="0" applyProtection="0"/>
    <xf numFmtId="0" fontId="25" fillId="61" borderId="15" applyNumberFormat="0" applyAlignment="0" applyProtection="0"/>
    <xf numFmtId="0" fontId="25" fillId="69" borderId="15" applyNumberFormat="0" applyAlignment="0" applyProtection="0"/>
    <xf numFmtId="0" fontId="25" fillId="61" borderId="15" applyNumberFormat="0" applyAlignment="0" applyProtection="0"/>
    <xf numFmtId="0" fontId="25" fillId="61" borderId="15" applyNumberFormat="0" applyAlignment="0" applyProtection="0"/>
    <xf numFmtId="0" fontId="25" fillId="61" borderId="15" applyNumberFormat="0" applyAlignment="0" applyProtection="0"/>
    <xf numFmtId="0" fontId="25" fillId="69" borderId="15" applyNumberFormat="0" applyAlignment="0" applyProtection="0"/>
    <xf numFmtId="0" fontId="25" fillId="61" borderId="15" applyNumberFormat="0" applyAlignment="0" applyProtection="0"/>
    <xf numFmtId="0" fontId="25" fillId="61" borderId="15" applyNumberFormat="0" applyAlignment="0" applyProtection="0"/>
    <xf numFmtId="0" fontId="25" fillId="61" borderId="15" applyNumberFormat="0" applyAlignment="0" applyProtection="0"/>
    <xf numFmtId="0" fontId="25" fillId="69" borderId="15" applyNumberFormat="0" applyAlignment="0" applyProtection="0"/>
    <xf numFmtId="0" fontId="25" fillId="61" borderId="15" applyNumberFormat="0" applyAlignment="0" applyProtection="0"/>
    <xf numFmtId="177" fontId="26" fillId="115" borderId="16" applyAlignment="0" applyProtection="0"/>
    <xf numFmtId="0" fontId="26" fillId="55" borderId="16" applyNumberFormat="0" applyAlignment="0" applyProtection="0"/>
    <xf numFmtId="0" fontId="26" fillId="115" borderId="16" applyNumberFormat="0" applyAlignment="0" applyProtection="0"/>
    <xf numFmtId="0" fontId="26" fillId="115" borderId="16" applyNumberFormat="0" applyAlignment="0" applyProtection="0"/>
    <xf numFmtId="0" fontId="26" fillId="115" borderId="16" applyNumberFormat="0" applyAlignment="0" applyProtection="0"/>
    <xf numFmtId="0" fontId="26" fillId="115" borderId="16" applyNumberFormat="0" applyAlignment="0" applyProtection="0"/>
    <xf numFmtId="0" fontId="26" fillId="115" borderId="16" applyNumberFormat="0" applyAlignment="0" applyProtection="0"/>
    <xf numFmtId="0" fontId="26" fillId="115" borderId="16" applyNumberFormat="0" applyAlignment="0" applyProtection="0"/>
    <xf numFmtId="0" fontId="26" fillId="115" borderId="16" applyNumberFormat="0" applyAlignment="0" applyProtection="0"/>
    <xf numFmtId="0" fontId="26" fillId="115" borderId="16" applyNumberFormat="0" applyAlignment="0" applyProtection="0"/>
    <xf numFmtId="0" fontId="26" fillId="115" borderId="16" applyNumberFormat="0" applyAlignment="0" applyProtection="0"/>
    <xf numFmtId="0" fontId="26" fillId="115" borderId="16" applyNumberFormat="0" applyAlignment="0" applyProtection="0"/>
    <xf numFmtId="0" fontId="26" fillId="55" borderId="16" applyNumberFormat="0" applyAlignment="0" applyProtection="0"/>
    <xf numFmtId="0" fontId="26" fillId="51" borderId="16" applyNumberFormat="0" applyAlignment="0" applyProtection="0"/>
    <xf numFmtId="0" fontId="120" fillId="116" borderId="32" applyNumberFormat="0" applyProtection="0"/>
    <xf numFmtId="0" fontId="26" fillId="55" borderId="16" applyNumberFormat="0" applyAlignment="0" applyProtection="0"/>
    <xf numFmtId="0" fontId="121" fillId="51" borderId="16" applyNumberFormat="0" applyAlignment="0" applyProtection="0"/>
    <xf numFmtId="0" fontId="26" fillId="55" borderId="16" applyNumberFormat="0" applyAlignment="0" applyProtection="0"/>
    <xf numFmtId="0" fontId="26" fillId="115" borderId="16" applyNumberFormat="0" applyAlignment="0" applyProtection="0"/>
    <xf numFmtId="0" fontId="26" fillId="115" borderId="16" applyNumberFormat="0" applyAlignment="0" applyProtection="0"/>
    <xf numFmtId="0" fontId="26" fillId="115" borderId="16" applyNumberFormat="0" applyAlignment="0" applyProtection="0"/>
    <xf numFmtId="0" fontId="26" fillId="115" borderId="16" applyNumberFormat="0" applyAlignment="0" applyProtection="0"/>
    <xf numFmtId="0" fontId="26" fillId="115" borderId="16" applyNumberFormat="0" applyAlignment="0" applyProtection="0"/>
    <xf numFmtId="0" fontId="26" fillId="115" borderId="16" applyNumberFormat="0" applyAlignment="0" applyProtection="0"/>
    <xf numFmtId="0" fontId="26" fillId="115" borderId="16" applyNumberFormat="0" applyAlignment="0" applyProtection="0"/>
    <xf numFmtId="0" fontId="26" fillId="115" borderId="16" applyNumberFormat="0" applyAlignment="0" applyProtection="0"/>
    <xf numFmtId="0" fontId="26" fillId="115" borderId="16" applyNumberFormat="0" applyAlignment="0" applyProtection="0"/>
    <xf numFmtId="0" fontId="26" fillId="115" borderId="16" applyNumberFormat="0" applyAlignment="0" applyProtection="0"/>
    <xf numFmtId="0" fontId="26" fillId="51" borderId="16" applyNumberFormat="0" applyAlignment="0" applyProtection="0"/>
    <xf numFmtId="0" fontId="26" fillId="55" borderId="16" applyNumberFormat="0" applyAlignment="0" applyProtection="0"/>
    <xf numFmtId="0" fontId="26" fillId="115" borderId="16" applyNumberFormat="0" applyAlignment="0" applyProtection="0"/>
    <xf numFmtId="0" fontId="26" fillId="55" borderId="16" applyNumberFormat="0" applyAlignment="0" applyProtection="0"/>
    <xf numFmtId="0" fontId="26" fillId="55" borderId="16" applyNumberFormat="0" applyAlignment="0" applyProtection="0"/>
    <xf numFmtId="0" fontId="26" fillId="55" borderId="16" applyNumberFormat="0" applyAlignment="0" applyProtection="0"/>
    <xf numFmtId="0" fontId="26" fillId="55" borderId="16" applyNumberFormat="0" applyAlignment="0" applyProtection="0"/>
    <xf numFmtId="0" fontId="26" fillId="115" borderId="16" applyNumberFormat="0" applyAlignment="0" applyProtection="0"/>
    <xf numFmtId="0" fontId="26" fillId="55" borderId="16" applyNumberFormat="0" applyAlignment="0" applyProtection="0"/>
    <xf numFmtId="0" fontId="26" fillId="55" borderId="16" applyNumberFormat="0" applyAlignment="0" applyProtection="0"/>
    <xf numFmtId="0" fontId="26" fillId="55" borderId="16" applyNumberFormat="0" applyAlignment="0" applyProtection="0"/>
    <xf numFmtId="0" fontId="26" fillId="115" borderId="16" applyNumberFormat="0" applyAlignment="0" applyProtection="0"/>
    <xf numFmtId="0" fontId="26" fillId="55" borderId="16" applyNumberFormat="0" applyAlignment="0" applyProtection="0"/>
    <xf numFmtId="0" fontId="26" fillId="55" borderId="16" applyNumberFormat="0" applyAlignment="0" applyProtection="0"/>
    <xf numFmtId="0" fontId="26" fillId="55" borderId="16" applyNumberFormat="0" applyAlignment="0" applyProtection="0"/>
    <xf numFmtId="0" fontId="26" fillId="115" borderId="16" applyNumberFormat="0" applyAlignment="0" applyProtection="0"/>
    <xf numFmtId="0" fontId="26" fillId="55" borderId="16" applyNumberFormat="0" applyAlignment="0" applyProtection="0"/>
    <xf numFmtId="0" fontId="26" fillId="55" borderId="16" applyNumberFormat="0" applyAlignment="0" applyProtection="0"/>
    <xf numFmtId="0" fontId="26" fillId="55" borderId="16" applyNumberFormat="0" applyAlignment="0" applyProtection="0"/>
    <xf numFmtId="0" fontId="26" fillId="115" borderId="16" applyNumberFormat="0" applyAlignment="0" applyProtection="0"/>
    <xf numFmtId="0" fontId="26" fillId="55" borderId="16" applyNumberFormat="0" applyAlignment="0" applyProtection="0"/>
    <xf numFmtId="0" fontId="26" fillId="55" borderId="16" applyNumberFormat="0" applyAlignment="0" applyProtection="0"/>
    <xf numFmtId="0" fontId="26" fillId="55" borderId="16" applyNumberFormat="0" applyAlignment="0" applyProtection="0"/>
    <xf numFmtId="0" fontId="26" fillId="115" borderId="16" applyNumberFormat="0" applyAlignment="0" applyProtection="0"/>
    <xf numFmtId="0" fontId="26" fillId="55" borderId="16" applyNumberFormat="0" applyAlignment="0" applyProtection="0"/>
    <xf numFmtId="0" fontId="26" fillId="55" borderId="16" applyNumberFormat="0" applyAlignment="0" applyProtection="0"/>
    <xf numFmtId="0" fontId="26" fillId="55" borderId="16" applyNumberFormat="0" applyAlignment="0" applyProtection="0"/>
    <xf numFmtId="0" fontId="26" fillId="115" borderId="16" applyNumberFormat="0" applyAlignment="0" applyProtection="0"/>
    <xf numFmtId="0" fontId="26" fillId="55" borderId="16" applyNumberFormat="0" applyAlignment="0" applyProtection="0"/>
    <xf numFmtId="177" fontId="27" fillId="115" borderId="15" applyAlignment="0" applyProtection="0"/>
    <xf numFmtId="0" fontId="27" fillId="55" borderId="15" applyNumberFormat="0" applyAlignment="0" applyProtection="0"/>
    <xf numFmtId="0" fontId="27" fillId="115" borderId="15" applyNumberFormat="0" applyAlignment="0" applyProtection="0"/>
    <xf numFmtId="0" fontId="27" fillId="115" borderId="15" applyNumberFormat="0" applyAlignment="0" applyProtection="0"/>
    <xf numFmtId="0" fontId="27" fillId="115" borderId="15" applyNumberFormat="0" applyAlignment="0" applyProtection="0"/>
    <xf numFmtId="0" fontId="27" fillId="115" borderId="15" applyNumberFormat="0" applyAlignment="0" applyProtection="0"/>
    <xf numFmtId="0" fontId="27" fillId="115" borderId="15" applyNumberFormat="0" applyAlignment="0" applyProtection="0"/>
    <xf numFmtId="0" fontId="27" fillId="115" borderId="15" applyNumberFormat="0" applyAlignment="0" applyProtection="0"/>
    <xf numFmtId="0" fontId="27" fillId="115" borderId="15" applyNumberFormat="0" applyAlignment="0" applyProtection="0"/>
    <xf numFmtId="0" fontId="27" fillId="115" borderId="15" applyNumberFormat="0" applyAlignment="0" applyProtection="0"/>
    <xf numFmtId="0" fontId="27" fillId="115" borderId="15" applyNumberFormat="0" applyAlignment="0" applyProtection="0"/>
    <xf numFmtId="0" fontId="27" fillId="115" borderId="15" applyNumberFormat="0" applyAlignment="0" applyProtection="0"/>
    <xf numFmtId="0" fontId="27" fillId="55" borderId="15" applyNumberFormat="0" applyAlignment="0" applyProtection="0"/>
    <xf numFmtId="0" fontId="27" fillId="51" borderId="15" applyNumberFormat="0" applyAlignment="0" applyProtection="0"/>
    <xf numFmtId="0" fontId="122" fillId="116" borderId="31" applyNumberFormat="0" applyProtection="0"/>
    <xf numFmtId="0" fontId="27" fillId="55" borderId="15" applyNumberFormat="0" applyAlignment="0" applyProtection="0"/>
    <xf numFmtId="0" fontId="123" fillId="51" borderId="15" applyNumberFormat="0" applyAlignment="0" applyProtection="0"/>
    <xf numFmtId="0" fontId="27" fillId="55" borderId="15" applyNumberFormat="0" applyAlignment="0" applyProtection="0"/>
    <xf numFmtId="0" fontId="27" fillId="115" borderId="15" applyNumberFormat="0" applyAlignment="0" applyProtection="0"/>
    <xf numFmtId="0" fontId="27" fillId="115" borderId="15" applyNumberFormat="0" applyAlignment="0" applyProtection="0"/>
    <xf numFmtId="0" fontId="27" fillId="115" borderId="15" applyNumberFormat="0" applyAlignment="0" applyProtection="0"/>
    <xf numFmtId="0" fontId="27" fillId="115" borderId="15" applyNumberFormat="0" applyAlignment="0" applyProtection="0"/>
    <xf numFmtId="0" fontId="27" fillId="115" borderId="15" applyNumberFormat="0" applyAlignment="0" applyProtection="0"/>
    <xf numFmtId="0" fontId="27" fillId="115" borderId="15" applyNumberFormat="0" applyAlignment="0" applyProtection="0"/>
    <xf numFmtId="0" fontId="27" fillId="115" borderId="15" applyNumberFormat="0" applyAlignment="0" applyProtection="0"/>
    <xf numFmtId="0" fontId="27" fillId="115" borderId="15" applyNumberFormat="0" applyAlignment="0" applyProtection="0"/>
    <xf numFmtId="0" fontId="27" fillId="115" borderId="15" applyNumberFormat="0" applyAlignment="0" applyProtection="0"/>
    <xf numFmtId="0" fontId="27" fillId="115" borderId="15" applyNumberFormat="0" applyAlignment="0" applyProtection="0"/>
    <xf numFmtId="0" fontId="27" fillId="51" borderId="15" applyNumberFormat="0" applyAlignment="0" applyProtection="0"/>
    <xf numFmtId="0" fontId="27" fillId="55" borderId="15" applyNumberFormat="0" applyAlignment="0" applyProtection="0"/>
    <xf numFmtId="0" fontId="27" fillId="115" borderId="15" applyNumberFormat="0" applyAlignment="0" applyProtection="0"/>
    <xf numFmtId="0" fontId="27" fillId="55" borderId="15" applyNumberFormat="0" applyAlignment="0" applyProtection="0"/>
    <xf numFmtId="0" fontId="27" fillId="55" borderId="15" applyNumberFormat="0" applyAlignment="0" applyProtection="0"/>
    <xf numFmtId="0" fontId="27" fillId="55" borderId="15" applyNumberFormat="0" applyAlignment="0" applyProtection="0"/>
    <xf numFmtId="0" fontId="27" fillId="55" borderId="15" applyNumberFormat="0" applyAlignment="0" applyProtection="0"/>
    <xf numFmtId="0" fontId="27" fillId="115" borderId="15" applyNumberFormat="0" applyAlignment="0" applyProtection="0"/>
    <xf numFmtId="0" fontId="27" fillId="55" borderId="15" applyNumberFormat="0" applyAlignment="0" applyProtection="0"/>
    <xf numFmtId="0" fontId="27" fillId="55" borderId="15" applyNumberFormat="0" applyAlignment="0" applyProtection="0"/>
    <xf numFmtId="0" fontId="27" fillId="55" borderId="15" applyNumberFormat="0" applyAlignment="0" applyProtection="0"/>
    <xf numFmtId="0" fontId="27" fillId="115" borderId="15" applyNumberFormat="0" applyAlignment="0" applyProtection="0"/>
    <xf numFmtId="0" fontId="27" fillId="55" borderId="15" applyNumberFormat="0" applyAlignment="0" applyProtection="0"/>
    <xf numFmtId="0" fontId="27" fillId="55" borderId="15" applyNumberFormat="0" applyAlignment="0" applyProtection="0"/>
    <xf numFmtId="0" fontId="27" fillId="55" borderId="15" applyNumberFormat="0" applyAlignment="0" applyProtection="0"/>
    <xf numFmtId="0" fontId="27" fillId="115" borderId="15" applyNumberFormat="0" applyAlignment="0" applyProtection="0"/>
    <xf numFmtId="0" fontId="27" fillId="55" borderId="15" applyNumberFormat="0" applyAlignment="0" applyProtection="0"/>
    <xf numFmtId="0" fontId="27" fillId="55" borderId="15" applyNumberFormat="0" applyAlignment="0" applyProtection="0"/>
    <xf numFmtId="0" fontId="27" fillId="55" borderId="15" applyNumberFormat="0" applyAlignment="0" applyProtection="0"/>
    <xf numFmtId="0" fontId="27" fillId="115" borderId="15" applyNumberFormat="0" applyAlignment="0" applyProtection="0"/>
    <xf numFmtId="0" fontId="27" fillId="55" borderId="15" applyNumberFormat="0" applyAlignment="0" applyProtection="0"/>
    <xf numFmtId="0" fontId="27" fillId="55" borderId="15" applyNumberFormat="0" applyAlignment="0" applyProtection="0"/>
    <xf numFmtId="0" fontId="27" fillId="55" borderId="15" applyNumberFormat="0" applyAlignment="0" applyProtection="0"/>
    <xf numFmtId="0" fontId="27" fillId="115" borderId="15" applyNumberFormat="0" applyAlignment="0" applyProtection="0"/>
    <xf numFmtId="0" fontId="27" fillId="55" borderId="15" applyNumberFormat="0" applyAlignment="0" applyProtection="0"/>
    <xf numFmtId="0" fontId="27" fillId="55" borderId="15" applyNumberFormat="0" applyAlignment="0" applyProtection="0"/>
    <xf numFmtId="0" fontId="27" fillId="55" borderId="15" applyNumberFormat="0" applyAlignment="0" applyProtection="0"/>
    <xf numFmtId="0" fontId="27" fillId="115" borderId="15" applyNumberFormat="0" applyAlignment="0" applyProtection="0"/>
    <xf numFmtId="0" fontId="27" fillId="55" borderId="15" applyNumberFormat="0" applyAlignment="0" applyProtection="0"/>
    <xf numFmtId="0" fontId="124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69" fontId="18" fillId="0" borderId="0" applyFont="0" applyFill="0" applyBorder="0" applyAlignment="0" applyProtection="0"/>
    <xf numFmtId="169" fontId="128" fillId="0" borderId="0" applyFont="0" applyFill="0" applyBorder="0" applyAlignment="0" applyProtection="0"/>
    <xf numFmtId="197" fontId="56" fillId="0" borderId="0" applyFill="0" applyBorder="0" applyAlignment="0" applyProtection="0"/>
    <xf numFmtId="197" fontId="56" fillId="0" borderId="0" applyFill="0" applyBorder="0" applyAlignment="0" applyProtection="0"/>
    <xf numFmtId="169" fontId="19" fillId="0" borderId="0" applyFont="0" applyFill="0" applyBorder="0" applyAlignment="0" applyProtection="0"/>
    <xf numFmtId="197" fontId="56" fillId="0" borderId="0" applyFill="0" applyBorder="0" applyAlignment="0" applyProtection="0"/>
    <xf numFmtId="198" fontId="18" fillId="0" borderId="0" applyFont="0" applyFill="0" applyBorder="0" applyAlignment="0" applyProtection="0"/>
    <xf numFmtId="198" fontId="128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129" fillId="0" borderId="0" applyBorder="0">
      <alignment horizontal="center" vertical="center" wrapText="1"/>
    </xf>
    <xf numFmtId="177" fontId="28" fillId="0" borderId="17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130" fillId="0" borderId="33" applyNumberFormat="0" applyProtection="0"/>
    <xf numFmtId="0" fontId="28" fillId="0" borderId="17" applyNumberFormat="0" applyFill="0" applyAlignment="0" applyProtection="0"/>
    <xf numFmtId="0" fontId="131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177" fontId="29" fillId="0" borderId="18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132" fillId="0" borderId="34" applyNumberFormat="0" applyProtection="0"/>
    <xf numFmtId="0" fontId="29" fillId="0" borderId="18" applyNumberFormat="0" applyFill="0" applyAlignment="0" applyProtection="0"/>
    <xf numFmtId="0" fontId="133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177" fontId="30" fillId="0" borderId="19" applyFill="0" applyAlignment="0" applyProtection="0"/>
    <xf numFmtId="177" fontId="30" fillId="0" borderId="19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134" fillId="0" borderId="35" applyNumberFormat="0" applyProtection="0"/>
    <xf numFmtId="0" fontId="30" fillId="0" borderId="19" applyNumberFormat="0" applyFill="0" applyAlignment="0" applyProtection="0"/>
    <xf numFmtId="0" fontId="135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177" fontId="30" fillId="0" borderId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34" fillId="0" borderId="0" applyNumberFormat="0" applyBorder="0" applyProtection="0"/>
    <xf numFmtId="0" fontId="30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28" fillId="0" borderId="0" applyNumberFormat="0" applyFill="0" applyBorder="0" applyProtection="0">
      <alignment horizontal="left"/>
    </xf>
    <xf numFmtId="0" fontId="13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8" fillId="0" borderId="24" applyBorder="0">
      <alignment horizontal="center" vertical="center" wrapText="1"/>
    </xf>
    <xf numFmtId="0" fontId="138" fillId="0" borderId="0" applyBorder="0">
      <alignment horizontal="center" vertical="center" wrapText="1"/>
    </xf>
    <xf numFmtId="0" fontId="46" fillId="97" borderId="22" applyNumberFormat="0" applyAlignment="0" applyProtection="0"/>
    <xf numFmtId="178" fontId="59" fillId="117" borderId="30"/>
    <xf numFmtId="178" fontId="59" fillId="60" borderId="26"/>
    <xf numFmtId="4" fontId="139" fillId="118" borderId="1" applyBorder="0">
      <alignment horizontal="right"/>
    </xf>
    <xf numFmtId="4" fontId="139" fillId="96" borderId="0" applyBorder="0">
      <alignment horizontal="right"/>
    </xf>
    <xf numFmtId="0" fontId="128" fillId="0" borderId="0" applyNumberFormat="0" applyFill="0" applyBorder="0" applyAlignment="0" applyProtection="0"/>
    <xf numFmtId="49" fontId="140" fillId="0" borderId="0" applyBorder="0">
      <alignment vertical="center"/>
    </xf>
    <xf numFmtId="177" fontId="31" fillId="0" borderId="2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141" fillId="0" borderId="36" applyNumberFormat="0" applyProtection="0"/>
    <xf numFmtId="0" fontId="31" fillId="0" borderId="20" applyNumberFormat="0" applyFill="0" applyAlignment="0" applyProtection="0"/>
    <xf numFmtId="0" fontId="142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3" fontId="59" fillId="0" borderId="0" applyBorder="0">
      <alignment vertical="center"/>
    </xf>
    <xf numFmtId="0" fontId="58" fillId="0" borderId="25" applyNumberFormat="0" applyFill="0" applyAlignment="0" applyProtection="0"/>
    <xf numFmtId="0" fontId="58" fillId="0" borderId="25" applyNumberFormat="0" applyFill="0" applyAlignment="0" applyProtection="0"/>
    <xf numFmtId="0" fontId="58" fillId="0" borderId="25" applyNumberFormat="0" applyFill="0" applyAlignment="0" applyProtection="0"/>
    <xf numFmtId="0" fontId="58" fillId="0" borderId="25" applyNumberFormat="0" applyFill="0" applyAlignment="0" applyProtection="0"/>
    <xf numFmtId="0" fontId="58" fillId="0" borderId="25" applyNumberFormat="0" applyFill="0" applyAlignment="0" applyProtection="0"/>
    <xf numFmtId="0" fontId="58" fillId="0" borderId="25" applyNumberFormat="0" applyFill="0" applyAlignment="0" applyProtection="0"/>
    <xf numFmtId="0" fontId="58" fillId="0" borderId="25" applyNumberFormat="0" applyFill="0" applyAlignment="0" applyProtection="0"/>
    <xf numFmtId="0" fontId="58" fillId="0" borderId="25" applyNumberFormat="0" applyFill="0" applyAlignment="0" applyProtection="0"/>
    <xf numFmtId="0" fontId="58" fillId="0" borderId="25" applyNumberFormat="0" applyFill="0" applyAlignment="0" applyProtection="0"/>
    <xf numFmtId="0" fontId="128" fillId="0" borderId="0" applyNumberFormat="0" applyFill="0" applyBorder="0" applyProtection="0">
      <alignment horizontal="left"/>
    </xf>
    <xf numFmtId="177" fontId="32" fillId="95" borderId="21" applyAlignment="0" applyProtection="0"/>
    <xf numFmtId="0" fontId="32" fillId="95" borderId="21" applyNumberFormat="0" applyAlignment="0" applyProtection="0"/>
    <xf numFmtId="0" fontId="32" fillId="95" borderId="21" applyNumberFormat="0" applyAlignment="0" applyProtection="0"/>
    <xf numFmtId="0" fontId="32" fillId="95" borderId="21" applyNumberFormat="0" applyAlignment="0" applyProtection="0"/>
    <xf numFmtId="0" fontId="32" fillId="95" borderId="21" applyNumberFormat="0" applyAlignment="0" applyProtection="0"/>
    <xf numFmtId="0" fontId="32" fillId="95" borderId="21" applyNumberFormat="0" applyAlignment="0" applyProtection="0"/>
    <xf numFmtId="0" fontId="32" fillId="95" borderId="21" applyNumberFormat="0" applyAlignment="0" applyProtection="0"/>
    <xf numFmtId="0" fontId="32" fillId="95" borderId="21" applyNumberFormat="0" applyAlignment="0" applyProtection="0"/>
    <xf numFmtId="0" fontId="32" fillId="95" borderId="21" applyNumberFormat="0" applyAlignment="0" applyProtection="0"/>
    <xf numFmtId="0" fontId="32" fillId="95" borderId="21" applyNumberFormat="0" applyAlignment="0" applyProtection="0"/>
    <xf numFmtId="0" fontId="32" fillId="95" borderId="21" applyNumberFormat="0" applyAlignment="0" applyProtection="0"/>
    <xf numFmtId="0" fontId="32" fillId="95" borderId="21" applyNumberFormat="0" applyAlignment="0" applyProtection="0"/>
    <xf numFmtId="0" fontId="32" fillId="52" borderId="21" applyNumberFormat="0" applyAlignment="0" applyProtection="0"/>
    <xf numFmtId="0" fontId="143" fillId="119" borderId="37" applyNumberFormat="0" applyProtection="0"/>
    <xf numFmtId="0" fontId="32" fillId="95" borderId="21" applyNumberFormat="0" applyAlignment="0" applyProtection="0"/>
    <xf numFmtId="0" fontId="144" fillId="52" borderId="21" applyNumberFormat="0" applyAlignment="0" applyProtection="0"/>
    <xf numFmtId="0" fontId="32" fillId="95" borderId="21" applyNumberFormat="0" applyAlignment="0" applyProtection="0"/>
    <xf numFmtId="0" fontId="32" fillId="95" borderId="21" applyNumberFormat="0" applyAlignment="0" applyProtection="0"/>
    <xf numFmtId="0" fontId="32" fillId="95" borderId="21" applyNumberFormat="0" applyAlignment="0" applyProtection="0"/>
    <xf numFmtId="0" fontId="32" fillId="95" borderId="21" applyNumberFormat="0" applyAlignment="0" applyProtection="0"/>
    <xf numFmtId="0" fontId="32" fillId="95" borderId="21" applyNumberFormat="0" applyAlignment="0" applyProtection="0"/>
    <xf numFmtId="0" fontId="32" fillId="95" borderId="21" applyNumberFormat="0" applyAlignment="0" applyProtection="0"/>
    <xf numFmtId="0" fontId="32" fillId="95" borderId="21" applyNumberFormat="0" applyAlignment="0" applyProtection="0"/>
    <xf numFmtId="0" fontId="32" fillId="95" borderId="21" applyNumberFormat="0" applyAlignment="0" applyProtection="0"/>
    <xf numFmtId="0" fontId="32" fillId="95" borderId="21" applyNumberFormat="0" applyAlignment="0" applyProtection="0"/>
    <xf numFmtId="0" fontId="32" fillId="95" borderId="21" applyNumberFormat="0" applyAlignment="0" applyProtection="0"/>
    <xf numFmtId="0" fontId="32" fillId="95" borderId="21" applyNumberFormat="0" applyAlignment="0" applyProtection="0"/>
    <xf numFmtId="0" fontId="32" fillId="52" borderId="21" applyNumberFormat="0" applyAlignment="0" applyProtection="0"/>
    <xf numFmtId="0" fontId="32" fillId="95" borderId="21" applyNumberFormat="0" applyAlignment="0" applyProtection="0"/>
    <xf numFmtId="0" fontId="32" fillId="95" borderId="21" applyNumberFormat="0" applyAlignment="0" applyProtection="0"/>
    <xf numFmtId="0" fontId="32" fillId="95" borderId="21" applyNumberFormat="0" applyAlignment="0" applyProtection="0"/>
    <xf numFmtId="0" fontId="32" fillId="95" borderId="21" applyNumberFormat="0" applyAlignment="0" applyProtection="0"/>
    <xf numFmtId="0" fontId="32" fillId="95" borderId="21" applyNumberFormat="0" applyAlignment="0" applyProtection="0"/>
    <xf numFmtId="0" fontId="32" fillId="95" borderId="21" applyNumberFormat="0" applyAlignment="0" applyProtection="0"/>
    <xf numFmtId="0" fontId="32" fillId="95" borderId="21" applyNumberFormat="0" applyAlignment="0" applyProtection="0"/>
    <xf numFmtId="0" fontId="32" fillId="95" borderId="21" applyNumberFormat="0" applyAlignment="0" applyProtection="0"/>
    <xf numFmtId="0" fontId="32" fillId="95" borderId="21" applyNumberFormat="0" applyAlignment="0" applyProtection="0"/>
    <xf numFmtId="0" fontId="32" fillId="95" borderId="21" applyNumberFormat="0" applyAlignment="0" applyProtection="0"/>
    <xf numFmtId="0" fontId="32" fillId="95" borderId="21" applyNumberFormat="0" applyAlignment="0" applyProtection="0"/>
    <xf numFmtId="0" fontId="32" fillId="95" borderId="21" applyNumberFormat="0" applyAlignment="0" applyProtection="0"/>
    <xf numFmtId="0" fontId="32" fillId="95" borderId="21" applyNumberFormat="0" applyAlignment="0" applyProtection="0"/>
    <xf numFmtId="0" fontId="32" fillId="95" borderId="21" applyNumberFormat="0" applyAlignment="0" applyProtection="0"/>
    <xf numFmtId="0" fontId="32" fillId="95" borderId="21" applyNumberFormat="0" applyAlignment="0" applyProtection="0"/>
    <xf numFmtId="0" fontId="32" fillId="95" borderId="21" applyNumberFormat="0" applyAlignment="0" applyProtection="0"/>
    <xf numFmtId="0" fontId="32" fillId="95" borderId="21" applyNumberFormat="0" applyAlignment="0" applyProtection="0"/>
    <xf numFmtId="0" fontId="32" fillId="95" borderId="21" applyNumberFormat="0" applyAlignment="0" applyProtection="0"/>
    <xf numFmtId="0" fontId="32" fillId="95" borderId="21" applyNumberFormat="0" applyAlignment="0" applyProtection="0"/>
    <xf numFmtId="0" fontId="32" fillId="95" borderId="21" applyNumberFormat="0" applyAlignment="0" applyProtection="0"/>
    <xf numFmtId="0" fontId="32" fillId="95" borderId="21" applyNumberFormat="0" applyAlignment="0" applyProtection="0"/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120" borderId="0" applyFill="0">
      <alignment wrapText="1"/>
    </xf>
    <xf numFmtId="0" fontId="137" fillId="0" borderId="0">
      <alignment horizontal="center" vertical="top" wrapText="1"/>
    </xf>
    <xf numFmtId="0" fontId="145" fillId="0" borderId="0">
      <alignment horizontal="center" vertical="center" wrapText="1"/>
    </xf>
    <xf numFmtId="168" fontId="146" fillId="56" borderId="38">
      <alignment wrapText="1"/>
    </xf>
    <xf numFmtId="177" fontId="33" fillId="0" borderId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47" fillId="0" borderId="0" applyNumberFormat="0" applyBorder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7" fontId="34" fillId="96" borderId="0" applyBorder="0" applyAlignment="0" applyProtection="0"/>
    <xf numFmtId="0" fontId="34" fillId="96" borderId="0" applyNumberFormat="0" applyBorder="0" applyAlignment="0" applyProtection="0"/>
    <xf numFmtId="0" fontId="34" fillId="96" borderId="0" applyNumberFormat="0" applyBorder="0" applyAlignment="0" applyProtection="0"/>
    <xf numFmtId="0" fontId="34" fillId="96" borderId="0" applyNumberFormat="0" applyBorder="0" applyAlignment="0" applyProtection="0"/>
    <xf numFmtId="0" fontId="34" fillId="96" borderId="0" applyNumberFormat="0" applyBorder="0" applyAlignment="0" applyProtection="0"/>
    <xf numFmtId="0" fontId="34" fillId="96" borderId="0" applyNumberFormat="0" applyBorder="0" applyAlignment="0" applyProtection="0"/>
    <xf numFmtId="0" fontId="34" fillId="96" borderId="0" applyNumberFormat="0" applyBorder="0" applyAlignment="0" applyProtection="0"/>
    <xf numFmtId="0" fontId="34" fillId="96" borderId="0" applyNumberFormat="0" applyBorder="0" applyAlignment="0" applyProtection="0"/>
    <xf numFmtId="0" fontId="34" fillId="96" borderId="0" applyNumberFormat="0" applyBorder="0" applyAlignment="0" applyProtection="0"/>
    <xf numFmtId="0" fontId="34" fillId="96" borderId="0" applyNumberFormat="0" applyBorder="0" applyAlignment="0" applyProtection="0"/>
    <xf numFmtId="0" fontId="34" fillId="96" borderId="0" applyNumberFormat="0" applyBorder="0" applyAlignment="0" applyProtection="0"/>
    <xf numFmtId="0" fontId="34" fillId="96" borderId="0" applyNumberFormat="0" applyBorder="0" applyAlignment="0" applyProtection="0"/>
    <xf numFmtId="0" fontId="34" fillId="53" borderId="0" applyNumberFormat="0" applyBorder="0" applyAlignment="0" applyProtection="0"/>
    <xf numFmtId="0" fontId="148" fillId="121" borderId="0" applyNumberFormat="0" applyBorder="0" applyProtection="0"/>
    <xf numFmtId="0" fontId="34" fillId="96" borderId="0" applyNumberFormat="0" applyBorder="0" applyAlignment="0" applyProtection="0"/>
    <xf numFmtId="0" fontId="149" fillId="53" borderId="0" applyNumberFormat="0" applyBorder="0" applyAlignment="0" applyProtection="0"/>
    <xf numFmtId="0" fontId="34" fillId="96" borderId="0" applyNumberFormat="0" applyBorder="0" applyAlignment="0" applyProtection="0"/>
    <xf numFmtId="0" fontId="34" fillId="96" borderId="0" applyNumberFormat="0" applyBorder="0" applyAlignment="0" applyProtection="0"/>
    <xf numFmtId="0" fontId="34" fillId="96" borderId="0" applyNumberFormat="0" applyBorder="0" applyAlignment="0" applyProtection="0"/>
    <xf numFmtId="0" fontId="34" fillId="96" borderId="0" applyNumberFormat="0" applyBorder="0" applyAlignment="0" applyProtection="0"/>
    <xf numFmtId="0" fontId="34" fillId="96" borderId="0" applyNumberFormat="0" applyBorder="0" applyAlignment="0" applyProtection="0"/>
    <xf numFmtId="0" fontId="34" fillId="96" borderId="0" applyNumberFormat="0" applyBorder="0" applyAlignment="0" applyProtection="0"/>
    <xf numFmtId="0" fontId="34" fillId="96" borderId="0" applyNumberFormat="0" applyBorder="0" applyAlignment="0" applyProtection="0"/>
    <xf numFmtId="0" fontId="34" fillId="96" borderId="0" applyNumberFormat="0" applyBorder="0" applyAlignment="0" applyProtection="0"/>
    <xf numFmtId="0" fontId="34" fillId="96" borderId="0" applyNumberFormat="0" applyBorder="0" applyAlignment="0" applyProtection="0"/>
    <xf numFmtId="0" fontId="34" fillId="96" borderId="0" applyNumberFormat="0" applyBorder="0" applyAlignment="0" applyProtection="0"/>
    <xf numFmtId="0" fontId="34" fillId="53" borderId="0" applyNumberFormat="0" applyBorder="0" applyAlignment="0" applyProtection="0"/>
    <xf numFmtId="0" fontId="34" fillId="96" borderId="0" applyNumberFormat="0" applyBorder="0" applyAlignment="0" applyProtection="0"/>
    <xf numFmtId="0" fontId="34" fillId="96" borderId="0" applyNumberFormat="0" applyBorder="0" applyAlignment="0" applyProtection="0"/>
    <xf numFmtId="0" fontId="34" fillId="96" borderId="0" applyNumberFormat="0" applyBorder="0" applyAlignment="0" applyProtection="0"/>
    <xf numFmtId="0" fontId="34" fillId="96" borderId="0" applyNumberFormat="0" applyBorder="0" applyAlignment="0" applyProtection="0"/>
    <xf numFmtId="0" fontId="34" fillId="96" borderId="0" applyNumberFormat="0" applyBorder="0" applyAlignment="0" applyProtection="0"/>
    <xf numFmtId="0" fontId="34" fillId="96" borderId="0" applyNumberFormat="0" applyBorder="0" applyAlignment="0" applyProtection="0"/>
    <xf numFmtId="0" fontId="34" fillId="96" borderId="0" applyNumberFormat="0" applyBorder="0" applyAlignment="0" applyProtection="0"/>
    <xf numFmtId="0" fontId="34" fillId="96" borderId="0" applyNumberFormat="0" applyBorder="0" applyAlignment="0" applyProtection="0"/>
    <xf numFmtId="0" fontId="34" fillId="96" borderId="0" applyNumberFormat="0" applyBorder="0" applyAlignment="0" applyProtection="0"/>
    <xf numFmtId="0" fontId="34" fillId="96" borderId="0" applyNumberFormat="0" applyBorder="0" applyAlignment="0" applyProtection="0"/>
    <xf numFmtId="0" fontId="34" fillId="96" borderId="0" applyNumberFormat="0" applyBorder="0" applyAlignment="0" applyProtection="0"/>
    <xf numFmtId="0" fontId="34" fillId="96" borderId="0" applyNumberFormat="0" applyBorder="0" applyAlignment="0" applyProtection="0"/>
    <xf numFmtId="0" fontId="34" fillId="96" borderId="0" applyNumberFormat="0" applyBorder="0" applyAlignment="0" applyProtection="0"/>
    <xf numFmtId="0" fontId="34" fillId="96" borderId="0" applyNumberFormat="0" applyBorder="0" applyAlignment="0" applyProtection="0"/>
    <xf numFmtId="0" fontId="20" fillId="0" borderId="0"/>
    <xf numFmtId="0" fontId="20" fillId="0" borderId="0"/>
    <xf numFmtId="0" fontId="23" fillId="0" borderId="0"/>
    <xf numFmtId="0" fontId="19" fillId="0" borderId="0"/>
    <xf numFmtId="0" fontId="23" fillId="0" borderId="0"/>
    <xf numFmtId="0" fontId="45" fillId="0" borderId="0"/>
    <xf numFmtId="0" fontId="45" fillId="0" borderId="0"/>
    <xf numFmtId="0" fontId="20" fillId="0" borderId="0"/>
    <xf numFmtId="0" fontId="23" fillId="0" borderId="0"/>
    <xf numFmtId="0" fontId="15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/>
    <xf numFmtId="0" fontId="20" fillId="0" borderId="0"/>
    <xf numFmtId="0" fontId="2" fillId="0" borderId="0"/>
    <xf numFmtId="0" fontId="8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8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20" fillId="0" borderId="0"/>
    <xf numFmtId="0" fontId="45" fillId="0" borderId="0"/>
    <xf numFmtId="0" fontId="45" fillId="0" borderId="0"/>
    <xf numFmtId="0" fontId="20" fillId="0" borderId="0"/>
    <xf numFmtId="49" fontId="139" fillId="0" borderId="0" applyBorder="0">
      <alignment vertical="top"/>
    </xf>
    <xf numFmtId="0" fontId="40" fillId="0" borderId="0">
      <alignment vertical="center"/>
    </xf>
    <xf numFmtId="0" fontId="41" fillId="0" borderId="0"/>
    <xf numFmtId="0" fontId="41" fillId="0" borderId="0"/>
    <xf numFmtId="0" fontId="2" fillId="0" borderId="0"/>
    <xf numFmtId="0" fontId="45" fillId="0" borderId="0"/>
    <xf numFmtId="0" fontId="45" fillId="0" borderId="0"/>
    <xf numFmtId="0" fontId="19" fillId="0" borderId="0"/>
    <xf numFmtId="0" fontId="40" fillId="0" borderId="0">
      <alignment vertical="center"/>
    </xf>
    <xf numFmtId="0" fontId="2" fillId="0" borderId="0"/>
    <xf numFmtId="0" fontId="68" fillId="0" borderId="0"/>
    <xf numFmtId="0" fontId="45" fillId="0" borderId="0"/>
    <xf numFmtId="0" fontId="68" fillId="0" borderId="0"/>
    <xf numFmtId="0" fontId="151" fillId="0" borderId="0"/>
    <xf numFmtId="0" fontId="23" fillId="0" borderId="0"/>
    <xf numFmtId="0" fontId="23" fillId="0" borderId="0"/>
    <xf numFmtId="0" fontId="23" fillId="0" borderId="0"/>
    <xf numFmtId="0" fontId="20" fillId="0" borderId="0"/>
    <xf numFmtId="0" fontId="45" fillId="0" borderId="0"/>
    <xf numFmtId="0" fontId="23" fillId="0" borderId="0"/>
    <xf numFmtId="0" fontId="20" fillId="0" borderId="0"/>
    <xf numFmtId="0" fontId="115" fillId="0" borderId="0"/>
    <xf numFmtId="0" fontId="115" fillId="0" borderId="0"/>
    <xf numFmtId="0" fontId="45" fillId="0" borderId="0"/>
    <xf numFmtId="0" fontId="23" fillId="0" borderId="0"/>
    <xf numFmtId="0" fontId="23" fillId="0" borderId="0"/>
    <xf numFmtId="0" fontId="23" fillId="0" borderId="0"/>
    <xf numFmtId="0" fontId="45" fillId="0" borderId="0"/>
    <xf numFmtId="0" fontId="115" fillId="0" borderId="0"/>
    <xf numFmtId="0" fontId="45" fillId="0" borderId="0"/>
    <xf numFmtId="0" fontId="2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>
      <alignment vertical="center"/>
    </xf>
    <xf numFmtId="0" fontId="45" fillId="0" borderId="0"/>
    <xf numFmtId="0" fontId="52" fillId="0" borderId="0"/>
    <xf numFmtId="0" fontId="45" fillId="0" borderId="0"/>
    <xf numFmtId="0" fontId="23" fillId="0" borderId="0"/>
    <xf numFmtId="0" fontId="23" fillId="0" borderId="0"/>
    <xf numFmtId="0" fontId="45" fillId="0" borderId="0"/>
    <xf numFmtId="0" fontId="68" fillId="0" borderId="0"/>
    <xf numFmtId="0" fontId="45" fillId="0" borderId="0"/>
    <xf numFmtId="189" fontId="115" fillId="0" borderId="0" applyFont="0" applyBorder="0" applyProtection="0"/>
    <xf numFmtId="0" fontId="45" fillId="0" borderId="0"/>
    <xf numFmtId="0" fontId="19" fillId="0" borderId="0"/>
    <xf numFmtId="0" fontId="20" fillId="0" borderId="0"/>
    <xf numFmtId="189" fontId="115" fillId="0" borderId="0" applyFont="0" applyBorder="0" applyProtection="0"/>
    <xf numFmtId="0" fontId="20" fillId="0" borderId="0"/>
    <xf numFmtId="0" fontId="2" fillId="0" borderId="0"/>
    <xf numFmtId="0" fontId="50" fillId="0" borderId="0"/>
    <xf numFmtId="0" fontId="20" fillId="0" borderId="0"/>
    <xf numFmtId="0" fontId="52" fillId="0" borderId="0" applyBorder="0" applyProtection="0"/>
    <xf numFmtId="189" fontId="64" fillId="0" borderId="0" applyBorder="0" applyProtection="0"/>
    <xf numFmtId="0" fontId="23" fillId="0" borderId="0"/>
    <xf numFmtId="0" fontId="20" fillId="0" borderId="0"/>
    <xf numFmtId="0" fontId="19" fillId="0" borderId="0"/>
    <xf numFmtId="0" fontId="40" fillId="0" borderId="0">
      <alignment vertical="center"/>
    </xf>
    <xf numFmtId="0" fontId="20" fillId="0" borderId="0"/>
    <xf numFmtId="0" fontId="23" fillId="0" borderId="0"/>
    <xf numFmtId="0" fontId="23" fillId="0" borderId="0"/>
    <xf numFmtId="0" fontId="20" fillId="0" borderId="0"/>
    <xf numFmtId="0" fontId="45" fillId="0" borderId="0"/>
    <xf numFmtId="0" fontId="18" fillId="0" borderId="0"/>
    <xf numFmtId="0" fontId="19" fillId="0" borderId="0"/>
    <xf numFmtId="0" fontId="20" fillId="0" borderId="0"/>
    <xf numFmtId="0" fontId="23" fillId="0" borderId="0"/>
    <xf numFmtId="0" fontId="2" fillId="0" borderId="0"/>
    <xf numFmtId="0" fontId="2" fillId="0" borderId="0"/>
    <xf numFmtId="0" fontId="50" fillId="0" borderId="0"/>
    <xf numFmtId="0" fontId="23" fillId="0" borderId="0"/>
    <xf numFmtId="0" fontId="52" fillId="0" borderId="0" applyBorder="0" applyProtection="0"/>
    <xf numFmtId="189" fontId="64" fillId="0" borderId="0" applyBorder="0" applyProtection="0"/>
    <xf numFmtId="0" fontId="52" fillId="0" borderId="0" applyBorder="0" applyProtection="0"/>
    <xf numFmtId="0" fontId="52" fillId="0" borderId="0" applyBorder="0" applyProtection="0"/>
    <xf numFmtId="0" fontId="52" fillId="0" borderId="0" applyBorder="0" applyProtection="0"/>
    <xf numFmtId="0" fontId="52" fillId="0" borderId="0" applyBorder="0" applyProtection="0"/>
    <xf numFmtId="0" fontId="52" fillId="0" borderId="0" applyBorder="0" applyProtection="0"/>
    <xf numFmtId="189" fontId="64" fillId="0" borderId="0" applyBorder="0" applyProtection="0"/>
    <xf numFmtId="0" fontId="20" fillId="0" borderId="0">
      <alignment wrapText="1"/>
    </xf>
    <xf numFmtId="0" fontId="45" fillId="0" borderId="0"/>
    <xf numFmtId="189" fontId="64" fillId="0" borderId="0" applyBorder="0" applyProtection="0"/>
    <xf numFmtId="189" fontId="64" fillId="0" borderId="0" applyBorder="0" applyProtection="0"/>
    <xf numFmtId="0" fontId="45" fillId="0" borderId="0"/>
    <xf numFmtId="189" fontId="64" fillId="0" borderId="0" applyBorder="0" applyProtection="0"/>
    <xf numFmtId="189" fontId="64" fillId="0" borderId="0" applyBorder="0" applyProtection="0"/>
    <xf numFmtId="189" fontId="64" fillId="0" borderId="0" applyBorder="0" applyProtection="0"/>
    <xf numFmtId="0" fontId="88" fillId="0" borderId="0" applyBorder="0" applyProtection="0"/>
    <xf numFmtId="0" fontId="20" fillId="0" borderId="0"/>
    <xf numFmtId="0" fontId="23" fillId="0" borderId="0"/>
    <xf numFmtId="0" fontId="50" fillId="0" borderId="0"/>
    <xf numFmtId="0" fontId="20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45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8" fillId="0" borderId="0" applyBorder="0" applyProtection="0"/>
    <xf numFmtId="0" fontId="20" fillId="0" borderId="0"/>
    <xf numFmtId="0" fontId="23" fillId="0" borderId="0"/>
    <xf numFmtId="0" fontId="19" fillId="0" borderId="0"/>
    <xf numFmtId="0" fontId="23" fillId="0" borderId="0"/>
    <xf numFmtId="0" fontId="20" fillId="0" borderId="0"/>
    <xf numFmtId="0" fontId="45" fillId="0" borderId="0"/>
    <xf numFmtId="0" fontId="46" fillId="0" borderId="0"/>
    <xf numFmtId="0" fontId="65" fillId="0" borderId="0" applyBorder="0" applyProtection="0"/>
    <xf numFmtId="0" fontId="23" fillId="0" borderId="0"/>
    <xf numFmtId="0" fontId="19" fillId="0" borderId="0"/>
    <xf numFmtId="0" fontId="23" fillId="0" borderId="0"/>
    <xf numFmtId="0" fontId="45" fillId="0" borderId="0"/>
    <xf numFmtId="0" fontId="19" fillId="0" borderId="0"/>
    <xf numFmtId="0" fontId="45" fillId="0" borderId="0"/>
    <xf numFmtId="0" fontId="19" fillId="0" borderId="0"/>
    <xf numFmtId="0" fontId="20" fillId="0" borderId="0"/>
    <xf numFmtId="0" fontId="23" fillId="0" borderId="0"/>
    <xf numFmtId="0" fontId="23" fillId="0" borderId="0"/>
    <xf numFmtId="0" fontId="45" fillId="0" borderId="0"/>
    <xf numFmtId="0" fontId="68" fillId="0" borderId="0"/>
    <xf numFmtId="0" fontId="45" fillId="0" borderId="0"/>
    <xf numFmtId="0" fontId="68" fillId="0" borderId="0"/>
    <xf numFmtId="0" fontId="45" fillId="0" borderId="0"/>
    <xf numFmtId="0" fontId="23" fillId="0" borderId="0"/>
    <xf numFmtId="0" fontId="152" fillId="0" borderId="0"/>
    <xf numFmtId="0" fontId="45" fillId="0" borderId="0"/>
    <xf numFmtId="0" fontId="19" fillId="0" borderId="0"/>
    <xf numFmtId="0" fontId="45" fillId="0" borderId="0"/>
    <xf numFmtId="0" fontId="19" fillId="0" borderId="0"/>
    <xf numFmtId="0" fontId="45" fillId="0" borderId="0"/>
    <xf numFmtId="0" fontId="19" fillId="0" borderId="0"/>
    <xf numFmtId="0" fontId="45" fillId="0" borderId="0"/>
    <xf numFmtId="0" fontId="19" fillId="0" borderId="0"/>
    <xf numFmtId="0" fontId="23" fillId="0" borderId="0"/>
    <xf numFmtId="0" fontId="19" fillId="0" borderId="0"/>
    <xf numFmtId="0" fontId="45" fillId="0" borderId="0"/>
    <xf numFmtId="0" fontId="19" fillId="0" borderId="0"/>
    <xf numFmtId="0" fontId="45" fillId="0" borderId="0"/>
    <xf numFmtId="0" fontId="19" fillId="0" borderId="0"/>
    <xf numFmtId="0" fontId="45" fillId="0" borderId="0"/>
    <xf numFmtId="0" fontId="19" fillId="0" borderId="0"/>
    <xf numFmtId="0" fontId="45" fillId="0" borderId="0"/>
    <xf numFmtId="0" fontId="19" fillId="0" borderId="0"/>
    <xf numFmtId="0" fontId="45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3" fillId="0" borderId="0"/>
    <xf numFmtId="0" fontId="2" fillId="0" borderId="0"/>
    <xf numFmtId="0" fontId="128" fillId="0" borderId="0"/>
    <xf numFmtId="0" fontId="154" fillId="0" borderId="0" applyBorder="0" applyProtection="0"/>
    <xf numFmtId="0" fontId="23" fillId="0" borderId="0"/>
    <xf numFmtId="0" fontId="23" fillId="0" borderId="0"/>
    <xf numFmtId="0" fontId="23" fillId="0" borderId="0" applyBorder="0" applyProtection="0"/>
    <xf numFmtId="0" fontId="23" fillId="0" borderId="0"/>
    <xf numFmtId="189" fontId="51" fillId="0" borderId="0" applyBorder="0" applyProtection="0"/>
    <xf numFmtId="0" fontId="154" fillId="0" borderId="0" applyBorder="0" applyProtection="0"/>
    <xf numFmtId="0" fontId="20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128" fillId="0" borderId="0"/>
    <xf numFmtId="0" fontId="23" fillId="0" borderId="0"/>
    <xf numFmtId="0" fontId="19" fillId="0" borderId="0"/>
    <xf numFmtId="0" fontId="18" fillId="0" borderId="0"/>
    <xf numFmtId="0" fontId="20" fillId="0" borderId="0"/>
    <xf numFmtId="0" fontId="23" fillId="0" borderId="0"/>
    <xf numFmtId="0" fontId="23" fillId="0" borderId="0"/>
    <xf numFmtId="0" fontId="23" fillId="0" borderId="0"/>
    <xf numFmtId="189" fontId="51" fillId="0" borderId="0" applyBorder="0" applyProtection="0"/>
    <xf numFmtId="0" fontId="23" fillId="0" borderId="0" applyBorder="0" applyProtection="0"/>
    <xf numFmtId="0" fontId="23" fillId="0" borderId="0" applyBorder="0" applyProtection="0"/>
    <xf numFmtId="0" fontId="23" fillId="0" borderId="0" applyBorder="0" applyProtection="0"/>
    <xf numFmtId="0" fontId="23" fillId="0" borderId="0" applyBorder="0" applyProtection="0"/>
    <xf numFmtId="0" fontId="23" fillId="0" borderId="0" applyBorder="0" applyProtection="0"/>
    <xf numFmtId="0" fontId="23" fillId="0" borderId="0" applyBorder="0" applyProtection="0"/>
    <xf numFmtId="189" fontId="51" fillId="0" borderId="0" applyBorder="0" applyProtection="0"/>
    <xf numFmtId="0" fontId="23" fillId="0" borderId="0"/>
    <xf numFmtId="0" fontId="23" fillId="0" borderId="0"/>
    <xf numFmtId="189" fontId="51" fillId="0" borderId="0" applyBorder="0" applyProtection="0"/>
    <xf numFmtId="189" fontId="51" fillId="0" borderId="0" applyBorder="0" applyProtection="0"/>
    <xf numFmtId="189" fontId="51" fillId="0" borderId="0" applyBorder="0" applyProtection="0"/>
    <xf numFmtId="189" fontId="51" fillId="0" borderId="0" applyBorder="0" applyProtection="0"/>
    <xf numFmtId="189" fontId="51" fillId="0" borderId="0" applyBorder="0" applyProtection="0"/>
    <xf numFmtId="0" fontId="23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153" fillId="0" borderId="0"/>
    <xf numFmtId="0" fontId="155" fillId="0" borderId="0"/>
    <xf numFmtId="0" fontId="23" fillId="0" borderId="0"/>
    <xf numFmtId="0" fontId="45" fillId="0" borderId="0"/>
    <xf numFmtId="0" fontId="23" fillId="0" borderId="0"/>
    <xf numFmtId="189" fontId="156" fillId="0" borderId="0" applyBorder="0" applyProtection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/>
    <xf numFmtId="0" fontId="19" fillId="0" borderId="0"/>
    <xf numFmtId="0" fontId="45" fillId="0" borderId="0"/>
    <xf numFmtId="0" fontId="20" fillId="0" borderId="0"/>
    <xf numFmtId="0" fontId="45" fillId="0" borderId="0"/>
    <xf numFmtId="0" fontId="20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51" fillId="0" borderId="0"/>
    <xf numFmtId="0" fontId="20" fillId="0" borderId="0"/>
    <xf numFmtId="0" fontId="23" fillId="0" borderId="0"/>
    <xf numFmtId="0" fontId="23" fillId="0" borderId="0"/>
    <xf numFmtId="0" fontId="52" fillId="0" borderId="0" applyBorder="0" applyProtection="0"/>
    <xf numFmtId="0" fontId="23" fillId="0" borderId="0"/>
    <xf numFmtId="0" fontId="23" fillId="0" borderId="0"/>
    <xf numFmtId="189" fontId="157" fillId="0" borderId="0" applyBorder="0" applyProtection="0"/>
    <xf numFmtId="189" fontId="64" fillId="0" borderId="0" applyBorder="0" applyProtection="0"/>
    <xf numFmtId="0" fontId="23" fillId="0" borderId="0"/>
    <xf numFmtId="49" fontId="139" fillId="0" borderId="0" applyBorder="0">
      <alignment vertical="top"/>
    </xf>
    <xf numFmtId="0" fontId="23" fillId="0" borderId="0"/>
    <xf numFmtId="0" fontId="23" fillId="0" borderId="0"/>
    <xf numFmtId="0" fontId="65" fillId="0" borderId="0"/>
    <xf numFmtId="0" fontId="158" fillId="0" borderId="0"/>
    <xf numFmtId="0" fontId="45" fillId="0" borderId="0"/>
    <xf numFmtId="49" fontId="139" fillId="0" borderId="0" applyBorder="0">
      <alignment vertical="top"/>
    </xf>
    <xf numFmtId="0" fontId="20" fillId="0" borderId="0"/>
    <xf numFmtId="0" fontId="159" fillId="0" borderId="0"/>
    <xf numFmtId="189" fontId="156" fillId="0" borderId="0" applyBorder="0" applyProtection="0"/>
    <xf numFmtId="0" fontId="159" fillId="0" borderId="0"/>
    <xf numFmtId="0" fontId="151" fillId="0" borderId="0"/>
    <xf numFmtId="0" fontId="23" fillId="0" borderId="0"/>
    <xf numFmtId="0" fontId="23" fillId="0" borderId="0"/>
    <xf numFmtId="0" fontId="23" fillId="0" borderId="0"/>
    <xf numFmtId="0" fontId="20" fillId="0" borderId="0"/>
    <xf numFmtId="189" fontId="156" fillId="0" borderId="0" applyBorder="0" applyProtection="0"/>
    <xf numFmtId="0" fontId="45" fillId="0" borderId="0"/>
    <xf numFmtId="0" fontId="45" fillId="0" borderId="0"/>
    <xf numFmtId="0" fontId="152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" fillId="0" borderId="0"/>
    <xf numFmtId="0" fontId="65" fillId="0" borderId="0"/>
    <xf numFmtId="0" fontId="45" fillId="0" borderId="0"/>
    <xf numFmtId="0" fontId="19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9" fillId="0" borderId="0"/>
    <xf numFmtId="0" fontId="23" fillId="0" borderId="0"/>
    <xf numFmtId="0" fontId="15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0" fillId="0" borderId="0"/>
    <xf numFmtId="0" fontId="46" fillId="0" borderId="0"/>
    <xf numFmtId="0" fontId="20" fillId="0" borderId="0"/>
    <xf numFmtId="0" fontId="23" fillId="0" borderId="0"/>
    <xf numFmtId="0" fontId="23" fillId="0" borderId="0"/>
    <xf numFmtId="0" fontId="115" fillId="0" borderId="0"/>
    <xf numFmtId="49" fontId="139" fillId="0" borderId="0" applyBorder="0">
      <alignment vertical="top"/>
    </xf>
    <xf numFmtId="0" fontId="18" fillId="0" borderId="0"/>
    <xf numFmtId="0" fontId="150" fillId="0" borderId="0"/>
    <xf numFmtId="0" fontId="150" fillId="0" borderId="0"/>
    <xf numFmtId="0" fontId="45" fillId="0" borderId="0"/>
    <xf numFmtId="0" fontId="150" fillId="0" borderId="0"/>
    <xf numFmtId="0" fontId="160" fillId="0" borderId="0" applyNumberFormat="0" applyBorder="0" applyProtection="0"/>
    <xf numFmtId="0" fontId="150" fillId="0" borderId="0"/>
    <xf numFmtId="0" fontId="64" fillId="0" borderId="0" applyNumberFormat="0" applyBorder="0" applyProtection="0"/>
    <xf numFmtId="0" fontId="150" fillId="0" borderId="0"/>
    <xf numFmtId="0" fontId="18" fillId="0" borderId="0"/>
    <xf numFmtId="0" fontId="160" fillId="0" borderId="0" applyNumberFormat="0" applyBorder="0" applyProtection="0"/>
    <xf numFmtId="0" fontId="2" fillId="0" borderId="0"/>
    <xf numFmtId="0" fontId="2" fillId="0" borderId="0"/>
    <xf numFmtId="0" fontId="2" fillId="0" borderId="0"/>
    <xf numFmtId="0" fontId="45" fillId="0" borderId="0"/>
    <xf numFmtId="0" fontId="45" fillId="0" borderId="0"/>
    <xf numFmtId="0" fontId="45" fillId="0" borderId="0"/>
    <xf numFmtId="0" fontId="161" fillId="0" borderId="0">
      <alignment horizontal="left"/>
    </xf>
    <xf numFmtId="0" fontId="45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 applyBorder="0" applyProtection="0"/>
    <xf numFmtId="0" fontId="20" fillId="0" borderId="0"/>
    <xf numFmtId="0" fontId="20" fillId="0" borderId="0"/>
    <xf numFmtId="0" fontId="45" fillId="0" borderId="0"/>
    <xf numFmtId="0" fontId="162" fillId="0" borderId="0"/>
    <xf numFmtId="0" fontId="20" fillId="0" borderId="0"/>
    <xf numFmtId="0" fontId="20" fillId="0" borderId="0"/>
    <xf numFmtId="0" fontId="19" fillId="0" borderId="0"/>
    <xf numFmtId="0" fontId="115" fillId="0" borderId="0"/>
    <xf numFmtId="0" fontId="115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0" fillId="0" borderId="0"/>
    <xf numFmtId="0" fontId="19" fillId="0" borderId="0"/>
    <xf numFmtId="0" fontId="150" fillId="0" borderId="0"/>
    <xf numFmtId="0" fontId="19" fillId="0" borderId="0"/>
    <xf numFmtId="0" fontId="150" fillId="0" borderId="0"/>
    <xf numFmtId="0" fontId="19" fillId="0" borderId="0"/>
    <xf numFmtId="0" fontId="150" fillId="0" borderId="0"/>
    <xf numFmtId="0" fontId="20" fillId="0" borderId="0"/>
    <xf numFmtId="0" fontId="20" fillId="0" borderId="0"/>
    <xf numFmtId="0" fontId="23" fillId="0" borderId="0"/>
    <xf numFmtId="0" fontId="20" fillId="0" borderId="0">
      <alignment vertical="top"/>
    </xf>
    <xf numFmtId="0" fontId="23" fillId="0" borderId="0"/>
    <xf numFmtId="0" fontId="115" fillId="0" borderId="0"/>
    <xf numFmtId="0" fontId="115" fillId="0" borderId="0"/>
    <xf numFmtId="0" fontId="20" fillId="0" borderId="0"/>
    <xf numFmtId="0" fontId="41" fillId="0" borderId="0"/>
    <xf numFmtId="0" fontId="46" fillId="0" borderId="0">
      <alignment vertical="top"/>
    </xf>
    <xf numFmtId="0" fontId="23" fillId="0" borderId="0" applyBorder="0" applyProtection="0"/>
    <xf numFmtId="0" fontId="19" fillId="0" borderId="0"/>
    <xf numFmtId="0" fontId="150" fillId="0" borderId="0"/>
    <xf numFmtId="0" fontId="19" fillId="0" borderId="0"/>
    <xf numFmtId="0" fontId="150" fillId="0" borderId="0"/>
    <xf numFmtId="0" fontId="19" fillId="0" borderId="0"/>
    <xf numFmtId="0" fontId="150" fillId="0" borderId="0"/>
    <xf numFmtId="0" fontId="56" fillId="0" borderId="0"/>
    <xf numFmtId="0" fontId="150" fillId="0" borderId="0"/>
    <xf numFmtId="0" fontId="15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3" fillId="0" borderId="0"/>
    <xf numFmtId="0" fontId="23" fillId="0" borderId="0"/>
    <xf numFmtId="0" fontId="23" fillId="0" borderId="0"/>
    <xf numFmtId="0" fontId="20" fillId="0" borderId="0"/>
    <xf numFmtId="0" fontId="41" fillId="0" borderId="0"/>
    <xf numFmtId="0" fontId="20" fillId="0" borderId="0"/>
    <xf numFmtId="0" fontId="1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0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7" fontId="35" fillId="58" borderId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34" borderId="0" applyNumberFormat="0" applyBorder="0" applyAlignment="0" applyProtection="0"/>
    <xf numFmtId="0" fontId="163" fillId="64" borderId="0" applyNumberFormat="0" applyBorder="0" applyProtection="0"/>
    <xf numFmtId="0" fontId="35" fillId="58" borderId="0" applyNumberFormat="0" applyBorder="0" applyAlignment="0" applyProtection="0"/>
    <xf numFmtId="0" fontId="164" fillId="34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34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56" fillId="0" borderId="0" applyFill="0" applyBorder="0" applyProtection="0">
      <alignment horizontal="center" vertical="center" wrapText="1"/>
    </xf>
    <xf numFmtId="0" fontId="56" fillId="0" borderId="0" applyNumberFormat="0" applyFill="0" applyBorder="0" applyProtection="0">
      <alignment horizontal="justify" vertical="center" wrapText="1"/>
    </xf>
    <xf numFmtId="0" fontId="165" fillId="96" borderId="0" applyNumberFormat="0" applyBorder="0" applyAlignment="0">
      <protection locked="0"/>
    </xf>
    <xf numFmtId="0" fontId="128" fillId="0" borderId="0" applyNumberFormat="0" applyFill="0" applyBorder="0" applyAlignment="0" applyProtection="0"/>
    <xf numFmtId="177" fontId="36" fillId="0" borderId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66" fillId="0" borderId="0" applyNumberFormat="0" applyBorder="0" applyProtection="0"/>
    <xf numFmtId="0" fontId="36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15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77" fontId="65" fillId="97" borderId="22" applyAlignment="0" applyProtection="0"/>
    <xf numFmtId="0" fontId="56" fillId="97" borderId="22" applyNumberFormat="0" applyAlignment="0" applyProtection="0"/>
    <xf numFmtId="0" fontId="56" fillId="97" borderId="22" applyNumberFormat="0" applyAlignment="0" applyProtection="0"/>
    <xf numFmtId="0" fontId="45" fillId="97" borderId="22" applyNumberFormat="0" applyAlignment="0" applyProtection="0"/>
    <xf numFmtId="0" fontId="56" fillId="97" borderId="22" applyNumberFormat="0" applyAlignment="0" applyProtection="0"/>
    <xf numFmtId="0" fontId="56" fillId="97" borderId="22" applyNumberFormat="0" applyAlignment="0" applyProtection="0"/>
    <xf numFmtId="0" fontId="56" fillId="97" borderId="22" applyNumberFormat="0" applyAlignment="0" applyProtection="0"/>
    <xf numFmtId="0" fontId="45" fillId="97" borderId="22" applyNumberFormat="0" applyAlignment="0" applyProtection="0"/>
    <xf numFmtId="0" fontId="56" fillId="97" borderId="22" applyNumberFormat="0" applyAlignment="0" applyProtection="0"/>
    <xf numFmtId="0" fontId="56" fillId="97" borderId="22" applyNumberFormat="0" applyAlignment="0" applyProtection="0"/>
    <xf numFmtId="0" fontId="56" fillId="97" borderId="22" applyNumberFormat="0" applyAlignment="0" applyProtection="0"/>
    <xf numFmtId="0" fontId="45" fillId="97" borderId="22" applyNumberFormat="0" applyAlignment="0" applyProtection="0"/>
    <xf numFmtId="0" fontId="56" fillId="97" borderId="22" applyNumberFormat="0" applyAlignment="0" applyProtection="0"/>
    <xf numFmtId="0" fontId="56" fillId="97" borderId="22" applyNumberFormat="0" applyAlignment="0" applyProtection="0"/>
    <xf numFmtId="0" fontId="45" fillId="97" borderId="22" applyNumberFormat="0" applyAlignment="0" applyProtection="0"/>
    <xf numFmtId="0" fontId="56" fillId="97" borderId="22" applyNumberFormat="0" applyAlignment="0" applyProtection="0"/>
    <xf numFmtId="0" fontId="45" fillId="97" borderId="22" applyNumberFormat="0" applyAlignment="0" applyProtection="0"/>
    <xf numFmtId="0" fontId="45" fillId="97" borderId="22" applyNumberFormat="0" applyAlignment="0" applyProtection="0"/>
    <xf numFmtId="0" fontId="45" fillId="97" borderId="22" applyNumberFormat="0" applyAlignment="0" applyProtection="0"/>
    <xf numFmtId="0" fontId="45" fillId="97" borderId="22" applyNumberFormat="0" applyAlignment="0" applyProtection="0"/>
    <xf numFmtId="0" fontId="45" fillId="97" borderId="22" applyNumberFormat="0" applyAlignment="0" applyProtection="0"/>
    <xf numFmtId="0" fontId="45" fillId="97" borderId="22" applyNumberFormat="0" applyAlignment="0" applyProtection="0"/>
    <xf numFmtId="0" fontId="56" fillId="97" borderId="22" applyNumberFormat="0" applyAlignment="0" applyProtection="0"/>
    <xf numFmtId="0" fontId="20" fillId="54" borderId="22" applyNumberFormat="0" applyFont="0" applyAlignment="0" applyProtection="0"/>
    <xf numFmtId="0" fontId="19" fillId="54" borderId="22" applyNumberFormat="0" applyFont="0" applyAlignment="0" applyProtection="0"/>
    <xf numFmtId="0" fontId="50" fillId="8" borderId="13" applyNumberFormat="0" applyFont="0" applyAlignment="0" applyProtection="0"/>
    <xf numFmtId="0" fontId="56" fillId="97" borderId="22" applyNumberFormat="0" applyAlignment="0" applyProtection="0"/>
    <xf numFmtId="0" fontId="19" fillId="54" borderId="22" applyNumberFormat="0" applyFont="0" applyAlignment="0" applyProtection="0"/>
    <xf numFmtId="0" fontId="56" fillId="97" borderId="22" applyNumberFormat="0" applyAlignment="0" applyProtection="0"/>
    <xf numFmtId="0" fontId="56" fillId="97" borderId="22" applyNumberFormat="0" applyAlignment="0" applyProtection="0"/>
    <xf numFmtId="0" fontId="56" fillId="97" borderId="22" applyNumberFormat="0" applyAlignment="0" applyProtection="0"/>
    <xf numFmtId="0" fontId="56" fillId="97" borderId="22" applyNumberFormat="0" applyAlignment="0" applyProtection="0"/>
    <xf numFmtId="0" fontId="56" fillId="97" borderId="22" applyNumberFormat="0" applyAlignment="0" applyProtection="0"/>
    <xf numFmtId="0" fontId="56" fillId="97" borderId="22" applyNumberFormat="0" applyAlignment="0" applyProtection="0"/>
    <xf numFmtId="0" fontId="156" fillId="122" borderId="39" applyNumberFormat="0" applyProtection="0"/>
    <xf numFmtId="0" fontId="56" fillId="97" borderId="22" applyNumberFormat="0" applyAlignment="0" applyProtection="0"/>
    <xf numFmtId="0" fontId="45" fillId="97" borderId="22" applyNumberFormat="0" applyAlignment="0" applyProtection="0"/>
    <xf numFmtId="0" fontId="45" fillId="97" borderId="22" applyNumberFormat="0" applyAlignment="0" applyProtection="0"/>
    <xf numFmtId="0" fontId="45" fillId="97" borderId="22" applyNumberFormat="0" applyAlignment="0" applyProtection="0"/>
    <xf numFmtId="0" fontId="45" fillId="97" borderId="22" applyNumberFormat="0" applyAlignment="0" applyProtection="0"/>
    <xf numFmtId="0" fontId="45" fillId="97" borderId="22" applyNumberFormat="0" applyAlignment="0" applyProtection="0"/>
    <xf numFmtId="0" fontId="45" fillId="97" borderId="22" applyNumberFormat="0" applyAlignment="0" applyProtection="0"/>
    <xf numFmtId="0" fontId="45" fillId="97" borderId="22" applyNumberFormat="0" applyAlignment="0" applyProtection="0"/>
    <xf numFmtId="0" fontId="45" fillId="97" borderId="22" applyNumberFormat="0" applyAlignment="0" applyProtection="0"/>
    <xf numFmtId="0" fontId="45" fillId="97" borderId="22" applyNumberFormat="0" applyAlignment="0" applyProtection="0"/>
    <xf numFmtId="0" fontId="45" fillId="97" borderId="22" applyNumberFormat="0" applyAlignment="0" applyProtection="0"/>
    <xf numFmtId="0" fontId="50" fillId="8" borderId="13" applyNumberFormat="0" applyFont="0" applyAlignment="0" applyProtection="0"/>
    <xf numFmtId="0" fontId="56" fillId="97" borderId="22" applyNumberFormat="0" applyAlignment="0" applyProtection="0"/>
    <xf numFmtId="0" fontId="20" fillId="54" borderId="22" applyNumberFormat="0" applyFont="0" applyAlignment="0" applyProtection="0"/>
    <xf numFmtId="0" fontId="50" fillId="8" borderId="13" applyNumberFormat="0" applyFont="0" applyAlignment="0" applyProtection="0"/>
    <xf numFmtId="0" fontId="20" fillId="54" borderId="22" applyNumberFormat="0" applyFont="0" applyAlignment="0" applyProtection="0"/>
    <xf numFmtId="0" fontId="56" fillId="97" borderId="22" applyNumberForma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56" fillId="97" borderId="22" applyNumberForma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56" fillId="97" borderId="22" applyNumberFormat="0" applyAlignment="0" applyProtection="0"/>
    <xf numFmtId="0" fontId="56" fillId="97" borderId="22" applyNumberFormat="0" applyAlignment="0" applyProtection="0"/>
    <xf numFmtId="0" fontId="56" fillId="97" borderId="22" applyNumberFormat="0" applyAlignment="0" applyProtection="0"/>
    <xf numFmtId="0" fontId="56" fillId="97" borderId="22" applyNumberFormat="0" applyAlignment="0" applyProtection="0"/>
    <xf numFmtId="0" fontId="56" fillId="97" borderId="22" applyNumberFormat="0" applyAlignment="0" applyProtection="0"/>
    <xf numFmtId="0" fontId="45" fillId="97" borderId="22" applyNumberFormat="0" applyAlignment="0" applyProtection="0"/>
    <xf numFmtId="0" fontId="56" fillId="97" borderId="22" applyNumberFormat="0" applyAlignment="0" applyProtection="0"/>
    <xf numFmtId="0" fontId="19" fillId="54" borderId="22" applyNumberFormat="0" applyFont="0" applyAlignment="0" applyProtection="0"/>
    <xf numFmtId="0" fontId="19" fillId="54" borderId="22" applyNumberFormat="0" applyFont="0" applyAlignment="0" applyProtection="0"/>
    <xf numFmtId="0" fontId="19" fillId="54" borderId="22" applyNumberFormat="0" applyFont="0" applyAlignment="0" applyProtection="0"/>
    <xf numFmtId="0" fontId="19" fillId="54" borderId="22" applyNumberFormat="0" applyFont="0" applyAlignment="0" applyProtection="0"/>
    <xf numFmtId="0" fontId="19" fillId="54" borderId="22" applyNumberFormat="0" applyFont="0" applyAlignment="0" applyProtection="0"/>
    <xf numFmtId="0" fontId="19" fillId="54" borderId="22" applyNumberFormat="0" applyFont="0" applyAlignment="0" applyProtection="0"/>
    <xf numFmtId="0" fontId="19" fillId="54" borderId="22" applyNumberFormat="0" applyFont="0" applyAlignment="0" applyProtection="0"/>
    <xf numFmtId="0" fontId="19" fillId="54" borderId="22" applyNumberFormat="0" applyFont="0" applyAlignment="0" applyProtection="0"/>
    <xf numFmtId="0" fontId="19" fillId="54" borderId="22" applyNumberFormat="0" applyFont="0" applyAlignment="0" applyProtection="0"/>
    <xf numFmtId="0" fontId="19" fillId="54" borderId="22" applyNumberFormat="0" applyFont="0" applyAlignment="0" applyProtection="0"/>
    <xf numFmtId="0" fontId="19" fillId="54" borderId="22" applyNumberFormat="0" applyFont="0" applyAlignment="0" applyProtection="0"/>
    <xf numFmtId="0" fontId="56" fillId="97" borderId="22" applyNumberFormat="0" applyAlignment="0" applyProtection="0"/>
    <xf numFmtId="0" fontId="50" fillId="8" borderId="13" applyNumberFormat="0" applyFont="0" applyAlignment="0" applyProtection="0"/>
    <xf numFmtId="0" fontId="56" fillId="97" borderId="22" applyNumberFormat="0" applyAlignment="0" applyProtection="0"/>
    <xf numFmtId="0" fontId="56" fillId="97" borderId="22" applyNumberFormat="0" applyAlignment="0" applyProtection="0"/>
    <xf numFmtId="0" fontId="56" fillId="97" borderId="22" applyNumberFormat="0" applyAlignment="0" applyProtection="0"/>
    <xf numFmtId="0" fontId="56" fillId="97" borderId="22" applyNumberFormat="0" applyAlignment="0" applyProtection="0"/>
    <xf numFmtId="0" fontId="56" fillId="97" borderId="22" applyNumberFormat="0" applyAlignment="0" applyProtection="0"/>
    <xf numFmtId="0" fontId="56" fillId="97" borderId="22" applyNumberFormat="0" applyAlignment="0" applyProtection="0"/>
    <xf numFmtId="0" fontId="56" fillId="97" borderId="22" applyNumberFormat="0" applyAlignment="0" applyProtection="0"/>
    <xf numFmtId="0" fontId="45" fillId="97" borderId="22" applyNumberFormat="0" applyAlignment="0" applyProtection="0"/>
    <xf numFmtId="0" fontId="56" fillId="97" borderId="22" applyNumberFormat="0" applyAlignment="0" applyProtection="0"/>
    <xf numFmtId="0" fontId="19" fillId="54" borderId="22" applyNumberFormat="0" applyFont="0" applyAlignment="0" applyProtection="0"/>
    <xf numFmtId="0" fontId="19" fillId="54" borderId="22" applyNumberFormat="0" applyFont="0" applyAlignment="0" applyProtection="0"/>
    <xf numFmtId="0" fontId="19" fillId="54" borderId="22" applyNumberFormat="0" applyFont="0" applyAlignment="0" applyProtection="0"/>
    <xf numFmtId="0" fontId="19" fillId="54" borderId="22" applyNumberFormat="0" applyFont="0" applyAlignment="0" applyProtection="0"/>
    <xf numFmtId="0" fontId="19" fillId="54" borderId="22" applyNumberFormat="0" applyFont="0" applyAlignment="0" applyProtection="0"/>
    <xf numFmtId="0" fontId="56" fillId="97" borderId="22" applyNumberFormat="0" applyAlignment="0" applyProtection="0"/>
    <xf numFmtId="0" fontId="56" fillId="97" borderId="22" applyNumberFormat="0" applyAlignment="0" applyProtection="0"/>
    <xf numFmtId="0" fontId="56" fillId="97" borderId="22" applyNumberFormat="0" applyAlignment="0" applyProtection="0"/>
    <xf numFmtId="0" fontId="56" fillId="97" borderId="22" applyNumberFormat="0" applyAlignment="0" applyProtection="0"/>
    <xf numFmtId="0" fontId="56" fillId="97" borderId="22" applyNumberFormat="0" applyAlignment="0" applyProtection="0"/>
    <xf numFmtId="0" fontId="56" fillId="97" borderId="22" applyNumberFormat="0" applyAlignment="0" applyProtection="0"/>
    <xf numFmtId="0" fontId="56" fillId="97" borderId="22" applyNumberFormat="0" applyAlignment="0" applyProtection="0"/>
    <xf numFmtId="0" fontId="56" fillId="97" borderId="22" applyNumberFormat="0" applyAlignment="0" applyProtection="0"/>
    <xf numFmtId="0" fontId="45" fillId="97" borderId="22" applyNumberFormat="0" applyAlignment="0" applyProtection="0"/>
    <xf numFmtId="0" fontId="56" fillId="97" borderId="22" applyNumberFormat="0" applyAlignment="0" applyProtection="0"/>
    <xf numFmtId="0" fontId="56" fillId="97" borderId="22" applyNumberFormat="0" applyAlignment="0" applyProtection="0"/>
    <xf numFmtId="0" fontId="56" fillId="97" borderId="22" applyNumberFormat="0" applyAlignment="0" applyProtection="0"/>
    <xf numFmtId="0" fontId="45" fillId="97" borderId="22" applyNumberFormat="0" applyAlignment="0" applyProtection="0"/>
    <xf numFmtId="0" fontId="56" fillId="97" borderId="22" applyNumberFormat="0" applyAlignment="0" applyProtection="0"/>
    <xf numFmtId="0" fontId="56" fillId="97" borderId="22" applyNumberFormat="0" applyAlignment="0" applyProtection="0"/>
    <xf numFmtId="0" fontId="56" fillId="97" borderId="22" applyNumberFormat="0" applyAlignment="0" applyProtection="0"/>
    <xf numFmtId="0" fontId="45" fillId="97" borderId="22" applyNumberFormat="0" applyAlignment="0" applyProtection="0"/>
    <xf numFmtId="0" fontId="56" fillId="97" borderId="22" applyNumberFormat="0" applyAlignment="0" applyProtection="0"/>
    <xf numFmtId="0" fontId="56" fillId="97" borderId="22" applyNumberFormat="0" applyAlignment="0" applyProtection="0"/>
    <xf numFmtId="0" fontId="56" fillId="97" borderId="22" applyNumberFormat="0" applyAlignment="0" applyProtection="0"/>
    <xf numFmtId="0" fontId="45" fillId="97" borderId="22" applyNumberFormat="0" applyAlignment="0" applyProtection="0"/>
    <xf numFmtId="0" fontId="56" fillId="97" borderId="22" applyNumberFormat="0" applyAlignment="0" applyProtection="0"/>
    <xf numFmtId="0" fontId="56" fillId="97" borderId="22" applyNumberFormat="0" applyAlignment="0" applyProtection="0"/>
    <xf numFmtId="0" fontId="56" fillId="97" borderId="22" applyNumberFormat="0" applyAlignment="0" applyProtection="0"/>
    <xf numFmtId="0" fontId="45" fillId="97" borderId="22" applyNumberFormat="0" applyAlignment="0" applyProtection="0"/>
    <xf numFmtId="0" fontId="56" fillId="97" borderId="22" applyNumberForma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6" fillId="0" borderId="0" applyFill="0" applyBorder="0" applyAlignment="0" applyProtection="0"/>
    <xf numFmtId="9" fontId="56" fillId="0" borderId="0" applyFill="0" applyBorder="0" applyAlignment="0" applyProtection="0"/>
    <xf numFmtId="9" fontId="56" fillId="0" borderId="0" applyFill="0" applyBorder="0" applyAlignment="0" applyProtection="0"/>
    <xf numFmtId="9" fontId="19" fillId="0" borderId="0" applyFont="0" applyFill="0" applyBorder="0" applyAlignment="0" applyProtection="0"/>
    <xf numFmtId="9" fontId="56" fillId="0" borderId="0" applyFill="0" applyBorder="0" applyAlignment="0" applyProtection="0"/>
    <xf numFmtId="9" fontId="56" fillId="0" borderId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6" fillId="0" borderId="0" applyFill="0" applyBorder="0" applyAlignment="0" applyProtection="0"/>
    <xf numFmtId="9" fontId="20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56" fillId="0" borderId="0" applyFill="0" applyBorder="0" applyAlignment="0" applyProtection="0"/>
    <xf numFmtId="9" fontId="5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6" fillId="0" borderId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177" fontId="37" fillId="0" borderId="23" applyFill="0" applyAlignment="0" applyProtection="0"/>
    <xf numFmtId="0" fontId="37" fillId="0" borderId="23" applyNumberFormat="0" applyFill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7" fillId="0" borderId="23" applyNumberFormat="0" applyFill="0" applyAlignment="0" applyProtection="0"/>
    <xf numFmtId="0" fontId="168" fillId="0" borderId="40" applyNumberFormat="0" applyProtection="0"/>
    <xf numFmtId="0" fontId="37" fillId="0" borderId="23" applyNumberFormat="0" applyFill="0" applyAlignment="0" applyProtection="0"/>
    <xf numFmtId="0" fontId="169" fillId="0" borderId="23" applyNumberFormat="0" applyFill="0" applyAlignment="0" applyProtection="0"/>
    <xf numFmtId="0" fontId="37" fillId="0" borderId="23" applyNumberFormat="0" applyFill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45" fillId="0" borderId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45" fillId="0" borderId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45" fillId="0" borderId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45" fillId="0" borderId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45" fillId="0" borderId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45" fillId="0" borderId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45" fillId="0" borderId="0"/>
    <xf numFmtId="0" fontId="37" fillId="0" borderId="23" applyNumberFormat="0" applyFill="0" applyAlignment="0" applyProtection="0"/>
    <xf numFmtId="0" fontId="43" fillId="0" borderId="0"/>
    <xf numFmtId="0" fontId="45" fillId="0" borderId="0"/>
    <xf numFmtId="0" fontId="45" fillId="0" borderId="0"/>
    <xf numFmtId="38" fontId="41" fillId="0" borderId="0">
      <alignment vertical="top"/>
    </xf>
    <xf numFmtId="4" fontId="44" fillId="0" borderId="0">
      <alignment vertical="center"/>
    </xf>
    <xf numFmtId="0" fontId="160" fillId="0" borderId="0" applyNumberFormat="0" applyBorder="0" applyProtection="0"/>
    <xf numFmtId="0" fontId="64" fillId="0" borderId="0" applyNumberFormat="0" applyBorder="0" applyProtection="0"/>
    <xf numFmtId="0" fontId="64" fillId="0" borderId="0" applyNumberFormat="0" applyBorder="0" applyProtection="0"/>
    <xf numFmtId="0" fontId="20" fillId="0" borderId="0"/>
    <xf numFmtId="0" fontId="160" fillId="0" borderId="0" applyNumberFormat="0" applyBorder="0" applyProtection="0"/>
    <xf numFmtId="0" fontId="160" fillId="0" borderId="0" applyNumberFormat="0" applyBorder="0" applyProtection="0"/>
    <xf numFmtId="0" fontId="21" fillId="0" borderId="0"/>
    <xf numFmtId="0" fontId="20" fillId="0" borderId="0"/>
    <xf numFmtId="0" fontId="45" fillId="0" borderId="0"/>
    <xf numFmtId="167" fontId="58" fillId="0" borderId="0" applyFill="0" applyBorder="0" applyAlignment="0" applyProtection="0"/>
    <xf numFmtId="167" fontId="58" fillId="0" borderId="0" applyFill="0" applyBorder="0" applyAlignment="0" applyProtection="0"/>
    <xf numFmtId="167" fontId="58" fillId="0" borderId="0" applyFill="0" applyBorder="0" applyAlignment="0" applyProtection="0"/>
    <xf numFmtId="167" fontId="58" fillId="0" borderId="0" applyFill="0" applyBorder="0" applyAlignment="0" applyProtection="0"/>
    <xf numFmtId="167" fontId="58" fillId="0" borderId="0" applyFill="0" applyBorder="0" applyAlignment="0" applyProtection="0"/>
    <xf numFmtId="167" fontId="58" fillId="0" borderId="0" applyFill="0" applyBorder="0" applyAlignment="0" applyProtection="0"/>
    <xf numFmtId="167" fontId="58" fillId="0" borderId="0" applyFill="0" applyBorder="0" applyAlignment="0" applyProtection="0"/>
    <xf numFmtId="167" fontId="58" fillId="0" borderId="0" applyFill="0" applyBorder="0" applyAlignment="0" applyProtection="0"/>
    <xf numFmtId="0" fontId="45" fillId="0" borderId="0"/>
    <xf numFmtId="0" fontId="38" fillId="0" borderId="0" applyNumberForma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8" fillId="0" borderId="0" applyNumberFormat="0" applyFill="0" applyBorder="0" applyAlignment="0" applyProtection="0"/>
    <xf numFmtId="0" fontId="170" fillId="0" borderId="0" applyNumberFormat="0" applyBorder="0" applyProtection="0"/>
    <xf numFmtId="0" fontId="38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45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45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45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45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45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45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45" fillId="0" borderId="0"/>
    <xf numFmtId="49" fontId="58" fillId="0" borderId="0">
      <alignment horizontal="center"/>
    </xf>
    <xf numFmtId="49" fontId="58" fillId="0" borderId="0">
      <alignment horizontal="center"/>
    </xf>
    <xf numFmtId="49" fontId="58" fillId="0" borderId="0">
      <alignment horizontal="center"/>
    </xf>
    <xf numFmtId="49" fontId="58" fillId="0" borderId="0">
      <alignment horizontal="center"/>
    </xf>
    <xf numFmtId="49" fontId="58" fillId="0" borderId="0">
      <alignment horizontal="center"/>
    </xf>
    <xf numFmtId="49" fontId="58" fillId="0" borderId="0">
      <alignment horizontal="center"/>
    </xf>
    <xf numFmtId="49" fontId="58" fillId="0" borderId="0">
      <alignment horizontal="center"/>
    </xf>
    <xf numFmtId="49" fontId="58" fillId="0" borderId="0">
      <alignment horizontal="center"/>
    </xf>
    <xf numFmtId="49" fontId="58" fillId="0" borderId="0">
      <alignment horizontal="center"/>
    </xf>
    <xf numFmtId="19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45" fillId="0" borderId="0"/>
    <xf numFmtId="2" fontId="58" fillId="0" borderId="0" applyFill="0" applyBorder="0" applyAlignment="0" applyProtection="0"/>
    <xf numFmtId="2" fontId="58" fillId="0" borderId="0" applyFill="0" applyBorder="0" applyAlignment="0" applyProtection="0"/>
    <xf numFmtId="2" fontId="58" fillId="0" borderId="0" applyFill="0" applyBorder="0" applyAlignment="0" applyProtection="0"/>
    <xf numFmtId="2" fontId="58" fillId="0" borderId="0" applyFill="0" applyBorder="0" applyAlignment="0" applyProtection="0"/>
    <xf numFmtId="2" fontId="58" fillId="0" borderId="0" applyFill="0" applyBorder="0" applyAlignment="0" applyProtection="0"/>
    <xf numFmtId="2" fontId="58" fillId="0" borderId="0" applyFill="0" applyBorder="0" applyAlignment="0" applyProtection="0"/>
    <xf numFmtId="2" fontId="58" fillId="0" borderId="0" applyFill="0" applyBorder="0" applyAlignment="0" applyProtection="0"/>
    <xf numFmtId="2" fontId="58" fillId="0" borderId="0" applyFill="0" applyBorder="0" applyAlignment="0" applyProtection="0"/>
    <xf numFmtId="2" fontId="58" fillId="0" borderId="0" applyFill="0" applyBorder="0" applyAlignment="0" applyProtection="0"/>
    <xf numFmtId="165" fontId="19" fillId="0" borderId="0" applyFont="0" applyFill="0" applyBorder="0" applyAlignment="0" applyProtection="0"/>
    <xf numFmtId="196" fontId="56" fillId="0" borderId="0" applyFill="0" applyBorder="0" applyAlignment="0" applyProtection="0"/>
    <xf numFmtId="189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96" fontId="56" fillId="0" borderId="0" applyFill="0" applyBorder="0" applyAlignment="0" applyProtection="0"/>
    <xf numFmtId="196" fontId="56" fillId="0" borderId="0" applyFill="0" applyBorder="0" applyAlignment="0" applyProtection="0"/>
    <xf numFmtId="196" fontId="56" fillId="0" borderId="0" applyFill="0" applyBorder="0" applyAlignment="0" applyProtection="0"/>
    <xf numFmtId="165" fontId="19" fillId="0" borderId="0" applyFont="0" applyFill="0" applyBorder="0" applyAlignment="0" applyProtection="0"/>
    <xf numFmtId="200" fontId="115" fillId="0" borderId="0" applyBorder="0" applyProtection="0"/>
    <xf numFmtId="196" fontId="56" fillId="0" borderId="0" applyFill="0" applyBorder="0" applyAlignment="0" applyProtection="0"/>
    <xf numFmtId="165" fontId="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52" fillId="0" borderId="0" applyFont="0" applyFill="0" applyBorder="0" applyAlignment="0" applyProtection="0"/>
    <xf numFmtId="164" fontId="18" fillId="0" borderId="0" applyFont="0" applyFill="0" applyBorder="0" applyAlignment="0" applyProtection="0"/>
    <xf numFmtId="4" fontId="139" fillId="120" borderId="0" applyFont="0" applyBorder="0">
      <alignment horizontal="right"/>
    </xf>
    <xf numFmtId="4" fontId="139" fillId="56" borderId="0" applyBorder="0">
      <alignment horizontal="right"/>
    </xf>
    <xf numFmtId="4" fontId="139" fillId="56" borderId="0" applyBorder="0">
      <alignment horizontal="right"/>
    </xf>
    <xf numFmtId="4" fontId="139" fillId="56" borderId="0" applyBorder="0">
      <alignment horizontal="right"/>
    </xf>
    <xf numFmtId="4" fontId="139" fillId="61" borderId="0" applyBorder="0">
      <alignment horizontal="right"/>
    </xf>
    <xf numFmtId="4" fontId="56" fillId="56" borderId="0" applyBorder="0">
      <alignment horizontal="right"/>
    </xf>
    <xf numFmtId="0" fontId="45" fillId="0" borderId="0"/>
    <xf numFmtId="0" fontId="39" fillId="56" borderId="0" applyNumberFormat="0" applyBorder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9" fillId="56" borderId="0" applyNumberFormat="0" applyBorder="0" applyAlignment="0" applyProtection="0"/>
    <xf numFmtId="0" fontId="39" fillId="35" borderId="0" applyNumberFormat="0" applyBorder="0" applyAlignment="0" applyProtection="0"/>
    <xf numFmtId="0" fontId="172" fillId="65" borderId="0" applyNumberFormat="0" applyBorder="0" applyProtection="0"/>
    <xf numFmtId="0" fontId="39" fillId="56" borderId="0" applyNumberFormat="0" applyBorder="0" applyAlignment="0" applyProtection="0"/>
    <xf numFmtId="0" fontId="173" fillId="35" borderId="0" applyNumberFormat="0" applyBorder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9" fillId="35" borderId="0" applyNumberFormat="0" applyBorder="0" applyAlignment="0" applyProtection="0"/>
    <xf numFmtId="0" fontId="39" fillId="56" borderId="0" applyNumberFormat="0" applyBorder="0" applyAlignment="0" applyProtection="0"/>
    <xf numFmtId="0" fontId="45" fillId="0" borderId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45" fillId="0" borderId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45" fillId="0" borderId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45" fillId="0" borderId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45" fillId="0" borderId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45" fillId="0" borderId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45" fillId="0" borderId="0"/>
    <xf numFmtId="166" fontId="56" fillId="0" borderId="0" applyFill="0" applyBorder="0" applyProtection="0">
      <alignment horizontal="center" vertical="center"/>
    </xf>
    <xf numFmtId="201" fontId="48" fillId="0" borderId="0">
      <protection locked="0"/>
    </xf>
    <xf numFmtId="0" fontId="45" fillId="0" borderId="0" applyBorder="0">
      <alignment horizontal="center" vertical="center" wrapText="1"/>
    </xf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5" fillId="58" borderId="0" applyNumberFormat="0" applyBorder="0" applyAlignment="0" applyProtection="0"/>
    <xf numFmtId="0" fontId="35" fillId="34" borderId="0" applyNumberFormat="0" applyBorder="0" applyAlignment="0" applyProtection="0"/>
    <xf numFmtId="0" fontId="39" fillId="56" borderId="0" applyNumberFormat="0" applyBorder="0" applyAlignment="0" applyProtection="0"/>
    <xf numFmtId="0" fontId="39" fillId="35" borderId="0" applyNumberFormat="0" applyBorder="0" applyAlignment="0" applyProtection="0"/>
    <xf numFmtId="0" fontId="33" fillId="0" borderId="0" applyNumberFormat="0" applyFill="0" applyBorder="0" applyAlignment="0" applyProtection="0"/>
    <xf numFmtId="0" fontId="45" fillId="0" borderId="0"/>
    <xf numFmtId="0" fontId="56" fillId="97" borderId="22" applyNumberFormat="0" applyAlignment="0" applyProtection="0"/>
    <xf numFmtId="0" fontId="56" fillId="97" borderId="22" applyNumberFormat="0" applyAlignment="0" applyProtection="0"/>
    <xf numFmtId="0" fontId="25" fillId="38" borderId="15" applyNumberFormat="0" applyAlignment="0" applyProtection="0"/>
    <xf numFmtId="0" fontId="19" fillId="54" borderId="22" applyNumberFormat="0" applyFont="0" applyAlignment="0" applyProtection="0"/>
    <xf numFmtId="0" fontId="45" fillId="0" borderId="0"/>
    <xf numFmtId="0" fontId="19" fillId="0" borderId="0"/>
    <xf numFmtId="165" fontId="23" fillId="0" borderId="0" applyFont="0" applyFill="0" applyBorder="0" applyAlignment="0" applyProtection="0"/>
    <xf numFmtId="0" fontId="23" fillId="0" borderId="0"/>
    <xf numFmtId="0" fontId="23" fillId="0" borderId="0"/>
    <xf numFmtId="165" fontId="19" fillId="0" borderId="0" applyFont="0" applyFill="0" applyBorder="0" applyAlignment="0" applyProtection="0"/>
    <xf numFmtId="0" fontId="19" fillId="0" borderId="0"/>
    <xf numFmtId="0" fontId="37" fillId="0" borderId="23" applyNumberFormat="0" applyFill="0" applyAlignment="0" applyProtection="0"/>
    <xf numFmtId="0" fontId="32" fillId="95" borderId="21" applyNumberFormat="0" applyAlignment="0" applyProtection="0"/>
    <xf numFmtId="0" fontId="38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23" fillId="0" borderId="0"/>
    <xf numFmtId="0" fontId="23" fillId="0" borderId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37" fillId="0" borderId="23" applyNumberFormat="0" applyFill="0" applyAlignment="0" applyProtection="0"/>
    <xf numFmtId="0" fontId="32" fillId="52" borderId="21" applyNumberFormat="0" applyAlignment="0" applyProtection="0"/>
    <xf numFmtId="0" fontId="38" fillId="0" borderId="0" applyNumberFormat="0" applyFill="0" applyBorder="0" applyAlignment="0" applyProtection="0"/>
    <xf numFmtId="0" fontId="23" fillId="0" borderId="0"/>
    <xf numFmtId="44" fontId="18" fillId="0" borderId="0" applyFont="0" applyFill="0" applyBorder="0" applyAlignment="0" applyProtection="0"/>
    <xf numFmtId="0" fontId="50" fillId="0" borderId="0"/>
    <xf numFmtId="199" fontId="19" fillId="0" borderId="0" applyFont="0" applyFill="0" applyBorder="0" applyAlignment="0" applyProtection="0"/>
    <xf numFmtId="202" fontId="2" fillId="0" borderId="0"/>
    <xf numFmtId="202" fontId="41" fillId="0" borderId="0"/>
    <xf numFmtId="0" fontId="41" fillId="0" borderId="0"/>
    <xf numFmtId="0" fontId="19" fillId="0" borderId="0"/>
    <xf numFmtId="0" fontId="19" fillId="54" borderId="22" applyNumberFormat="0" applyFont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43" fontId="2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2" fillId="0" borderId="0"/>
    <xf numFmtId="0" fontId="41" fillId="0" borderId="0"/>
    <xf numFmtId="0" fontId="54" fillId="44" borderId="0" applyNumberFormat="0" applyBorder="0" applyAlignment="0" applyProtection="0"/>
    <xf numFmtId="165" fontId="19" fillId="0" borderId="0" applyFont="0" applyFill="0" applyBorder="0" applyAlignment="0" applyProtection="0"/>
    <xf numFmtId="0" fontId="20" fillId="54" borderId="22" applyNumberFormat="0" applyFont="0" applyAlignment="0" applyProtection="0"/>
    <xf numFmtId="0" fontId="52" fillId="33" borderId="0" applyNumberFormat="0" applyBorder="0" applyAlignment="0" applyProtection="0"/>
    <xf numFmtId="0" fontId="52" fillId="34" borderId="0" applyNumberFormat="0" applyBorder="0" applyAlignment="0" applyProtection="0"/>
    <xf numFmtId="0" fontId="52" fillId="35" borderId="0" applyNumberFormat="0" applyBorder="0" applyAlignment="0" applyProtection="0"/>
    <xf numFmtId="0" fontId="52" fillId="36" borderId="0" applyNumberFormat="0" applyBorder="0" applyAlignment="0" applyProtection="0"/>
    <xf numFmtId="0" fontId="52" fillId="37" borderId="0" applyNumberFormat="0" applyBorder="0" applyAlignment="0" applyProtection="0"/>
    <xf numFmtId="0" fontId="52" fillId="38" borderId="0" applyNumberFormat="0" applyBorder="0" applyAlignment="0" applyProtection="0"/>
    <xf numFmtId="0" fontId="52" fillId="39" borderId="0" applyNumberFormat="0" applyBorder="0" applyAlignment="0" applyProtection="0"/>
    <xf numFmtId="0" fontId="52" fillId="40" borderId="0" applyNumberFormat="0" applyBorder="0" applyAlignment="0" applyProtection="0"/>
    <xf numFmtId="0" fontId="52" fillId="41" borderId="0" applyNumberFormat="0" applyBorder="0" applyAlignment="0" applyProtection="0"/>
    <xf numFmtId="0" fontId="52" fillId="36" borderId="0" applyNumberFormat="0" applyBorder="0" applyAlignment="0" applyProtection="0"/>
    <xf numFmtId="0" fontId="52" fillId="39" borderId="0" applyNumberFormat="0" applyBorder="0" applyAlignment="0" applyProtection="0"/>
    <xf numFmtId="0" fontId="52" fillId="42" borderId="0" applyNumberFormat="0" applyBorder="0" applyAlignment="0" applyProtection="0"/>
    <xf numFmtId="0" fontId="54" fillId="43" borderId="0" applyNumberFormat="0" applyBorder="0" applyAlignment="0" applyProtection="0"/>
    <xf numFmtId="0" fontId="54" fillId="40" borderId="0" applyNumberFormat="0" applyBorder="0" applyAlignment="0" applyProtection="0"/>
    <xf numFmtId="0" fontId="54" fillId="41" borderId="0" applyNumberFormat="0" applyBorder="0" applyAlignment="0" applyProtection="0"/>
    <xf numFmtId="0" fontId="54" fillId="44" borderId="0" applyNumberFormat="0" applyBorder="0" applyAlignment="0" applyProtection="0"/>
    <xf numFmtId="0" fontId="54" fillId="45" borderId="0" applyNumberFormat="0" applyBorder="0" applyAlignment="0" applyProtection="0"/>
    <xf numFmtId="0" fontId="54" fillId="46" borderId="0" applyNumberFormat="0" applyBorder="0" applyAlignment="0" applyProtection="0"/>
    <xf numFmtId="0" fontId="54" fillId="45" borderId="0" applyNumberFormat="0" applyBorder="0" applyAlignment="0" applyProtection="0"/>
    <xf numFmtId="0" fontId="52" fillId="35" borderId="0" applyNumberFormat="0" applyBorder="0" applyAlignment="0" applyProtection="0"/>
    <xf numFmtId="0" fontId="52" fillId="33" borderId="0" applyNumberFormat="0" applyBorder="0" applyAlignment="0" applyProtection="0"/>
    <xf numFmtId="0" fontId="20" fillId="54" borderId="22" applyNumberFormat="0" applyFont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1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52" fillId="41" borderId="0" applyNumberFormat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118" borderId="0" applyNumberFormat="0" applyFont="0" applyFill="0" applyBorder="0" applyAlignment="0" applyProtection="0"/>
    <xf numFmtId="0" fontId="2" fillId="0" borderId="0"/>
    <xf numFmtId="0" fontId="2" fillId="0" borderId="0"/>
    <xf numFmtId="0" fontId="174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2" fillId="0" borderId="0"/>
    <xf numFmtId="0" fontId="52" fillId="38" borderId="0" applyNumberFormat="0" applyBorder="0" applyAlignment="0" applyProtection="0"/>
    <xf numFmtId="0" fontId="2" fillId="0" borderId="0"/>
    <xf numFmtId="0" fontId="52" fillId="37" borderId="0" applyNumberFormat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36" borderId="0" applyNumberFormat="0" applyBorder="0" applyAlignment="0" applyProtection="0"/>
    <xf numFmtId="0" fontId="2" fillId="0" borderId="0"/>
    <xf numFmtId="0" fontId="2" fillId="0" borderId="0"/>
    <xf numFmtId="9" fontId="20" fillId="0" borderId="0" applyFont="0" applyFill="0" applyBorder="0" applyAlignment="0" applyProtection="0"/>
    <xf numFmtId="0" fontId="19" fillId="0" borderId="0"/>
    <xf numFmtId="0" fontId="2" fillId="0" borderId="0"/>
    <xf numFmtId="0" fontId="43" fillId="0" borderId="0"/>
    <xf numFmtId="203" fontId="19" fillId="0" borderId="0" applyFont="0" applyFill="0" applyBorder="0" applyAlignment="0" applyProtection="0"/>
    <xf numFmtId="0" fontId="19" fillId="0" borderId="0"/>
    <xf numFmtId="0" fontId="2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3" fillId="33" borderId="0" applyNumberFormat="0" applyBorder="0" applyAlignment="0" applyProtection="0"/>
    <xf numFmtId="0" fontId="23" fillId="34" borderId="0" applyNumberFormat="0" applyBorder="0" applyAlignment="0" applyProtection="0"/>
    <xf numFmtId="0" fontId="23" fillId="35" borderId="0" applyNumberFormat="0" applyBorder="0" applyAlignment="0" applyProtection="0"/>
    <xf numFmtId="0" fontId="23" fillId="36" borderId="0" applyNumberFormat="0" applyBorder="0" applyAlignment="0" applyProtection="0"/>
    <xf numFmtId="0" fontId="23" fillId="37" borderId="0" applyNumberFormat="0" applyBorder="0" applyAlignment="0" applyProtection="0"/>
    <xf numFmtId="0" fontId="23" fillId="38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3" fillId="39" borderId="0" applyNumberFormat="0" applyBorder="0" applyAlignment="0" applyProtection="0"/>
    <xf numFmtId="0" fontId="23" fillId="40" borderId="0" applyNumberFormat="0" applyBorder="0" applyAlignment="0" applyProtection="0"/>
    <xf numFmtId="0" fontId="23" fillId="41" borderId="0" applyNumberFormat="0" applyBorder="0" applyAlignment="0" applyProtection="0"/>
    <xf numFmtId="0" fontId="23" fillId="36" borderId="0" applyNumberFormat="0" applyBorder="0" applyAlignment="0" applyProtection="0"/>
    <xf numFmtId="0" fontId="23" fillId="39" borderId="0" applyNumberFormat="0" applyBorder="0" applyAlignment="0" applyProtection="0"/>
    <xf numFmtId="0" fontId="23" fillId="42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4" fillId="43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24" fillId="47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50" borderId="0" applyNumberFormat="0" applyBorder="0" applyAlignment="0" applyProtection="0"/>
    <xf numFmtId="0" fontId="35" fillId="34" borderId="0" applyNumberFormat="0" applyBorder="0" applyAlignment="0" applyProtection="0"/>
    <xf numFmtId="0" fontId="27" fillId="51" borderId="15" applyNumberFormat="0" applyAlignment="0" applyProtection="0"/>
    <xf numFmtId="0" fontId="32" fillId="52" borderId="21" applyNumberFormat="0" applyAlignment="0" applyProtection="0"/>
    <xf numFmtId="0" fontId="39" fillId="35" borderId="0" applyNumberFormat="0" applyBorder="0" applyAlignment="0" applyProtection="0"/>
    <xf numFmtId="0" fontId="25" fillId="38" borderId="15" applyNumberFormat="0" applyAlignment="0" applyProtection="0"/>
    <xf numFmtId="0" fontId="34" fillId="53" borderId="0" applyNumberFormat="0" applyBorder="0" applyAlignment="0" applyProtection="0"/>
    <xf numFmtId="0" fontId="19" fillId="54" borderId="22" applyNumberFormat="0" applyFont="0" applyAlignment="0" applyProtection="0"/>
    <xf numFmtId="0" fontId="26" fillId="51" borderId="16" applyNumberFormat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9" fillId="5" borderId="9" applyNumberFormat="0" applyAlignment="0" applyProtection="0"/>
    <xf numFmtId="0" fontId="10" fillId="6" borderId="10" applyNumberFormat="0" applyAlignment="0" applyProtection="0"/>
    <xf numFmtId="0" fontId="11" fillId="6" borderId="9" applyNumberFormat="0" applyAlignment="0" applyProtection="0"/>
    <xf numFmtId="0" fontId="3" fillId="0" borderId="6" applyNumberFormat="0" applyFill="0" applyAlignment="0" applyProtection="0"/>
    <xf numFmtId="0" fontId="4" fillId="0" borderId="7" applyNumberFormat="0" applyFill="0" applyAlignment="0" applyProtection="0"/>
    <xf numFmtId="0" fontId="5" fillId="0" borderId="8" applyNumberFormat="0" applyFill="0" applyAlignment="0" applyProtection="0"/>
    <xf numFmtId="0" fontId="5" fillId="0" borderId="0" applyNumberFormat="0" applyFill="0" applyBorder="0" applyAlignment="0" applyProtection="0"/>
    <xf numFmtId="0" fontId="1" fillId="0" borderId="14" applyNumberFormat="0" applyFill="0" applyAlignment="0" applyProtection="0"/>
    <xf numFmtId="0" fontId="13" fillId="7" borderId="12" applyNumberFormat="0" applyAlignment="0" applyProtection="0"/>
    <xf numFmtId="0" fontId="175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19" fillId="0" borderId="0"/>
    <xf numFmtId="0" fontId="23" fillId="0" borderId="0"/>
    <xf numFmtId="0" fontId="23" fillId="0" borderId="0"/>
    <xf numFmtId="0" fontId="19" fillId="0" borderId="0"/>
    <xf numFmtId="0" fontId="54" fillId="41" borderId="0" applyNumberFormat="0" applyBorder="0" applyAlignment="0" applyProtection="0"/>
    <xf numFmtId="0" fontId="19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" fillId="0" borderId="0"/>
    <xf numFmtId="0" fontId="19" fillId="0" borderId="0"/>
    <xf numFmtId="0" fontId="20" fillId="0" borderId="0"/>
    <xf numFmtId="0" fontId="19" fillId="0" borderId="0"/>
    <xf numFmtId="0" fontId="23" fillId="0" borderId="0"/>
    <xf numFmtId="0" fontId="23" fillId="0" borderId="0"/>
    <xf numFmtId="0" fontId="54" fillId="43" borderId="0" applyNumberFormat="0" applyBorder="0" applyAlignment="0" applyProtection="0"/>
    <xf numFmtId="0" fontId="52" fillId="42" borderId="0" applyNumberFormat="0" applyBorder="0" applyAlignment="0" applyProtection="0"/>
    <xf numFmtId="0" fontId="52" fillId="39" borderId="0" applyNumberFormat="0" applyBorder="0" applyAlignment="0" applyProtection="0"/>
    <xf numFmtId="0" fontId="52" fillId="36" borderId="0" applyNumberFormat="0" applyBorder="0" applyAlignment="0" applyProtection="0"/>
    <xf numFmtId="0" fontId="20" fillId="0" borderId="0"/>
    <xf numFmtId="0" fontId="19" fillId="0" borderId="0"/>
    <xf numFmtId="0" fontId="18" fillId="0" borderId="0"/>
    <xf numFmtId="0" fontId="2" fillId="0" borderId="0"/>
    <xf numFmtId="0" fontId="20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19" fillId="0" borderId="0"/>
    <xf numFmtId="0" fontId="23" fillId="0" borderId="0"/>
    <xf numFmtId="0" fontId="7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23" fillId="8" borderId="13" applyNumberFormat="0" applyFont="0" applyAlignment="0" applyProtection="0"/>
    <xf numFmtId="0" fontId="23" fillId="8" borderId="13" applyNumberFormat="0" applyFont="0" applyAlignment="0" applyProtection="0"/>
    <xf numFmtId="0" fontId="23" fillId="8" borderId="13" applyNumberFormat="0" applyFont="0" applyAlignment="0" applyProtection="0"/>
    <xf numFmtId="0" fontId="23" fillId="8" borderId="13" applyNumberFormat="0" applyFont="0" applyAlignment="0" applyProtection="0"/>
    <xf numFmtId="0" fontId="12" fillId="0" borderId="11" applyNumberFormat="0" applyFill="0" applyAlignment="0" applyProtection="0"/>
    <xf numFmtId="0" fontId="14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52" fillId="34" borderId="0" applyNumberFormat="0" applyBorder="0" applyAlignment="0" applyProtection="0"/>
    <xf numFmtId="0" fontId="41" fillId="0" borderId="0">
      <alignment horizontal="left"/>
    </xf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0" fillId="0" borderId="0" applyFont="0" applyFill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41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6" fillId="41" borderId="0" applyNumberFormat="0" applyBorder="0" applyAlignment="0" applyProtection="0"/>
    <xf numFmtId="0" fontId="16" fillId="44" borderId="0" applyNumberFormat="0" applyBorder="0" applyAlignment="0" applyProtection="0"/>
    <xf numFmtId="0" fontId="16" fillId="46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3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3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35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41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" fontId="44" fillId="0" borderId="0">
      <alignment vertical="center"/>
    </xf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4" fillId="43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24" fillId="43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24" fillId="47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50" borderId="0" applyNumberFormat="0" applyBorder="0" applyAlignment="0" applyProtection="0"/>
    <xf numFmtId="0" fontId="35" fillId="34" borderId="0" applyNumberFormat="0" applyBorder="0" applyAlignment="0" applyProtection="0"/>
    <xf numFmtId="0" fontId="27" fillId="51" borderId="15" applyNumberFormat="0" applyAlignment="0" applyProtection="0"/>
    <xf numFmtId="0" fontId="32" fillId="52" borderId="21" applyNumberFormat="0" applyAlignment="0" applyProtection="0"/>
    <xf numFmtId="0" fontId="36" fillId="0" borderId="0" applyNumberFormat="0" applyFill="0" applyBorder="0" applyAlignment="0" applyProtection="0"/>
    <xf numFmtId="0" fontId="39" fillId="35" borderId="0" applyNumberFormat="0" applyBorder="0" applyAlignment="0" applyProtection="0"/>
    <xf numFmtId="0" fontId="28" fillId="0" borderId="17" applyNumberFormat="0" applyFill="0" applyAlignment="0" applyProtection="0"/>
    <xf numFmtId="0" fontId="30" fillId="0" borderId="19" applyNumberFormat="0" applyFill="0" applyAlignment="0" applyProtection="0"/>
    <xf numFmtId="0" fontId="30" fillId="0" borderId="0" applyNumberFormat="0" applyFill="0" applyBorder="0" applyAlignment="0" applyProtection="0"/>
    <xf numFmtId="0" fontId="25" fillId="38" borderId="15" applyNumberFormat="0" applyAlignment="0" applyProtection="0"/>
    <xf numFmtId="0" fontId="37" fillId="0" borderId="23" applyNumberFormat="0" applyFill="0" applyAlignment="0" applyProtection="0"/>
    <xf numFmtId="0" fontId="34" fillId="53" borderId="0" applyNumberFormat="0" applyBorder="0" applyAlignment="0" applyProtection="0"/>
    <xf numFmtId="0" fontId="26" fillId="51" borderId="16" applyNumberFormat="0" applyAlignment="0" applyProtection="0"/>
    <xf numFmtId="0" fontId="31" fillId="0" borderId="20" applyNumberFormat="0" applyFill="0" applyAlignment="0" applyProtection="0"/>
    <xf numFmtId="0" fontId="38" fillId="0" borderId="0" applyNumberFormat="0" applyFill="0" applyBorder="0" applyAlignment="0" applyProtection="0"/>
    <xf numFmtId="0" fontId="24" fillId="47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50" borderId="0" applyNumberFormat="0" applyBorder="0" applyAlignment="0" applyProtection="0"/>
    <xf numFmtId="0" fontId="25" fillId="38" borderId="15" applyNumberFormat="0" applyAlignment="0" applyProtection="0"/>
    <xf numFmtId="0" fontId="26" fillId="51" borderId="16" applyNumberFormat="0" applyAlignment="0" applyProtection="0"/>
    <xf numFmtId="0" fontId="27" fillId="51" borderId="15" applyNumberFormat="0" applyAlignment="0" applyProtection="0"/>
    <xf numFmtId="0" fontId="28" fillId="0" borderId="17" applyNumberFormat="0" applyFill="0" applyAlignment="0" applyProtection="0"/>
    <xf numFmtId="0" fontId="29" fillId="0" borderId="18" applyNumberFormat="0" applyFill="0" applyAlignment="0" applyProtection="0"/>
    <xf numFmtId="0" fontId="30" fillId="0" borderId="19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20" applyNumberFormat="0" applyFill="0" applyAlignment="0" applyProtection="0"/>
    <xf numFmtId="0" fontId="32" fillId="52" borderId="21" applyNumberFormat="0" applyAlignment="0" applyProtection="0"/>
    <xf numFmtId="0" fontId="34" fillId="53" borderId="0" applyNumberFormat="0" applyBorder="0" applyAlignment="0" applyProtection="0"/>
    <xf numFmtId="0" fontId="20" fillId="0" borderId="0" applyNumberFormat="0" applyFont="0" applyFill="0" applyBorder="0" applyAlignment="0" applyProtection="0">
      <alignment vertical="top"/>
    </xf>
    <xf numFmtId="0" fontId="19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34" borderId="0" applyNumberFormat="0" applyBorder="0" applyAlignment="0" applyProtection="0"/>
    <xf numFmtId="0" fontId="36" fillId="0" borderId="0" applyNumberFormat="0" applyFill="0" applyBorder="0" applyAlignment="0" applyProtection="0"/>
    <xf numFmtId="0" fontId="37" fillId="0" borderId="23" applyNumberFormat="0" applyFill="0" applyAlignment="0" applyProtection="0"/>
    <xf numFmtId="0" fontId="43" fillId="0" borderId="0"/>
    <xf numFmtId="0" fontId="21" fillId="0" borderId="0"/>
    <xf numFmtId="0" fontId="38" fillId="0" borderId="0" applyNumberFormat="0" applyFill="0" applyBorder="0" applyAlignment="0" applyProtection="0"/>
    <xf numFmtId="0" fontId="39" fillId="3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52" fillId="33" borderId="0" applyNumberFormat="0" applyBorder="0" applyAlignment="0" applyProtection="0"/>
    <xf numFmtId="0" fontId="52" fillId="34" borderId="0" applyNumberFormat="0" applyBorder="0" applyAlignment="0" applyProtection="0"/>
    <xf numFmtId="0" fontId="52" fillId="35" borderId="0" applyNumberFormat="0" applyBorder="0" applyAlignment="0" applyProtection="0"/>
    <xf numFmtId="0" fontId="52" fillId="36" borderId="0" applyNumberFormat="0" applyBorder="0" applyAlignment="0" applyProtection="0"/>
    <xf numFmtId="0" fontId="52" fillId="37" borderId="0" applyNumberFormat="0" applyBorder="0" applyAlignment="0" applyProtection="0"/>
    <xf numFmtId="0" fontId="52" fillId="38" borderId="0" applyNumberFormat="0" applyBorder="0" applyAlignment="0" applyProtection="0"/>
    <xf numFmtId="0" fontId="52" fillId="39" borderId="0" applyNumberFormat="0" applyBorder="0" applyAlignment="0" applyProtection="0"/>
    <xf numFmtId="0" fontId="52" fillId="40" borderId="0" applyNumberFormat="0" applyBorder="0" applyAlignment="0" applyProtection="0"/>
    <xf numFmtId="0" fontId="52" fillId="41" borderId="0" applyNumberFormat="0" applyBorder="0" applyAlignment="0" applyProtection="0"/>
    <xf numFmtId="0" fontId="52" fillId="36" borderId="0" applyNumberFormat="0" applyBorder="0" applyAlignment="0" applyProtection="0"/>
    <xf numFmtId="0" fontId="52" fillId="39" borderId="0" applyNumberFormat="0" applyBorder="0" applyAlignment="0" applyProtection="0"/>
    <xf numFmtId="0" fontId="52" fillId="42" borderId="0" applyNumberFormat="0" applyBorder="0" applyAlignment="0" applyProtection="0"/>
    <xf numFmtId="0" fontId="54" fillId="43" borderId="0" applyNumberFormat="0" applyBorder="0" applyAlignment="0" applyProtection="0"/>
    <xf numFmtId="0" fontId="54" fillId="40" borderId="0" applyNumberFormat="0" applyBorder="0" applyAlignment="0" applyProtection="0"/>
    <xf numFmtId="0" fontId="54" fillId="41" borderId="0" applyNumberFormat="0" applyBorder="0" applyAlignment="0" applyProtection="0"/>
    <xf numFmtId="0" fontId="54" fillId="44" borderId="0" applyNumberFormat="0" applyBorder="0" applyAlignment="0" applyProtection="0"/>
    <xf numFmtId="0" fontId="54" fillId="45" borderId="0" applyNumberFormat="0" applyBorder="0" applyAlignment="0" applyProtection="0"/>
    <xf numFmtId="0" fontId="54" fillId="46" borderId="0" applyNumberFormat="0" applyBorder="0" applyAlignment="0" applyProtection="0"/>
    <xf numFmtId="0" fontId="54" fillId="47" borderId="0" applyNumberFormat="0" applyBorder="0" applyAlignment="0" applyProtection="0"/>
    <xf numFmtId="0" fontId="54" fillId="48" borderId="0" applyNumberFormat="0" applyBorder="0" applyAlignment="0" applyProtection="0"/>
    <xf numFmtId="0" fontId="54" fillId="49" borderId="0" applyNumberFormat="0" applyBorder="0" applyAlignment="0" applyProtection="0"/>
    <xf numFmtId="0" fontId="54" fillId="44" borderId="0" applyNumberFormat="0" applyBorder="0" applyAlignment="0" applyProtection="0"/>
    <xf numFmtId="0" fontId="54" fillId="45" borderId="0" applyNumberFormat="0" applyBorder="0" applyAlignment="0" applyProtection="0"/>
    <xf numFmtId="0" fontId="54" fillId="50" borderId="0" applyNumberFormat="0" applyBorder="0" applyAlignment="0" applyProtection="0"/>
    <xf numFmtId="0" fontId="119" fillId="38" borderId="15" applyNumberFormat="0" applyAlignment="0" applyProtection="0"/>
    <xf numFmtId="0" fontId="121" fillId="51" borderId="16" applyNumberFormat="0" applyAlignment="0" applyProtection="0"/>
    <xf numFmtId="0" fontId="123" fillId="51" borderId="15" applyNumberFormat="0" applyAlignment="0" applyProtection="0"/>
    <xf numFmtId="0" fontId="131" fillId="0" borderId="17" applyNumberFormat="0" applyFill="0" applyAlignment="0" applyProtection="0"/>
    <xf numFmtId="0" fontId="133" fillId="0" borderId="18" applyNumberFormat="0" applyFill="0" applyAlignment="0" applyProtection="0"/>
    <xf numFmtId="0" fontId="135" fillId="0" borderId="19" applyNumberFormat="0" applyFill="0" applyAlignment="0" applyProtection="0"/>
    <xf numFmtId="0" fontId="135" fillId="0" borderId="0" applyNumberFormat="0" applyFill="0" applyBorder="0" applyAlignment="0" applyProtection="0"/>
    <xf numFmtId="0" fontId="142" fillId="0" borderId="20" applyNumberFormat="0" applyFill="0" applyAlignment="0" applyProtection="0"/>
    <xf numFmtId="0" fontId="144" fillId="52" borderId="21" applyNumberFormat="0" applyAlignment="0" applyProtection="0"/>
    <xf numFmtId="0" fontId="149" fillId="53" borderId="0" applyNumberFormat="0" applyBorder="0" applyAlignment="0" applyProtection="0"/>
    <xf numFmtId="0" fontId="164" fillId="34" borderId="0" applyNumberFormat="0" applyBorder="0" applyAlignment="0" applyProtection="0"/>
    <xf numFmtId="0" fontId="167" fillId="0" borderId="0" applyNumberFormat="0" applyFill="0" applyBorder="0" applyAlignment="0" applyProtection="0"/>
    <xf numFmtId="0" fontId="20" fillId="54" borderId="22" applyNumberFormat="0" applyFont="0" applyAlignment="0" applyProtection="0"/>
    <xf numFmtId="9" fontId="19" fillId="0" borderId="0" applyFont="0" applyFill="0" applyBorder="0" applyAlignment="0" applyProtection="0"/>
    <xf numFmtId="0" fontId="169" fillId="0" borderId="23" applyNumberFormat="0" applyFill="0" applyAlignment="0" applyProtection="0"/>
    <xf numFmtId="0" fontId="171" fillId="0" borderId="0" applyNumberFormat="0" applyFill="0" applyBorder="0" applyAlignment="0" applyProtection="0"/>
    <xf numFmtId="165" fontId="19" fillId="0" borderId="0" applyFont="0" applyFill="0" applyBorder="0" applyAlignment="0" applyProtection="0"/>
    <xf numFmtId="0" fontId="173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41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0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0" fontId="23" fillId="33" borderId="0" applyNumberFormat="0" applyBorder="0" applyAlignment="0" applyProtection="0"/>
    <xf numFmtId="0" fontId="23" fillId="34" borderId="0" applyNumberFormat="0" applyBorder="0" applyAlignment="0" applyProtection="0"/>
    <xf numFmtId="0" fontId="23" fillId="35" borderId="0" applyNumberFormat="0" applyBorder="0" applyAlignment="0" applyProtection="0"/>
    <xf numFmtId="0" fontId="23" fillId="36" borderId="0" applyNumberFormat="0" applyBorder="0" applyAlignment="0" applyProtection="0"/>
    <xf numFmtId="0" fontId="23" fillId="37" borderId="0" applyNumberFormat="0" applyBorder="0" applyAlignment="0" applyProtection="0"/>
    <xf numFmtId="0" fontId="23" fillId="38" borderId="0" applyNumberFormat="0" applyBorder="0" applyAlignment="0" applyProtection="0"/>
    <xf numFmtId="0" fontId="23" fillId="39" borderId="0" applyNumberFormat="0" applyBorder="0" applyAlignment="0" applyProtection="0"/>
    <xf numFmtId="0" fontId="23" fillId="40" borderId="0" applyNumberFormat="0" applyBorder="0" applyAlignment="0" applyProtection="0"/>
    <xf numFmtId="0" fontId="23" fillId="41" borderId="0" applyNumberFormat="0" applyBorder="0" applyAlignment="0" applyProtection="0"/>
    <xf numFmtId="0" fontId="23" fillId="36" borderId="0" applyNumberFormat="0" applyBorder="0" applyAlignment="0" applyProtection="0"/>
    <xf numFmtId="0" fontId="23" fillId="39" borderId="0" applyNumberFormat="0" applyBorder="0" applyAlignment="0" applyProtection="0"/>
    <xf numFmtId="0" fontId="23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23" fillId="33" borderId="0" applyNumberFormat="0" applyBorder="0" applyAlignment="0" applyProtection="0"/>
    <xf numFmtId="0" fontId="23" fillId="34" borderId="0" applyNumberFormat="0" applyBorder="0" applyAlignment="0" applyProtection="0"/>
    <xf numFmtId="0" fontId="23" fillId="35" borderId="0" applyNumberFormat="0" applyBorder="0" applyAlignment="0" applyProtection="0"/>
    <xf numFmtId="0" fontId="23" fillId="36" borderId="0" applyNumberFormat="0" applyBorder="0" applyAlignment="0" applyProtection="0"/>
    <xf numFmtId="0" fontId="23" fillId="37" borderId="0" applyNumberFormat="0" applyBorder="0" applyAlignment="0" applyProtection="0"/>
    <xf numFmtId="0" fontId="23" fillId="38" borderId="0" applyNumberFormat="0" applyBorder="0" applyAlignment="0" applyProtection="0"/>
    <xf numFmtId="0" fontId="23" fillId="39" borderId="0" applyNumberFormat="0" applyBorder="0" applyAlignment="0" applyProtection="0"/>
    <xf numFmtId="0" fontId="23" fillId="40" borderId="0" applyNumberFormat="0" applyBorder="0" applyAlignment="0" applyProtection="0"/>
    <xf numFmtId="0" fontId="23" fillId="41" borderId="0" applyNumberFormat="0" applyBorder="0" applyAlignment="0" applyProtection="0"/>
    <xf numFmtId="0" fontId="23" fillId="36" borderId="0" applyNumberFormat="0" applyBorder="0" applyAlignment="0" applyProtection="0"/>
    <xf numFmtId="0" fontId="23" fillId="39" borderId="0" applyNumberFormat="0" applyBorder="0" applyAlignment="0" applyProtection="0"/>
    <xf numFmtId="0" fontId="23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19" fillId="0" borderId="0"/>
    <xf numFmtId="0" fontId="24" fillId="47" borderId="0" applyNumberFormat="0" applyBorder="0" applyAlignment="0" applyProtection="0"/>
    <xf numFmtId="0" fontId="2" fillId="0" borderId="0"/>
    <xf numFmtId="0" fontId="24" fillId="48" borderId="0" applyNumberFormat="0" applyBorder="0" applyAlignment="0" applyProtection="0"/>
    <xf numFmtId="0" fontId="2" fillId="0" borderId="0"/>
    <xf numFmtId="0" fontId="24" fillId="49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50" borderId="0" applyNumberFormat="0" applyBorder="0" applyAlignment="0" applyProtection="0"/>
    <xf numFmtId="0" fontId="25" fillId="38" borderId="15" applyNumberFormat="0" applyAlignment="0" applyProtection="0"/>
    <xf numFmtId="0" fontId="2" fillId="0" borderId="0"/>
    <xf numFmtId="0" fontId="26" fillId="51" borderId="16" applyNumberFormat="0" applyAlignment="0" applyProtection="0"/>
    <xf numFmtId="0" fontId="2" fillId="0" borderId="0"/>
    <xf numFmtId="0" fontId="27" fillId="51" borderId="15" applyNumberFormat="0" applyAlignment="0" applyProtection="0"/>
    <xf numFmtId="169" fontId="1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52" borderId="21" applyNumberFormat="0" applyAlignment="0" applyProtection="0"/>
    <xf numFmtId="0" fontId="54" fillId="46" borderId="0" applyNumberFormat="0" applyBorder="0" applyAlignment="0" applyProtection="0"/>
    <xf numFmtId="0" fontId="34" fillId="53" borderId="0" applyNumberFormat="0" applyBorder="0" applyAlignment="0" applyProtection="0"/>
    <xf numFmtId="0" fontId="23" fillId="0" borderId="0"/>
    <xf numFmtId="0" fontId="20" fillId="0" borderId="0"/>
    <xf numFmtId="0" fontId="2" fillId="0" borderId="0"/>
    <xf numFmtId="0" fontId="20" fillId="0" borderId="0"/>
    <xf numFmtId="0" fontId="52" fillId="40" borderId="0" applyNumberFormat="0" applyBorder="0" applyAlignment="0" applyProtection="0"/>
    <xf numFmtId="0" fontId="20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35" fillId="34" borderId="0" applyNumberFormat="0" applyBorder="0" applyAlignment="0" applyProtection="0"/>
    <xf numFmtId="0" fontId="19" fillId="54" borderId="22" applyNumberFormat="0" applyFont="0" applyAlignment="0" applyProtection="0"/>
    <xf numFmtId="0" fontId="2" fillId="0" borderId="0"/>
    <xf numFmtId="165" fontId="23" fillId="0" borderId="0" applyFont="0" applyFill="0" applyBorder="0" applyAlignment="0" applyProtection="0"/>
    <xf numFmtId="0" fontId="39" fillId="35" borderId="0" applyNumberFormat="0" applyBorder="0" applyAlignment="0" applyProtection="0"/>
    <xf numFmtId="0" fontId="2" fillId="0" borderId="0"/>
    <xf numFmtId="204" fontId="19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41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3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3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35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41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41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2" fillId="39" borderId="0" applyNumberFormat="0" applyBorder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76" fillId="0" borderId="0"/>
    <xf numFmtId="0" fontId="45" fillId="0" borderId="0"/>
    <xf numFmtId="4" fontId="177" fillId="0" borderId="0">
      <alignment vertical="center"/>
    </xf>
    <xf numFmtId="0" fontId="176" fillId="0" borderId="0"/>
    <xf numFmtId="0" fontId="45" fillId="0" borderId="0"/>
    <xf numFmtId="0" fontId="45" fillId="0" borderId="0"/>
    <xf numFmtId="0" fontId="45" fillId="0" borderId="0"/>
    <xf numFmtId="4" fontId="177" fillId="0" borderId="0">
      <alignment vertical="center"/>
    </xf>
    <xf numFmtId="0" fontId="45" fillId="0" borderId="0"/>
    <xf numFmtId="0" fontId="45" fillId="0" borderId="0"/>
    <xf numFmtId="0" fontId="45" fillId="0" borderId="0"/>
    <xf numFmtId="0" fontId="45" fillId="0" borderId="0"/>
    <xf numFmtId="0" fontId="176" fillId="0" borderId="0"/>
    <xf numFmtId="0" fontId="45" fillId="0" borderId="0"/>
    <xf numFmtId="0" fontId="176" fillId="0" borderId="0"/>
    <xf numFmtId="4" fontId="177" fillId="0" borderId="0">
      <alignment vertical="center"/>
    </xf>
    <xf numFmtId="0" fontId="176" fillId="0" borderId="0"/>
    <xf numFmtId="0" fontId="176" fillId="0" borderId="0"/>
    <xf numFmtId="4" fontId="177" fillId="0" borderId="0">
      <alignment vertical="center"/>
    </xf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4" fontId="177" fillId="0" borderId="0">
      <alignment vertical="center"/>
    </xf>
    <xf numFmtId="0" fontId="45" fillId="0" borderId="0"/>
    <xf numFmtId="0" fontId="45" fillId="0" borderId="0"/>
    <xf numFmtId="0" fontId="22" fillId="124" borderId="0" applyNumberFormat="0" applyBorder="0" applyAlignment="0" applyProtection="0"/>
    <xf numFmtId="0" fontId="22" fillId="127" borderId="0" applyNumberFormat="0" applyBorder="0" applyAlignment="0" applyProtection="0"/>
    <xf numFmtId="0" fontId="22" fillId="129" borderId="0" applyNumberFormat="0" applyBorder="0" applyAlignment="0" applyProtection="0"/>
    <xf numFmtId="0" fontId="22" fillId="124" borderId="0" applyNumberFormat="0" applyBorder="0" applyAlignment="0" applyProtection="0"/>
    <xf numFmtId="0" fontId="22" fillId="117" borderId="0" applyNumberFormat="0" applyBorder="0" applyAlignment="0" applyProtection="0"/>
    <xf numFmtId="0" fontId="22" fillId="127" borderId="0" applyNumberFormat="0" applyBorder="0" applyAlignment="0" applyProtection="0"/>
    <xf numFmtId="0" fontId="22" fillId="124" borderId="0" applyNumberFormat="0" applyBorder="0" applyAlignment="0" applyProtection="0"/>
    <xf numFmtId="0" fontId="22" fillId="127" borderId="0" applyNumberFormat="0" applyBorder="0" applyAlignment="0" applyProtection="0"/>
    <xf numFmtId="0" fontId="22" fillId="129" borderId="0" applyNumberFormat="0" applyBorder="0" applyAlignment="0" applyProtection="0"/>
    <xf numFmtId="0" fontId="22" fillId="124" borderId="0" applyNumberFormat="0" applyBorder="0" applyAlignment="0" applyProtection="0"/>
    <xf numFmtId="0" fontId="22" fillId="117" borderId="0" applyNumberFormat="0" applyBorder="0" applyAlignment="0" applyProtection="0"/>
    <xf numFmtId="0" fontId="22" fillId="127" borderId="0" applyNumberFormat="0" applyBorder="0" applyAlignment="0" applyProtection="0"/>
    <xf numFmtId="0" fontId="22" fillId="126" borderId="0" applyNumberFormat="0" applyBorder="0" applyAlignment="0" applyProtection="0"/>
    <xf numFmtId="0" fontId="22" fillId="131" borderId="0" applyNumberFormat="0" applyBorder="0" applyAlignment="0" applyProtection="0"/>
    <xf numFmtId="0" fontId="22" fillId="118" borderId="0" applyNumberFormat="0" applyBorder="0" applyAlignment="0" applyProtection="0"/>
    <xf numFmtId="0" fontId="22" fillId="126" borderId="0" applyNumberFormat="0" applyBorder="0" applyAlignment="0" applyProtection="0"/>
    <xf numFmtId="0" fontId="22" fillId="132" borderId="0" applyNumberFormat="0" applyBorder="0" applyAlignment="0" applyProtection="0"/>
    <xf numFmtId="0" fontId="22" fillId="127" borderId="0" applyNumberFormat="0" applyBorder="0" applyAlignment="0" applyProtection="0"/>
    <xf numFmtId="0" fontId="22" fillId="126" borderId="0" applyNumberFormat="0" applyBorder="0" applyAlignment="0" applyProtection="0"/>
    <xf numFmtId="0" fontId="22" fillId="131" borderId="0" applyNumberFormat="0" applyBorder="0" applyAlignment="0" applyProtection="0"/>
    <xf numFmtId="0" fontId="22" fillId="118" borderId="0" applyNumberFormat="0" applyBorder="0" applyAlignment="0" applyProtection="0"/>
    <xf numFmtId="0" fontId="22" fillId="126" borderId="0" applyNumberFormat="0" applyBorder="0" applyAlignment="0" applyProtection="0"/>
    <xf numFmtId="0" fontId="22" fillId="132" borderId="0" applyNumberFormat="0" applyBorder="0" applyAlignment="0" applyProtection="0"/>
    <xf numFmtId="0" fontId="22" fillId="127" borderId="0" applyNumberFormat="0" applyBorder="0" applyAlignment="0" applyProtection="0"/>
    <xf numFmtId="0" fontId="178" fillId="134" borderId="0" applyNumberFormat="0" applyBorder="0" applyAlignment="0" applyProtection="0"/>
    <xf numFmtId="0" fontId="178" fillId="131" borderId="0" applyNumberFormat="0" applyBorder="0" applyAlignment="0" applyProtection="0"/>
    <xf numFmtId="0" fontId="178" fillId="125" borderId="0" applyNumberFormat="0" applyBorder="0" applyAlignment="0" applyProtection="0"/>
    <xf numFmtId="0" fontId="178" fillId="126" borderId="0" applyNumberFormat="0" applyBorder="0" applyAlignment="0" applyProtection="0"/>
    <xf numFmtId="0" fontId="178" fillId="134" borderId="0" applyNumberFormat="0" applyBorder="0" applyAlignment="0" applyProtection="0"/>
    <xf numFmtId="0" fontId="178" fillId="127" borderId="0" applyNumberFormat="0" applyBorder="0" applyAlignment="0" applyProtection="0"/>
    <xf numFmtId="0" fontId="178" fillId="134" borderId="0" applyNumberFormat="0" applyBorder="0" applyAlignment="0" applyProtection="0"/>
    <xf numFmtId="0" fontId="178" fillId="131" borderId="0" applyNumberFormat="0" applyBorder="0" applyAlignment="0" applyProtection="0"/>
    <xf numFmtId="0" fontId="178" fillId="125" borderId="0" applyNumberFormat="0" applyBorder="0" applyAlignment="0" applyProtection="0"/>
    <xf numFmtId="0" fontId="178" fillId="126" borderId="0" applyNumberFormat="0" applyBorder="0" applyAlignment="0" applyProtection="0"/>
    <xf numFmtId="0" fontId="178" fillId="134" borderId="0" applyNumberFormat="0" applyBorder="0" applyAlignment="0" applyProtection="0"/>
    <xf numFmtId="0" fontId="178" fillId="127" borderId="0" applyNumberFormat="0" applyBorder="0" applyAlignment="0" applyProtection="0"/>
    <xf numFmtId="0" fontId="178" fillId="134" borderId="0" applyNumberFormat="0" applyBorder="0" applyAlignment="0" applyProtection="0"/>
    <xf numFmtId="0" fontId="178" fillId="135" borderId="0" applyNumberFormat="0" applyBorder="0" applyAlignment="0" applyProtection="0"/>
    <xf numFmtId="0" fontId="178" fillId="136" borderId="0" applyNumberFormat="0" applyBorder="0" applyAlignment="0" applyProtection="0"/>
    <xf numFmtId="0" fontId="178" fillId="137" borderId="0" applyNumberFormat="0" applyBorder="0" applyAlignment="0" applyProtection="0"/>
    <xf numFmtId="0" fontId="178" fillId="134" borderId="0" applyNumberFormat="0" applyBorder="0" applyAlignment="0" applyProtection="0"/>
    <xf numFmtId="0" fontId="178" fillId="133" borderId="0" applyNumberFormat="0" applyBorder="0" applyAlignment="0" applyProtection="0"/>
    <xf numFmtId="0" fontId="45" fillId="0" borderId="0"/>
    <xf numFmtId="0" fontId="179" fillId="130" borderId="0" applyNumberFormat="0" applyBorder="0" applyAlignment="0" applyProtection="0"/>
    <xf numFmtId="0" fontId="180" fillId="124" borderId="15" applyNumberFormat="0" applyAlignment="0" applyProtection="0"/>
    <xf numFmtId="0" fontId="181" fillId="128" borderId="21" applyNumberFormat="0" applyAlignment="0" applyProtection="0"/>
    <xf numFmtId="0" fontId="182" fillId="0" borderId="0" applyNumberFormat="0" applyFill="0" applyBorder="0" applyAlignment="0" applyProtection="0"/>
    <xf numFmtId="0" fontId="183" fillId="120" borderId="0" applyNumberFormat="0" applyBorder="0" applyAlignment="0" applyProtection="0"/>
    <xf numFmtId="0" fontId="184" fillId="0" borderId="41" applyNumberFormat="0" applyFill="0" applyAlignment="0" applyProtection="0"/>
    <xf numFmtId="0" fontId="185" fillId="0" borderId="18" applyNumberFormat="0" applyFill="0" applyAlignment="0" applyProtection="0"/>
    <xf numFmtId="0" fontId="186" fillId="0" borderId="42" applyNumberFormat="0" applyFill="0" applyAlignment="0" applyProtection="0"/>
    <xf numFmtId="0" fontId="186" fillId="0" borderId="0" applyNumberFormat="0" applyFill="0" applyBorder="0" applyAlignment="0" applyProtection="0"/>
    <xf numFmtId="0" fontId="187" fillId="127" borderId="15" applyNumberFormat="0" applyAlignment="0" applyProtection="0"/>
    <xf numFmtId="0" fontId="188" fillId="0" borderId="23" applyNumberFormat="0" applyFill="0" applyAlignment="0" applyProtection="0"/>
    <xf numFmtId="0" fontId="189" fillId="118" borderId="0" applyNumberFormat="0" applyBorder="0" applyAlignment="0" applyProtection="0"/>
    <xf numFmtId="0" fontId="20" fillId="129" borderId="22" applyNumberFormat="0" applyFont="0" applyAlignment="0" applyProtection="0"/>
    <xf numFmtId="0" fontId="190" fillId="124" borderId="16" applyNumberFormat="0" applyAlignment="0" applyProtection="0"/>
    <xf numFmtId="0" fontId="99" fillId="124" borderId="0">
      <alignment horizontal="center" vertical="top"/>
    </xf>
    <xf numFmtId="0" fontId="92" fillId="118" borderId="0">
      <alignment horizontal="center" vertical="top"/>
    </xf>
    <xf numFmtId="0" fontId="92" fillId="132" borderId="0">
      <alignment horizontal="left" vertical="top"/>
    </xf>
    <xf numFmtId="0" fontId="92" fillId="124" borderId="0">
      <alignment horizontal="left" vertical="top"/>
    </xf>
    <xf numFmtId="0" fontId="88" fillId="124" borderId="0">
      <alignment horizontal="left" vertical="top"/>
    </xf>
    <xf numFmtId="0" fontId="191" fillId="124" borderId="0">
      <alignment horizontal="left" vertical="top"/>
    </xf>
    <xf numFmtId="0" fontId="88" fillId="124" borderId="0">
      <alignment horizontal="center" vertical="top"/>
    </xf>
    <xf numFmtId="0" fontId="88" fillId="124" borderId="0">
      <alignment horizontal="left" vertical="top"/>
    </xf>
    <xf numFmtId="0" fontId="192" fillId="0" borderId="0" applyNumberFormat="0" applyFill="0" applyBorder="0" applyAlignment="0" applyProtection="0"/>
    <xf numFmtId="0" fontId="90" fillId="0" borderId="43" applyNumberFormat="0" applyFill="0" applyAlignment="0" applyProtection="0"/>
    <xf numFmtId="0" fontId="193" fillId="0" borderId="0" applyNumberFormat="0" applyFill="0" applyBorder="0" applyAlignment="0" applyProtection="0"/>
    <xf numFmtId="0" fontId="178" fillId="134" borderId="0" applyNumberFormat="0" applyBorder="0" applyAlignment="0" applyProtection="0"/>
    <xf numFmtId="0" fontId="178" fillId="135" borderId="0" applyNumberFormat="0" applyBorder="0" applyAlignment="0" applyProtection="0"/>
    <xf numFmtId="0" fontId="178" fillId="136" borderId="0" applyNumberFormat="0" applyBorder="0" applyAlignment="0" applyProtection="0"/>
    <xf numFmtId="0" fontId="178" fillId="137" borderId="0" applyNumberFormat="0" applyBorder="0" applyAlignment="0" applyProtection="0"/>
    <xf numFmtId="0" fontId="178" fillId="134" borderId="0" applyNumberFormat="0" applyBorder="0" applyAlignment="0" applyProtection="0"/>
    <xf numFmtId="0" fontId="178" fillId="133" borderId="0" applyNumberFormat="0" applyBorder="0" applyAlignment="0" applyProtection="0"/>
    <xf numFmtId="0" fontId="187" fillId="127" borderId="15" applyNumberFormat="0" applyAlignment="0" applyProtection="0"/>
    <xf numFmtId="0" fontId="190" fillId="124" borderId="16" applyNumberFormat="0" applyAlignment="0" applyProtection="0"/>
    <xf numFmtId="0" fontId="180" fillId="124" borderId="15" applyNumberFormat="0" applyAlignment="0" applyProtection="0"/>
    <xf numFmtId="0" fontId="184" fillId="0" borderId="41" applyNumberFormat="0" applyFill="0" applyAlignment="0" applyProtection="0"/>
    <xf numFmtId="0" fontId="185" fillId="0" borderId="18" applyNumberFormat="0" applyFill="0" applyAlignment="0" applyProtection="0"/>
    <xf numFmtId="0" fontId="186" fillId="0" borderId="42" applyNumberFormat="0" applyFill="0" applyAlignment="0" applyProtection="0"/>
    <xf numFmtId="0" fontId="186" fillId="0" borderId="0" applyNumberFormat="0" applyFill="0" applyBorder="0" applyAlignment="0" applyProtection="0"/>
    <xf numFmtId="0" fontId="90" fillId="0" borderId="43" applyNumberFormat="0" applyFill="0" applyAlignment="0" applyProtection="0"/>
    <xf numFmtId="0" fontId="181" fillId="128" borderId="21" applyNumberFormat="0" applyAlignment="0" applyProtection="0"/>
    <xf numFmtId="0" fontId="192" fillId="0" borderId="0" applyNumberFormat="0" applyFill="0" applyBorder="0" applyAlignment="0" applyProtection="0"/>
    <xf numFmtId="0" fontId="189" fillId="118" borderId="0" applyNumberFormat="0" applyBorder="0" applyAlignment="0" applyProtection="0"/>
    <xf numFmtId="0" fontId="45" fillId="0" borderId="0"/>
    <xf numFmtId="0" fontId="54" fillId="40" borderId="0" applyNumberFormat="0" applyBorder="0" applyAlignment="0" applyProtection="0"/>
    <xf numFmtId="0" fontId="45" fillId="0" borderId="0"/>
    <xf numFmtId="0" fontId="179" fillId="130" borderId="0" applyNumberFormat="0" applyBorder="0" applyAlignment="0" applyProtection="0"/>
    <xf numFmtId="0" fontId="182" fillId="0" borderId="0" applyNumberFormat="0" applyFill="0" applyBorder="0" applyAlignment="0" applyProtection="0"/>
    <xf numFmtId="0" fontId="20" fillId="129" borderId="22" applyNumberFormat="0" applyFont="0" applyAlignment="0" applyProtection="0"/>
    <xf numFmtId="9" fontId="45" fillId="0" borderId="0" applyFont="0" applyFill="0" applyBorder="0" applyAlignment="0" applyProtection="0"/>
    <xf numFmtId="0" fontId="188" fillId="0" borderId="23" applyNumberFormat="0" applyFill="0" applyAlignment="0" applyProtection="0"/>
    <xf numFmtId="4" fontId="177" fillId="0" borderId="0">
      <alignment vertical="center"/>
    </xf>
    <xf numFmtId="0" fontId="193" fillId="0" borderId="0" applyNumberFormat="0" applyFill="0" applyBorder="0" applyAlignment="0" applyProtection="0"/>
    <xf numFmtId="204" fontId="45" fillId="0" borderId="0" applyFont="0" applyFill="0" applyBorder="0" applyAlignment="0" applyProtection="0"/>
    <xf numFmtId="0" fontId="183" fillId="120" borderId="0" applyNumberFormat="0" applyBorder="0" applyAlignment="0" applyProtection="0"/>
    <xf numFmtId="0" fontId="52" fillId="33" borderId="0" applyNumberFormat="0" applyBorder="0" applyAlignment="0" applyProtection="0"/>
    <xf numFmtId="0" fontId="52" fillId="34" borderId="0" applyNumberFormat="0" applyBorder="0" applyAlignment="0" applyProtection="0"/>
    <xf numFmtId="0" fontId="52" fillId="35" borderId="0" applyNumberFormat="0" applyBorder="0" applyAlignment="0" applyProtection="0"/>
    <xf numFmtId="0" fontId="52" fillId="36" borderId="0" applyNumberFormat="0" applyBorder="0" applyAlignment="0" applyProtection="0"/>
    <xf numFmtId="0" fontId="52" fillId="37" borderId="0" applyNumberFormat="0" applyBorder="0" applyAlignment="0" applyProtection="0"/>
    <xf numFmtId="0" fontId="52" fillId="38" borderId="0" applyNumberFormat="0" applyBorder="0" applyAlignment="0" applyProtection="0"/>
    <xf numFmtId="0" fontId="52" fillId="39" borderId="0" applyNumberFormat="0" applyBorder="0" applyAlignment="0" applyProtection="0"/>
    <xf numFmtId="0" fontId="52" fillId="40" borderId="0" applyNumberFormat="0" applyBorder="0" applyAlignment="0" applyProtection="0"/>
    <xf numFmtId="0" fontId="52" fillId="41" borderId="0" applyNumberFormat="0" applyBorder="0" applyAlignment="0" applyProtection="0"/>
    <xf numFmtId="0" fontId="52" fillId="36" borderId="0" applyNumberFormat="0" applyBorder="0" applyAlignment="0" applyProtection="0"/>
    <xf numFmtId="0" fontId="52" fillId="39" borderId="0" applyNumberFormat="0" applyBorder="0" applyAlignment="0" applyProtection="0"/>
    <xf numFmtId="0" fontId="52" fillId="42" borderId="0" applyNumberFormat="0" applyBorder="0" applyAlignment="0" applyProtection="0"/>
    <xf numFmtId="0" fontId="54" fillId="43" borderId="0" applyNumberFormat="0" applyBorder="0" applyAlignment="0" applyProtection="0"/>
    <xf numFmtId="0" fontId="54" fillId="40" borderId="0" applyNumberFormat="0" applyBorder="0" applyAlignment="0" applyProtection="0"/>
    <xf numFmtId="0" fontId="54" fillId="41" borderId="0" applyNumberFormat="0" applyBorder="0" applyAlignment="0" applyProtection="0"/>
    <xf numFmtId="0" fontId="54" fillId="44" borderId="0" applyNumberFormat="0" applyBorder="0" applyAlignment="0" applyProtection="0"/>
    <xf numFmtId="0" fontId="54" fillId="45" borderId="0" applyNumberFormat="0" applyBorder="0" applyAlignment="0" applyProtection="0"/>
    <xf numFmtId="0" fontId="54" fillId="46" borderId="0" applyNumberFormat="0" applyBorder="0" applyAlignment="0" applyProtection="0"/>
    <xf numFmtId="0" fontId="41" fillId="0" borderId="0"/>
    <xf numFmtId="0" fontId="23" fillId="36" borderId="0" applyNumberFormat="0" applyBorder="0" applyAlignment="0" applyProtection="0"/>
    <xf numFmtId="0" fontId="23" fillId="39" borderId="0" applyNumberFormat="0" applyBorder="0" applyAlignment="0" applyProtection="0"/>
    <xf numFmtId="0" fontId="23" fillId="37" borderId="0" applyNumberFormat="0" applyBorder="0" applyAlignment="0" applyProtection="0"/>
    <xf numFmtId="0" fontId="194" fillId="0" borderId="6" applyNumberFormat="0" applyFill="0" applyAlignment="0" applyProtection="0"/>
    <xf numFmtId="0" fontId="195" fillId="0" borderId="7" applyNumberFormat="0" applyFill="0" applyAlignment="0" applyProtection="0"/>
    <xf numFmtId="0" fontId="196" fillId="0" borderId="8" applyNumberFormat="0" applyFill="0" applyAlignment="0" applyProtection="0"/>
    <xf numFmtId="0" fontId="196" fillId="0" borderId="0" applyNumberFormat="0" applyFill="0" applyBorder="0" applyAlignment="0" applyProtection="0"/>
    <xf numFmtId="0" fontId="197" fillId="2" borderId="0" applyNumberFormat="0" applyBorder="0" applyAlignment="0" applyProtection="0"/>
    <xf numFmtId="0" fontId="198" fillId="3" borderId="0" applyNumberFormat="0" applyBorder="0" applyAlignment="0" applyProtection="0"/>
    <xf numFmtId="0" fontId="199" fillId="4" borderId="0" applyNumberFormat="0" applyBorder="0" applyAlignment="0" applyProtection="0"/>
    <xf numFmtId="0" fontId="200" fillId="5" borderId="9" applyNumberFormat="0" applyAlignment="0" applyProtection="0"/>
    <xf numFmtId="0" fontId="201" fillId="6" borderId="10" applyNumberFormat="0" applyAlignment="0" applyProtection="0"/>
    <xf numFmtId="0" fontId="202" fillId="6" borderId="9" applyNumberFormat="0" applyAlignment="0" applyProtection="0"/>
    <xf numFmtId="0" fontId="203" fillId="0" borderId="11" applyNumberFormat="0" applyFill="0" applyAlignment="0" applyProtection="0"/>
    <xf numFmtId="0" fontId="204" fillId="7" borderId="12" applyNumberFormat="0" applyAlignment="0" applyProtection="0"/>
    <xf numFmtId="0" fontId="205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7" fillId="0" borderId="14" applyNumberFormat="0" applyFill="0" applyAlignment="0" applyProtection="0"/>
    <xf numFmtId="0" fontId="208" fillId="9" borderId="0" applyNumberFormat="0" applyBorder="0" applyAlignment="0" applyProtection="0"/>
    <xf numFmtId="0" fontId="208" fillId="13" borderId="0" applyNumberFormat="0" applyBorder="0" applyAlignment="0" applyProtection="0"/>
    <xf numFmtId="0" fontId="208" fillId="17" borderId="0" applyNumberFormat="0" applyBorder="0" applyAlignment="0" applyProtection="0"/>
    <xf numFmtId="0" fontId="208" fillId="21" borderId="0" applyNumberFormat="0" applyBorder="0" applyAlignment="0" applyProtection="0"/>
    <xf numFmtId="0" fontId="208" fillId="25" borderId="0" applyNumberFormat="0" applyBorder="0" applyAlignment="0" applyProtection="0"/>
    <xf numFmtId="0" fontId="208" fillId="29" borderId="0" applyNumberFormat="0" applyBorder="0" applyAlignment="0" applyProtection="0"/>
    <xf numFmtId="0" fontId="50" fillId="10" borderId="0" applyNumberFormat="0" applyBorder="0" applyAlignment="0" applyProtection="0"/>
    <xf numFmtId="0" fontId="50" fillId="11" borderId="0" applyNumberFormat="0" applyBorder="0" applyAlignment="0" applyProtection="0"/>
    <xf numFmtId="0" fontId="50" fillId="14" borderId="0" applyNumberFormat="0" applyBorder="0" applyAlignment="0" applyProtection="0"/>
    <xf numFmtId="0" fontId="50" fillId="15" borderId="0" applyNumberFormat="0" applyBorder="0" applyAlignment="0" applyProtection="0"/>
    <xf numFmtId="0" fontId="50" fillId="18" borderId="0" applyNumberFormat="0" applyBorder="0" applyAlignment="0" applyProtection="0"/>
    <xf numFmtId="0" fontId="50" fillId="19" borderId="0" applyNumberFormat="0" applyBorder="0" applyAlignment="0" applyProtection="0"/>
    <xf numFmtId="0" fontId="50" fillId="22" borderId="0" applyNumberFormat="0" applyBorder="0" applyAlignment="0" applyProtection="0"/>
    <xf numFmtId="0" fontId="50" fillId="23" borderId="0" applyNumberFormat="0" applyBorder="0" applyAlignment="0" applyProtection="0"/>
    <xf numFmtId="0" fontId="50" fillId="26" borderId="0" applyNumberFormat="0" applyBorder="0" applyAlignment="0" applyProtection="0"/>
    <xf numFmtId="0" fontId="50" fillId="27" borderId="0" applyNumberFormat="0" applyBorder="0" applyAlignment="0" applyProtection="0"/>
    <xf numFmtId="0" fontId="50" fillId="30" borderId="0" applyNumberFormat="0" applyBorder="0" applyAlignment="0" applyProtection="0"/>
    <xf numFmtId="0" fontId="50" fillId="31" borderId="0" applyNumberFormat="0" applyBorder="0" applyAlignment="0" applyProtection="0"/>
    <xf numFmtId="0" fontId="209" fillId="67" borderId="0" applyNumberFormat="0" applyBorder="0" applyAlignment="0" applyProtection="0"/>
    <xf numFmtId="0" fontId="23" fillId="38" borderId="0" applyNumberFormat="0" applyBorder="0" applyAlignment="0" applyProtection="0"/>
    <xf numFmtId="0" fontId="209" fillId="97" borderId="0" applyNumberFormat="0" applyBorder="0" applyAlignment="0" applyProtection="0"/>
    <xf numFmtId="0" fontId="23" fillId="33" borderId="0" applyNumberFormat="0" applyBorder="0" applyAlignment="0" applyProtection="0"/>
    <xf numFmtId="0" fontId="23" fillId="34" borderId="0" applyNumberFormat="0" applyBorder="0" applyAlignment="0" applyProtection="0"/>
    <xf numFmtId="0" fontId="23" fillId="36" borderId="0" applyNumberFormat="0" applyBorder="0" applyAlignment="0" applyProtection="0"/>
    <xf numFmtId="0" fontId="23" fillId="35" borderId="0" applyNumberFormat="0" applyBorder="0" applyAlignment="0" applyProtection="0"/>
    <xf numFmtId="0" fontId="23" fillId="38" borderId="0" applyNumberFormat="0" applyBorder="0" applyAlignment="0" applyProtection="0"/>
    <xf numFmtId="0" fontId="23" fillId="39" borderId="0" applyNumberFormat="0" applyBorder="0" applyAlignment="0" applyProtection="0"/>
    <xf numFmtId="0" fontId="23" fillId="40" borderId="0" applyNumberFormat="0" applyBorder="0" applyAlignment="0" applyProtection="0"/>
    <xf numFmtId="0" fontId="23" fillId="41" borderId="0" applyNumberFormat="0" applyBorder="0" applyAlignment="0" applyProtection="0"/>
    <xf numFmtId="0" fontId="23" fillId="36" borderId="0" applyNumberFormat="0" applyBorder="0" applyAlignment="0" applyProtection="0"/>
    <xf numFmtId="0" fontId="23" fillId="39" borderId="0" applyNumberFormat="0" applyBorder="0" applyAlignment="0" applyProtection="0"/>
    <xf numFmtId="0" fontId="24" fillId="43" borderId="0" applyNumberFormat="0" applyBorder="0" applyAlignment="0" applyProtection="0"/>
    <xf numFmtId="0" fontId="24" fillId="40" borderId="0" applyNumberFormat="0" applyBorder="0" applyAlignment="0" applyProtection="0"/>
    <xf numFmtId="0" fontId="24" fillId="45" borderId="0" applyNumberFormat="0" applyBorder="0" applyAlignment="0" applyProtection="0"/>
    <xf numFmtId="0" fontId="23" fillId="33" borderId="0" applyNumberFormat="0" applyBorder="0" applyAlignment="0" applyProtection="0"/>
    <xf numFmtId="0" fontId="23" fillId="34" borderId="0" applyNumberFormat="0" applyBorder="0" applyAlignment="0" applyProtection="0"/>
    <xf numFmtId="0" fontId="23" fillId="37" borderId="0" applyNumberFormat="0" applyBorder="0" applyAlignment="0" applyProtection="0"/>
    <xf numFmtId="0" fontId="23" fillId="39" borderId="0" applyNumberFormat="0" applyBorder="0" applyAlignment="0" applyProtection="0"/>
    <xf numFmtId="0" fontId="23" fillId="40" borderId="0" applyNumberFormat="0" applyBorder="0" applyAlignment="0" applyProtection="0"/>
    <xf numFmtId="0" fontId="23" fillId="36" borderId="0" applyNumberFormat="0" applyBorder="0" applyAlignment="0" applyProtection="0"/>
    <xf numFmtId="0" fontId="23" fillId="39" borderId="0" applyNumberFormat="0" applyBorder="0" applyAlignment="0" applyProtection="0"/>
    <xf numFmtId="0" fontId="23" fillId="42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4" borderId="0" applyNumberFormat="0" applyBorder="0" applyAlignment="0" applyProtection="0"/>
    <xf numFmtId="0" fontId="24" fillId="46" borderId="0" applyNumberFormat="0" applyBorder="0" applyAlignment="0" applyProtection="0"/>
    <xf numFmtId="0" fontId="209" fillId="138" borderId="0" applyNumberFormat="0" applyBorder="0" applyAlignment="0" applyProtection="0"/>
    <xf numFmtId="0" fontId="209" fillId="138" borderId="0" applyNumberFormat="0" applyBorder="0" applyAlignment="0" applyProtection="0"/>
    <xf numFmtId="0" fontId="209" fillId="69" borderId="0" applyNumberFormat="0" applyBorder="0" applyAlignment="0" applyProtection="0"/>
    <xf numFmtId="0" fontId="209" fillId="69" borderId="0" applyNumberFormat="0" applyBorder="0" applyAlignment="0" applyProtection="0"/>
    <xf numFmtId="0" fontId="209" fillId="97" borderId="0" applyNumberFormat="0" applyBorder="0" applyAlignment="0" applyProtection="0"/>
    <xf numFmtId="0" fontId="209" fillId="115" borderId="0" applyNumberFormat="0" applyBorder="0" applyAlignment="0" applyProtection="0"/>
    <xf numFmtId="0" fontId="209" fillId="138" borderId="0" applyNumberFormat="0" applyBorder="0" applyAlignment="0" applyProtection="0"/>
    <xf numFmtId="0" fontId="209" fillId="72" borderId="0" applyNumberFormat="0" applyBorder="0" applyAlignment="0" applyProtection="0"/>
    <xf numFmtId="0" fontId="209" fillId="67" borderId="0" applyNumberFormat="0" applyBorder="0" applyAlignment="0" applyProtection="0"/>
    <xf numFmtId="0" fontId="209" fillId="69" borderId="0" applyNumberFormat="0" applyBorder="0" applyAlignment="0" applyProtection="0"/>
    <xf numFmtId="0" fontId="209" fillId="115" borderId="0" applyNumberFormat="0" applyBorder="0" applyAlignment="0" applyProtection="0"/>
    <xf numFmtId="0" fontId="209" fillId="115" borderId="0" applyNumberFormat="0" applyBorder="0" applyAlignment="0" applyProtection="0"/>
    <xf numFmtId="0" fontId="209" fillId="69" borderId="0" applyNumberFormat="0" applyBorder="0" applyAlignment="0" applyProtection="0"/>
    <xf numFmtId="0" fontId="209" fillId="72" borderId="0" applyNumberFormat="0" applyBorder="0" applyAlignment="0" applyProtection="0"/>
    <xf numFmtId="0" fontId="210" fillId="104" borderId="0" applyNumberFormat="0" applyBorder="0" applyAlignment="0" applyProtection="0"/>
    <xf numFmtId="0" fontId="209" fillId="96" borderId="0" applyNumberFormat="0" applyBorder="0" applyAlignment="0" applyProtection="0"/>
    <xf numFmtId="0" fontId="210" fillId="72" borderId="0" applyNumberFormat="0" applyBorder="0" applyAlignment="0" applyProtection="0"/>
    <xf numFmtId="0" fontId="210" fillId="86" borderId="0" applyNumberFormat="0" applyBorder="0" applyAlignment="0" applyProtection="0"/>
    <xf numFmtId="0" fontId="209" fillId="115" borderId="0" applyNumberFormat="0" applyBorder="0" applyAlignment="0" applyProtection="0"/>
    <xf numFmtId="0" fontId="210" fillId="115" borderId="0" applyNumberFormat="0" applyBorder="0" applyAlignment="0" applyProtection="0"/>
    <xf numFmtId="0" fontId="209" fillId="71" borderId="0" applyNumberFormat="0" applyBorder="0" applyAlignment="0" applyProtection="0"/>
    <xf numFmtId="0" fontId="210" fillId="71" borderId="0" applyNumberFormat="0" applyBorder="0" applyAlignment="0" applyProtection="0"/>
    <xf numFmtId="0" fontId="209" fillId="69" borderId="0" applyNumberFormat="0" applyBorder="0" applyAlignment="0" applyProtection="0"/>
    <xf numFmtId="0" fontId="210" fillId="69" borderId="0" applyNumberFormat="0" applyBorder="0" applyAlignment="0" applyProtection="0"/>
    <xf numFmtId="0" fontId="210" fillId="104" borderId="0" applyNumberFormat="0" applyBorder="0" applyAlignment="0" applyProtection="0"/>
    <xf numFmtId="0" fontId="210" fillId="72" borderId="0" applyNumberFormat="0" applyBorder="0" applyAlignment="0" applyProtection="0"/>
    <xf numFmtId="0" fontId="210" fillId="86" borderId="0" applyNumberFormat="0" applyBorder="0" applyAlignment="0" applyProtection="0"/>
    <xf numFmtId="0" fontId="210" fillId="115" borderId="0" applyNumberFormat="0" applyBorder="0" applyAlignment="0" applyProtection="0"/>
    <xf numFmtId="0" fontId="210" fillId="71" borderId="0" applyNumberFormat="0" applyBorder="0" applyAlignment="0" applyProtection="0"/>
    <xf numFmtId="0" fontId="210" fillId="69" borderId="0" applyNumberFormat="0" applyBorder="0" applyAlignment="0" applyProtection="0"/>
    <xf numFmtId="0" fontId="210" fillId="69" borderId="0" applyNumberFormat="0" applyBorder="0" applyAlignment="0" applyProtection="0"/>
    <xf numFmtId="0" fontId="210" fillId="71" borderId="0" applyNumberFormat="0" applyBorder="0" applyAlignment="0" applyProtection="0"/>
    <xf numFmtId="0" fontId="210" fillId="115" borderId="0" applyNumberFormat="0" applyBorder="0" applyAlignment="0" applyProtection="0"/>
    <xf numFmtId="0" fontId="210" fillId="86" borderId="0" applyNumberFormat="0" applyBorder="0" applyAlignment="0" applyProtection="0"/>
    <xf numFmtId="0" fontId="210" fillId="69" borderId="0" applyNumberFormat="0" applyBorder="0" applyAlignment="0" applyProtection="0"/>
    <xf numFmtId="0" fontId="210" fillId="72" borderId="0" applyNumberFormat="0" applyBorder="0" applyAlignment="0" applyProtection="0"/>
    <xf numFmtId="0" fontId="210" fillId="71" borderId="0" applyNumberFormat="0" applyBorder="0" applyAlignment="0" applyProtection="0"/>
    <xf numFmtId="0" fontId="210" fillId="104" borderId="0" applyNumberFormat="0" applyBorder="0" applyAlignment="0" applyProtection="0"/>
    <xf numFmtId="0" fontId="210" fillId="115" borderId="0" applyNumberFormat="0" applyBorder="0" applyAlignment="0" applyProtection="0"/>
    <xf numFmtId="0" fontId="209" fillId="69" borderId="0" applyNumberFormat="0" applyBorder="0" applyAlignment="0" applyProtection="0"/>
    <xf numFmtId="0" fontId="209" fillId="71" borderId="0" applyNumberFormat="0" applyBorder="0" applyAlignment="0" applyProtection="0"/>
    <xf numFmtId="0" fontId="210" fillId="86" borderId="0" applyNumberFormat="0" applyBorder="0" applyAlignment="0" applyProtection="0"/>
    <xf numFmtId="0" fontId="209" fillId="115" borderId="0" applyNumberFormat="0" applyBorder="0" applyAlignment="0" applyProtection="0"/>
    <xf numFmtId="0" fontId="210" fillId="72" borderId="0" applyNumberFormat="0" applyBorder="0" applyAlignment="0" applyProtection="0"/>
    <xf numFmtId="0" fontId="209" fillId="96" borderId="0" applyNumberFormat="0" applyBorder="0" applyAlignment="0" applyProtection="0"/>
    <xf numFmtId="0" fontId="210" fillId="104" borderId="0" applyNumberFormat="0" applyBorder="0" applyAlignment="0" applyProtection="0"/>
    <xf numFmtId="0" fontId="209" fillId="72" borderId="0" applyNumberFormat="0" applyBorder="0" applyAlignment="0" applyProtection="0"/>
    <xf numFmtId="0" fontId="209" fillId="115" borderId="0" applyNumberFormat="0" applyBorder="0" applyAlignment="0" applyProtection="0"/>
    <xf numFmtId="0" fontId="209" fillId="69" borderId="0" applyNumberFormat="0" applyBorder="0" applyAlignment="0" applyProtection="0"/>
    <xf numFmtId="0" fontId="209" fillId="71" borderId="0" applyNumberFormat="0" applyBorder="0" applyAlignment="0" applyProtection="0"/>
    <xf numFmtId="0" fontId="209" fillId="67" borderId="0" applyNumberFormat="0" applyBorder="0" applyAlignment="0" applyProtection="0"/>
    <xf numFmtId="0" fontId="209" fillId="115" borderId="0" applyNumberFormat="0" applyBorder="0" applyAlignment="0" applyProtection="0"/>
    <xf numFmtId="0" fontId="209" fillId="9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9" fillId="7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9" fillId="1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9" fillId="69" borderId="0" applyNumberFormat="0" applyBorder="0" applyAlignment="0" applyProtection="0"/>
    <xf numFmtId="0" fontId="50" fillId="31" borderId="0" applyNumberFormat="0" applyBorder="0" applyAlignment="0" applyProtection="0"/>
    <xf numFmtId="0" fontId="50" fillId="30" borderId="0" applyNumberFormat="0" applyBorder="0" applyAlignment="0" applyProtection="0"/>
    <xf numFmtId="0" fontId="50" fillId="27" borderId="0" applyNumberFormat="0" applyBorder="0" applyAlignment="0" applyProtection="0"/>
    <xf numFmtId="0" fontId="50" fillId="26" borderId="0" applyNumberFormat="0" applyBorder="0" applyAlignment="0" applyProtection="0"/>
    <xf numFmtId="0" fontId="50" fillId="22" borderId="0" applyNumberFormat="0" applyBorder="0" applyAlignment="0" applyProtection="0"/>
    <xf numFmtId="0" fontId="50" fillId="19" borderId="0" applyNumberFormat="0" applyBorder="0" applyAlignment="0" applyProtection="0"/>
    <xf numFmtId="0" fontId="50" fillId="18" borderId="0" applyNumberFormat="0" applyBorder="0" applyAlignment="0" applyProtection="0"/>
    <xf numFmtId="0" fontId="50" fillId="15" borderId="0" applyNumberFormat="0" applyBorder="0" applyAlignment="0" applyProtection="0"/>
    <xf numFmtId="0" fontId="50" fillId="11" borderId="0" applyNumberFormat="0" applyBorder="0" applyAlignment="0" applyProtection="0"/>
    <xf numFmtId="0" fontId="207" fillId="0" borderId="14" applyNumberFormat="0" applyFill="0" applyAlignment="0" applyProtection="0"/>
    <xf numFmtId="0" fontId="204" fillId="7" borderId="12" applyNumberFormat="0" applyAlignment="0" applyProtection="0"/>
    <xf numFmtId="0" fontId="203" fillId="0" borderId="11" applyNumberFormat="0" applyFill="0" applyAlignment="0" applyProtection="0"/>
    <xf numFmtId="0" fontId="202" fillId="6" borderId="9" applyNumberFormat="0" applyAlignment="0" applyProtection="0"/>
    <xf numFmtId="0" fontId="200" fillId="5" borderId="9" applyNumberFormat="0" applyAlignment="0" applyProtection="0"/>
    <xf numFmtId="0" fontId="201" fillId="6" borderId="10" applyNumberFormat="0" applyAlignment="0" applyProtection="0"/>
    <xf numFmtId="0" fontId="196" fillId="0" borderId="8" applyNumberFormat="0" applyFill="0" applyAlignment="0" applyProtection="0"/>
    <xf numFmtId="0" fontId="195" fillId="0" borderId="7" applyNumberFormat="0" applyFill="0" applyAlignment="0" applyProtection="0"/>
    <xf numFmtId="0" fontId="194" fillId="0" borderId="6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09" fillId="6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9" fillId="6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9" fillId="138" borderId="0" applyNumberFormat="0" applyBorder="0" applyAlignment="0" applyProtection="0"/>
    <xf numFmtId="0" fontId="24" fillId="4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46" borderId="0" applyNumberFormat="0" applyBorder="0" applyAlignment="0" applyProtection="0"/>
    <xf numFmtId="0" fontId="24" fillId="44" borderId="0" applyNumberFormat="0" applyBorder="0" applyAlignment="0" applyProtection="0"/>
    <xf numFmtId="0" fontId="24" fillId="4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4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4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3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34" borderId="0" applyNumberFormat="0" applyBorder="0" applyAlignment="0" applyProtection="0"/>
    <xf numFmtId="0" fontId="23" fillId="33" borderId="0" applyNumberFormat="0" applyBorder="0" applyAlignment="0" applyProtection="0"/>
    <xf numFmtId="0" fontId="24" fillId="45" borderId="0" applyNumberFormat="0" applyBorder="0" applyAlignment="0" applyProtection="0"/>
    <xf numFmtId="0" fontId="24" fillId="40" borderId="0" applyNumberFormat="0" applyBorder="0" applyAlignment="0" applyProtection="0"/>
    <xf numFmtId="0" fontId="24" fillId="43" borderId="0" applyNumberFormat="0" applyBorder="0" applyAlignment="0" applyProtection="0"/>
    <xf numFmtId="0" fontId="23" fillId="42" borderId="0" applyNumberFormat="0" applyBorder="0" applyAlignment="0" applyProtection="0"/>
    <xf numFmtId="0" fontId="23" fillId="39" borderId="0" applyNumberFormat="0" applyBorder="0" applyAlignment="0" applyProtection="0"/>
    <xf numFmtId="0" fontId="23" fillId="36" borderId="0" applyNumberFormat="0" applyBorder="0" applyAlignment="0" applyProtection="0"/>
    <xf numFmtId="0" fontId="23" fillId="41" borderId="0" applyNumberFormat="0" applyBorder="0" applyAlignment="0" applyProtection="0"/>
    <xf numFmtId="0" fontId="23" fillId="40" borderId="0" applyNumberFormat="0" applyBorder="0" applyAlignment="0" applyProtection="0"/>
    <xf numFmtId="0" fontId="23" fillId="39" borderId="0" applyNumberFormat="0" applyBorder="0" applyAlignment="0" applyProtection="0"/>
    <xf numFmtId="0" fontId="23" fillId="35" borderId="0" applyNumberFormat="0" applyBorder="0" applyAlignment="0" applyProtection="0"/>
    <xf numFmtId="0" fontId="23" fillId="34" borderId="0" applyNumberFormat="0" applyBorder="0" applyAlignment="0" applyProtection="0"/>
    <xf numFmtId="0" fontId="23" fillId="33" borderId="0" applyNumberFormat="0" applyBorder="0" applyAlignment="0" applyProtection="0"/>
    <xf numFmtId="0" fontId="23" fillId="37" borderId="0" applyNumberFormat="0" applyBorder="0" applyAlignment="0" applyProtection="0"/>
    <xf numFmtId="0" fontId="23" fillId="36" borderId="0" applyNumberFormat="0" applyBorder="0" applyAlignment="0" applyProtection="0"/>
    <xf numFmtId="0" fontId="23" fillId="41" borderId="0" applyNumberFormat="0" applyBorder="0" applyAlignment="0" applyProtection="0"/>
    <xf numFmtId="0" fontId="209" fillId="97" borderId="0" applyNumberFormat="0" applyBorder="0" applyAlignment="0" applyProtection="0"/>
    <xf numFmtId="0" fontId="24" fillId="45" borderId="0" applyNumberFormat="0" applyBorder="0" applyAlignment="0" applyProtection="0"/>
    <xf numFmtId="0" fontId="24" fillId="43" borderId="0" applyNumberFormat="0" applyBorder="0" applyAlignment="0" applyProtection="0"/>
    <xf numFmtId="0" fontId="209" fillId="69" borderId="0" applyNumberFormat="0" applyBorder="0" applyAlignment="0" applyProtection="0"/>
    <xf numFmtId="0" fontId="209" fillId="138" borderId="0" applyNumberFormat="0" applyBorder="0" applyAlignment="0" applyProtection="0"/>
    <xf numFmtId="0" fontId="23" fillId="38" borderId="0" applyNumberFormat="0" applyBorder="0" applyAlignment="0" applyProtection="0"/>
    <xf numFmtId="0" fontId="24" fillId="41" borderId="0" applyNumberFormat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0" fillId="31" borderId="0" applyNumberFormat="0" applyBorder="0" applyAlignment="0" applyProtection="0"/>
    <xf numFmtId="0" fontId="50" fillId="30" borderId="0" applyNumberFormat="0" applyBorder="0" applyAlignment="0" applyProtection="0"/>
    <xf numFmtId="0" fontId="50" fillId="27" borderId="0" applyNumberFormat="0" applyBorder="0" applyAlignment="0" applyProtection="0"/>
    <xf numFmtId="0" fontId="50" fillId="26" borderId="0" applyNumberFormat="0" applyBorder="0" applyAlignment="0" applyProtection="0"/>
    <xf numFmtId="0" fontId="50" fillId="23" borderId="0" applyNumberFormat="0" applyBorder="0" applyAlignment="0" applyProtection="0"/>
    <xf numFmtId="0" fontId="50" fillId="22" borderId="0" applyNumberFormat="0" applyBorder="0" applyAlignment="0" applyProtection="0"/>
    <xf numFmtId="0" fontId="50" fillId="19" borderId="0" applyNumberFormat="0" applyBorder="0" applyAlignment="0" applyProtection="0"/>
    <xf numFmtId="0" fontId="50" fillId="18" borderId="0" applyNumberFormat="0" applyBorder="0" applyAlignment="0" applyProtection="0"/>
    <xf numFmtId="0" fontId="50" fillId="15" borderId="0" applyNumberFormat="0" applyBorder="0" applyAlignment="0" applyProtection="0"/>
    <xf numFmtId="0" fontId="50" fillId="14" borderId="0" applyNumberFormat="0" applyBorder="0" applyAlignment="0" applyProtection="0"/>
    <xf numFmtId="0" fontId="50" fillId="11" borderId="0" applyNumberFormat="0" applyBorder="0" applyAlignment="0" applyProtection="0"/>
    <xf numFmtId="0" fontId="50" fillId="10" borderId="0" applyNumberFormat="0" applyBorder="0" applyAlignment="0" applyProtection="0"/>
    <xf numFmtId="0" fontId="207" fillId="0" borderId="14" applyNumberFormat="0" applyFill="0" applyAlignment="0" applyProtection="0"/>
    <xf numFmtId="0" fontId="23" fillId="42" borderId="0" applyNumberFormat="0" applyBorder="0" applyAlignment="0" applyProtection="0"/>
    <xf numFmtId="0" fontId="204" fillId="7" borderId="12" applyNumberFormat="0" applyAlignment="0" applyProtection="0"/>
    <xf numFmtId="0" fontId="203" fillId="0" borderId="11" applyNumberFormat="0" applyFill="0" applyAlignment="0" applyProtection="0"/>
    <xf numFmtId="0" fontId="202" fillId="6" borderId="9" applyNumberFormat="0" applyAlignment="0" applyProtection="0"/>
    <xf numFmtId="0" fontId="201" fillId="6" borderId="10" applyNumberFormat="0" applyAlignment="0" applyProtection="0"/>
    <xf numFmtId="0" fontId="200" fillId="5" borderId="9" applyNumberFormat="0" applyAlignment="0" applyProtection="0"/>
    <xf numFmtId="0" fontId="196" fillId="0" borderId="8" applyNumberFormat="0" applyFill="0" applyAlignment="0" applyProtection="0"/>
    <xf numFmtId="0" fontId="195" fillId="0" borderId="7" applyNumberFormat="0" applyFill="0" applyAlignment="0" applyProtection="0"/>
    <xf numFmtId="0" fontId="194" fillId="0" borderId="6" applyNumberFormat="0" applyFill="0" applyAlignment="0" applyProtection="0"/>
    <xf numFmtId="0" fontId="209" fillId="71" borderId="0" applyNumberFormat="0" applyBorder="0" applyAlignment="0" applyProtection="0"/>
    <xf numFmtId="0" fontId="209" fillId="96" borderId="0" applyNumberFormat="0" applyBorder="0" applyAlignment="0" applyProtection="0"/>
    <xf numFmtId="0" fontId="2" fillId="0" borderId="0"/>
    <xf numFmtId="0" fontId="23" fillId="3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40" borderId="0" applyNumberFormat="0" applyBorder="0" applyAlignment="0" applyProtection="0"/>
    <xf numFmtId="0" fontId="211" fillId="0" borderId="0"/>
    <xf numFmtId="0" fontId="23" fillId="38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5" borderId="0" applyNumberFormat="0" applyBorder="0" applyAlignment="0" applyProtection="0"/>
    <xf numFmtId="0" fontId="24" fillId="44" borderId="0" applyNumberFormat="0" applyBorder="0" applyAlignment="0" applyProtection="0"/>
    <xf numFmtId="0" fontId="24" fillId="41" borderId="0" applyNumberFormat="0" applyBorder="0" applyAlignment="0" applyProtection="0"/>
    <xf numFmtId="0" fontId="24" fillId="40" borderId="0" applyNumberFormat="0" applyBorder="0" applyAlignment="0" applyProtection="0"/>
    <xf numFmtId="0" fontId="24" fillId="43" borderId="0" applyNumberFormat="0" applyBorder="0" applyAlignment="0" applyProtection="0"/>
    <xf numFmtId="0" fontId="23" fillId="42" borderId="0" applyNumberFormat="0" applyBorder="0" applyAlignment="0" applyProtection="0"/>
    <xf numFmtId="0" fontId="23" fillId="39" borderId="0" applyNumberFormat="0" applyBorder="0" applyAlignment="0" applyProtection="0"/>
    <xf numFmtId="0" fontId="23" fillId="36" borderId="0" applyNumberFormat="0" applyBorder="0" applyAlignment="0" applyProtection="0"/>
    <xf numFmtId="0" fontId="23" fillId="41" borderId="0" applyNumberFormat="0" applyBorder="0" applyAlignment="0" applyProtection="0"/>
    <xf numFmtId="0" fontId="23" fillId="40" borderId="0" applyNumberFormat="0" applyBorder="0" applyAlignment="0" applyProtection="0"/>
    <xf numFmtId="0" fontId="23" fillId="39" borderId="0" applyNumberFormat="0" applyBorder="0" applyAlignment="0" applyProtection="0"/>
    <xf numFmtId="0" fontId="23" fillId="37" borderId="0" applyNumberFormat="0" applyBorder="0" applyAlignment="0" applyProtection="0"/>
    <xf numFmtId="0" fontId="23" fillId="36" borderId="0" applyNumberFormat="0" applyBorder="0" applyAlignment="0" applyProtection="0"/>
    <xf numFmtId="0" fontId="19" fillId="54" borderId="22" applyNumberFormat="0" applyFont="0" applyAlignment="0" applyProtection="0"/>
    <xf numFmtId="0" fontId="23" fillId="35" borderId="0" applyNumberFormat="0" applyBorder="0" applyAlignment="0" applyProtection="0"/>
    <xf numFmtId="0" fontId="23" fillId="34" borderId="0" applyNumberFormat="0" applyBorder="0" applyAlignment="0" applyProtection="0"/>
    <xf numFmtId="0" fontId="23" fillId="33" borderId="0" applyNumberFormat="0" applyBorder="0" applyAlignment="0" applyProtection="0"/>
    <xf numFmtId="0" fontId="23" fillId="37" borderId="0" applyNumberFormat="0" applyBorder="0" applyAlignment="0" applyProtection="0"/>
    <xf numFmtId="0" fontId="24" fillId="45" borderId="0" applyNumberFormat="0" applyBorder="0" applyAlignment="0" applyProtection="0"/>
    <xf numFmtId="0" fontId="24" fillId="44" borderId="0" applyNumberFormat="0" applyBorder="0" applyAlignment="0" applyProtection="0"/>
    <xf numFmtId="0" fontId="24" fillId="41" borderId="0" applyNumberFormat="0" applyBorder="0" applyAlignment="0" applyProtection="0"/>
    <xf numFmtId="0" fontId="24" fillId="40" borderId="0" applyNumberFormat="0" applyBorder="0" applyAlignment="0" applyProtection="0"/>
    <xf numFmtId="0" fontId="24" fillId="43" borderId="0" applyNumberFormat="0" applyBorder="0" applyAlignment="0" applyProtection="0"/>
    <xf numFmtId="0" fontId="23" fillId="42" borderId="0" applyNumberFormat="0" applyBorder="0" applyAlignment="0" applyProtection="0"/>
    <xf numFmtId="0" fontId="23" fillId="39" borderId="0" applyNumberFormat="0" applyBorder="0" applyAlignment="0" applyProtection="0"/>
    <xf numFmtId="0" fontId="23" fillId="36" borderId="0" applyNumberFormat="0" applyBorder="0" applyAlignment="0" applyProtection="0"/>
    <xf numFmtId="0" fontId="23" fillId="41" borderId="0" applyNumberFormat="0" applyBorder="0" applyAlignment="0" applyProtection="0"/>
    <xf numFmtId="0" fontId="23" fillId="40" borderId="0" applyNumberFormat="0" applyBorder="0" applyAlignment="0" applyProtection="0"/>
    <xf numFmtId="0" fontId="23" fillId="39" borderId="0" applyNumberFormat="0" applyBorder="0" applyAlignment="0" applyProtection="0"/>
    <xf numFmtId="0" fontId="23" fillId="38" borderId="0" applyNumberFormat="0" applyBorder="0" applyAlignment="0" applyProtection="0"/>
    <xf numFmtId="0" fontId="23" fillId="36" borderId="0" applyNumberFormat="0" applyBorder="0" applyAlignment="0" applyProtection="0"/>
    <xf numFmtId="0" fontId="23" fillId="35" borderId="0" applyNumberFormat="0" applyBorder="0" applyAlignment="0" applyProtection="0"/>
    <xf numFmtId="0" fontId="19" fillId="54" borderId="22" applyNumberFormat="0" applyFont="0" applyAlignment="0" applyProtection="0"/>
    <xf numFmtId="0" fontId="23" fillId="34" borderId="0" applyNumberFormat="0" applyBorder="0" applyAlignment="0" applyProtection="0"/>
    <xf numFmtId="0" fontId="23" fillId="33" borderId="0" applyNumberFormat="0" applyBorder="0" applyAlignment="0" applyProtection="0"/>
    <xf numFmtId="0" fontId="19" fillId="54" borderId="22" applyNumberFormat="0" applyFont="0" applyAlignment="0" applyProtection="0"/>
    <xf numFmtId="0" fontId="23" fillId="33" borderId="0" applyNumberFormat="0" applyBorder="0" applyAlignment="0" applyProtection="0"/>
    <xf numFmtId="0" fontId="23" fillId="34" borderId="0" applyNumberFormat="0" applyBorder="0" applyAlignment="0" applyProtection="0"/>
    <xf numFmtId="0" fontId="23" fillId="35" borderId="0" applyNumberFormat="0" applyBorder="0" applyAlignment="0" applyProtection="0"/>
    <xf numFmtId="0" fontId="23" fillId="36" borderId="0" applyNumberFormat="0" applyBorder="0" applyAlignment="0" applyProtection="0"/>
    <xf numFmtId="0" fontId="23" fillId="37" borderId="0" applyNumberFormat="0" applyBorder="0" applyAlignment="0" applyProtection="0"/>
    <xf numFmtId="0" fontId="23" fillId="38" borderId="0" applyNumberFormat="0" applyBorder="0" applyAlignment="0" applyProtection="0"/>
    <xf numFmtId="0" fontId="23" fillId="39" borderId="0" applyNumberFormat="0" applyBorder="0" applyAlignment="0" applyProtection="0"/>
    <xf numFmtId="0" fontId="23" fillId="40" borderId="0" applyNumberFormat="0" applyBorder="0" applyAlignment="0" applyProtection="0"/>
    <xf numFmtId="0" fontId="23" fillId="41" borderId="0" applyNumberFormat="0" applyBorder="0" applyAlignment="0" applyProtection="0"/>
    <xf numFmtId="0" fontId="23" fillId="36" borderId="0" applyNumberFormat="0" applyBorder="0" applyAlignment="0" applyProtection="0"/>
    <xf numFmtId="0" fontId="23" fillId="39" borderId="0" applyNumberFormat="0" applyBorder="0" applyAlignment="0" applyProtection="0"/>
    <xf numFmtId="0" fontId="23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19" fillId="54" borderId="22" applyNumberFormat="0" applyFont="0" applyAlignment="0" applyProtection="0"/>
    <xf numFmtId="0" fontId="23" fillId="33" borderId="0" applyNumberFormat="0" applyBorder="0" applyAlignment="0" applyProtection="0"/>
    <xf numFmtId="0" fontId="23" fillId="34" borderId="0" applyNumberFormat="0" applyBorder="0" applyAlignment="0" applyProtection="0"/>
    <xf numFmtId="0" fontId="23" fillId="35" borderId="0" applyNumberFormat="0" applyBorder="0" applyAlignment="0" applyProtection="0"/>
    <xf numFmtId="0" fontId="23" fillId="36" borderId="0" applyNumberFormat="0" applyBorder="0" applyAlignment="0" applyProtection="0"/>
    <xf numFmtId="0" fontId="23" fillId="37" borderId="0" applyNumberFormat="0" applyBorder="0" applyAlignment="0" applyProtection="0"/>
    <xf numFmtId="0" fontId="23" fillId="38" borderId="0" applyNumberFormat="0" applyBorder="0" applyAlignment="0" applyProtection="0"/>
    <xf numFmtId="0" fontId="23" fillId="39" borderId="0" applyNumberFormat="0" applyBorder="0" applyAlignment="0" applyProtection="0"/>
    <xf numFmtId="0" fontId="23" fillId="40" borderId="0" applyNumberFormat="0" applyBorder="0" applyAlignment="0" applyProtection="0"/>
    <xf numFmtId="0" fontId="23" fillId="41" borderId="0" applyNumberFormat="0" applyBorder="0" applyAlignment="0" applyProtection="0"/>
    <xf numFmtId="0" fontId="23" fillId="36" borderId="0" applyNumberFormat="0" applyBorder="0" applyAlignment="0" applyProtection="0"/>
    <xf numFmtId="0" fontId="23" fillId="39" borderId="0" applyNumberFormat="0" applyBorder="0" applyAlignment="0" applyProtection="0"/>
    <xf numFmtId="0" fontId="23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19" fillId="54" borderId="22" applyNumberFormat="0" applyFont="0" applyAlignment="0" applyProtection="0"/>
    <xf numFmtId="0" fontId="212" fillId="0" borderId="0"/>
    <xf numFmtId="0" fontId="212" fillId="0" borderId="0"/>
    <xf numFmtId="4" fontId="19" fillId="0" borderId="0">
      <alignment vertical="center"/>
    </xf>
    <xf numFmtId="0" fontId="21" fillId="0" borderId="0"/>
    <xf numFmtId="0" fontId="153" fillId="98" borderId="0" applyNumberFormat="0" applyBorder="0" applyAlignment="0" applyProtection="0"/>
    <xf numFmtId="0" fontId="153" fillId="38" borderId="0" applyNumberFormat="0" applyBorder="0" applyAlignment="0" applyProtection="0"/>
    <xf numFmtId="0" fontId="153" fillId="54" borderId="0" applyNumberFormat="0" applyBorder="0" applyAlignment="0" applyProtection="0"/>
    <xf numFmtId="0" fontId="153" fillId="98" borderId="0" applyNumberFormat="0" applyBorder="0" applyAlignment="0" applyProtection="0"/>
    <xf numFmtId="0" fontId="153" fillId="37" borderId="0" applyNumberFormat="0" applyBorder="0" applyAlignment="0" applyProtection="0"/>
    <xf numFmtId="0" fontId="153" fillId="38" borderId="0" applyNumberFormat="0" applyBorder="0" applyAlignment="0" applyProtection="0"/>
    <xf numFmtId="0" fontId="153" fillId="51" borderId="0" applyNumberFormat="0" applyBorder="0" applyAlignment="0" applyProtection="0"/>
    <xf numFmtId="0" fontId="153" fillId="40" borderId="0" applyNumberFormat="0" applyBorder="0" applyAlignment="0" applyProtection="0"/>
    <xf numFmtId="0" fontId="153" fillId="53" borderId="0" applyNumberFormat="0" applyBorder="0" applyAlignment="0" applyProtection="0"/>
    <xf numFmtId="0" fontId="153" fillId="51" borderId="0" applyNumberFormat="0" applyBorder="0" applyAlignment="0" applyProtection="0"/>
    <xf numFmtId="0" fontId="153" fillId="99" borderId="0" applyNumberFormat="0" applyBorder="0" applyAlignment="0" applyProtection="0"/>
    <xf numFmtId="0" fontId="153" fillId="38" borderId="0" applyNumberFormat="0" applyBorder="0" applyAlignment="0" applyProtection="0"/>
    <xf numFmtId="0" fontId="213" fillId="45" borderId="0" applyNumberFormat="0" applyBorder="0" applyAlignment="0" applyProtection="0"/>
    <xf numFmtId="0" fontId="213" fillId="40" borderId="0" applyNumberFormat="0" applyBorder="0" applyAlignment="0" applyProtection="0"/>
    <xf numFmtId="0" fontId="213" fillId="139" borderId="0" applyNumberFormat="0" applyBorder="0" applyAlignment="0" applyProtection="0"/>
    <xf numFmtId="0" fontId="213" fillId="51" borderId="0" applyNumberFormat="0" applyBorder="0" applyAlignment="0" applyProtection="0"/>
    <xf numFmtId="0" fontId="213" fillId="45" borderId="0" applyNumberFormat="0" applyBorder="0" applyAlignment="0" applyProtection="0"/>
    <xf numFmtId="0" fontId="213" fillId="38" borderId="0" applyNumberFormat="0" applyBorder="0" applyAlignment="0" applyProtection="0"/>
    <xf numFmtId="0" fontId="213" fillId="45" borderId="0" applyNumberFormat="0" applyBorder="0" applyAlignment="0" applyProtection="0"/>
    <xf numFmtId="0" fontId="213" fillId="48" borderId="0" applyNumberFormat="0" applyBorder="0" applyAlignment="0" applyProtection="0"/>
    <xf numFmtId="0" fontId="213" fillId="49" borderId="0" applyNumberFormat="0" applyBorder="0" applyAlignment="0" applyProtection="0"/>
    <xf numFmtId="0" fontId="213" fillId="105" borderId="0" applyNumberFormat="0" applyBorder="0" applyAlignment="0" applyProtection="0"/>
    <xf numFmtId="0" fontId="213" fillId="45" borderId="0" applyNumberFormat="0" applyBorder="0" applyAlignment="0" applyProtection="0"/>
    <xf numFmtId="0" fontId="213" fillId="42" borderId="0" applyNumberFormat="0" applyBorder="0" applyAlignment="0" applyProtection="0"/>
    <xf numFmtId="0" fontId="214" fillId="38" borderId="15" applyNumberFormat="0" applyAlignment="0" applyProtection="0"/>
    <xf numFmtId="0" fontId="215" fillId="98" borderId="16" applyNumberFormat="0" applyAlignment="0" applyProtection="0"/>
    <xf numFmtId="0" fontId="216" fillId="98" borderId="15" applyNumberFormat="0" applyAlignment="0" applyProtection="0"/>
    <xf numFmtId="0" fontId="217" fillId="0" borderId="41" applyNumberFormat="0" applyFill="0" applyAlignment="0" applyProtection="0"/>
    <xf numFmtId="0" fontId="218" fillId="0" borderId="18" applyNumberFormat="0" applyFill="0" applyAlignment="0" applyProtection="0"/>
    <xf numFmtId="0" fontId="219" fillId="0" borderId="42" applyNumberFormat="0" applyFill="0" applyAlignment="0" applyProtection="0"/>
    <xf numFmtId="0" fontId="219" fillId="0" borderId="0" applyNumberFormat="0" applyFill="0" applyBorder="0" applyAlignment="0" applyProtection="0"/>
    <xf numFmtId="0" fontId="220" fillId="0" borderId="43" applyNumberFormat="0" applyFill="0" applyAlignment="0" applyProtection="0"/>
    <xf numFmtId="0" fontId="221" fillId="52" borderId="21" applyNumberFormat="0" applyAlignment="0" applyProtection="0"/>
    <xf numFmtId="0" fontId="222" fillId="0" borderId="0" applyNumberFormat="0" applyFill="0" applyBorder="0" applyAlignment="0" applyProtection="0"/>
    <xf numFmtId="0" fontId="223" fillId="53" borderId="0" applyNumberFormat="0" applyBorder="0" applyAlignment="0" applyProtection="0"/>
    <xf numFmtId="0" fontId="224" fillId="34" borderId="0" applyNumberFormat="0" applyBorder="0" applyAlignment="0" applyProtection="0"/>
    <xf numFmtId="0" fontId="225" fillId="0" borderId="0" applyNumberFormat="0" applyFill="0" applyBorder="0" applyAlignment="0" applyProtection="0"/>
    <xf numFmtId="0" fontId="20" fillId="54" borderId="22" applyNumberFormat="0" applyFont="0" applyAlignment="0" applyProtection="0"/>
    <xf numFmtId="0" fontId="226" fillId="0" borderId="23" applyNumberFormat="0" applyFill="0" applyAlignment="0" applyProtection="0"/>
    <xf numFmtId="0" fontId="227" fillId="0" borderId="0" applyNumberFormat="0" applyFill="0" applyBorder="0" applyAlignment="0" applyProtection="0"/>
    <xf numFmtId="0" fontId="228" fillId="35" borderId="0" applyNumberFormat="0" applyBorder="0" applyAlignment="0" applyProtection="0"/>
    <xf numFmtId="0" fontId="152" fillId="0" borderId="0"/>
    <xf numFmtId="4" fontId="19" fillId="0" borderId="0">
      <alignment vertical="center"/>
    </xf>
    <xf numFmtId="0" fontId="213" fillId="38" borderId="0" applyNumberFormat="0" applyBorder="0" applyAlignment="0" applyProtection="0"/>
    <xf numFmtId="0" fontId="213" fillId="45" borderId="0" applyNumberFormat="0" applyBorder="0" applyAlignment="0" applyProtection="0"/>
    <xf numFmtId="0" fontId="213" fillId="51" borderId="0" applyNumberFormat="0" applyBorder="0" applyAlignment="0" applyProtection="0"/>
    <xf numFmtId="0" fontId="213" fillId="139" borderId="0" applyNumberFormat="0" applyBorder="0" applyAlignment="0" applyProtection="0"/>
    <xf numFmtId="0" fontId="213" fillId="40" borderId="0" applyNumberFormat="0" applyBorder="0" applyAlignment="0" applyProtection="0"/>
    <xf numFmtId="0" fontId="213" fillId="45" borderId="0" applyNumberFormat="0" applyBorder="0" applyAlignment="0" applyProtection="0"/>
    <xf numFmtId="0" fontId="153" fillId="38" borderId="0" applyNumberFormat="0" applyBorder="0" applyAlignment="0" applyProtection="0"/>
    <xf numFmtId="0" fontId="153" fillId="99" borderId="0" applyNumberFormat="0" applyBorder="0" applyAlignment="0" applyProtection="0"/>
    <xf numFmtId="0" fontId="153" fillId="51" borderId="0" applyNumberFormat="0" applyBorder="0" applyAlignment="0" applyProtection="0"/>
    <xf numFmtId="0" fontId="153" fillId="53" borderId="0" applyNumberFormat="0" applyBorder="0" applyAlignment="0" applyProtection="0"/>
    <xf numFmtId="0" fontId="153" fillId="40" borderId="0" applyNumberFormat="0" applyBorder="0" applyAlignment="0" applyProtection="0"/>
    <xf numFmtId="0" fontId="153" fillId="51" borderId="0" applyNumberFormat="0" applyBorder="0" applyAlignment="0" applyProtection="0"/>
    <xf numFmtId="0" fontId="153" fillId="38" borderId="0" applyNumberFormat="0" applyBorder="0" applyAlignment="0" applyProtection="0"/>
    <xf numFmtId="0" fontId="153" fillId="37" borderId="0" applyNumberFormat="0" applyBorder="0" applyAlignment="0" applyProtection="0"/>
    <xf numFmtId="0" fontId="153" fillId="98" borderId="0" applyNumberFormat="0" applyBorder="0" applyAlignment="0" applyProtection="0"/>
    <xf numFmtId="0" fontId="153" fillId="54" borderId="0" applyNumberFormat="0" applyBorder="0" applyAlignment="0" applyProtection="0"/>
    <xf numFmtId="0" fontId="153" fillId="38" borderId="0" applyNumberFormat="0" applyBorder="0" applyAlignment="0" applyProtection="0"/>
    <xf numFmtId="0" fontId="153" fillId="98" borderId="0" applyNumberFormat="0" applyBorder="0" applyAlignment="0" applyProtection="0"/>
    <xf numFmtId="0" fontId="153" fillId="98" borderId="0" applyNumberFormat="0" applyBorder="0" applyAlignment="0" applyProtection="0"/>
    <xf numFmtId="0" fontId="153" fillId="38" borderId="0" applyNumberFormat="0" applyBorder="0" applyAlignment="0" applyProtection="0"/>
    <xf numFmtId="0" fontId="153" fillId="54" borderId="0" applyNumberFormat="0" applyBorder="0" applyAlignment="0" applyProtection="0"/>
    <xf numFmtId="0" fontId="153" fillId="98" borderId="0" applyNumberFormat="0" applyBorder="0" applyAlignment="0" applyProtection="0"/>
    <xf numFmtId="0" fontId="153" fillId="37" borderId="0" applyNumberFormat="0" applyBorder="0" applyAlignment="0" applyProtection="0"/>
    <xf numFmtId="0" fontId="153" fillId="38" borderId="0" applyNumberFormat="0" applyBorder="0" applyAlignment="0" applyProtection="0"/>
    <xf numFmtId="0" fontId="153" fillId="51" borderId="0" applyNumberFormat="0" applyBorder="0" applyAlignment="0" applyProtection="0"/>
    <xf numFmtId="0" fontId="153" fillId="40" borderId="0" applyNumberFormat="0" applyBorder="0" applyAlignment="0" applyProtection="0"/>
    <xf numFmtId="0" fontId="153" fillId="53" borderId="0" applyNumberFormat="0" applyBorder="0" applyAlignment="0" applyProtection="0"/>
    <xf numFmtId="0" fontId="153" fillId="51" borderId="0" applyNumberFormat="0" applyBorder="0" applyAlignment="0" applyProtection="0"/>
    <xf numFmtId="0" fontId="153" fillId="99" borderId="0" applyNumberFormat="0" applyBorder="0" applyAlignment="0" applyProtection="0"/>
    <xf numFmtId="0" fontId="153" fillId="38" borderId="0" applyNumberFormat="0" applyBorder="0" applyAlignment="0" applyProtection="0"/>
    <xf numFmtId="0" fontId="213" fillId="45" borderId="0" applyNumberFormat="0" applyBorder="0" applyAlignment="0" applyProtection="0"/>
    <xf numFmtId="0" fontId="213" fillId="40" borderId="0" applyNumberFormat="0" applyBorder="0" applyAlignment="0" applyProtection="0"/>
    <xf numFmtId="0" fontId="213" fillId="139" borderId="0" applyNumberFormat="0" applyBorder="0" applyAlignment="0" applyProtection="0"/>
    <xf numFmtId="0" fontId="213" fillId="51" borderId="0" applyNumberFormat="0" applyBorder="0" applyAlignment="0" applyProtection="0"/>
    <xf numFmtId="0" fontId="213" fillId="45" borderId="0" applyNumberFormat="0" applyBorder="0" applyAlignment="0" applyProtection="0"/>
    <xf numFmtId="0" fontId="213" fillId="38" borderId="0" applyNumberFormat="0" applyBorder="0" applyAlignment="0" applyProtection="0"/>
    <xf numFmtId="0" fontId="214" fillId="38" borderId="15" applyNumberFormat="0" applyAlignment="0" applyProtection="0"/>
    <xf numFmtId="0" fontId="215" fillId="98" borderId="16" applyNumberFormat="0" applyAlignment="0" applyProtection="0"/>
    <xf numFmtId="0" fontId="216" fillId="98" borderId="15" applyNumberFormat="0" applyAlignment="0" applyProtection="0"/>
    <xf numFmtId="0" fontId="217" fillId="0" borderId="41" applyNumberFormat="0" applyFill="0" applyAlignment="0" applyProtection="0"/>
    <xf numFmtId="0" fontId="218" fillId="0" borderId="18" applyNumberFormat="0" applyFill="0" applyAlignment="0" applyProtection="0"/>
    <xf numFmtId="0" fontId="219" fillId="0" borderId="42" applyNumberFormat="0" applyFill="0" applyAlignment="0" applyProtection="0"/>
    <xf numFmtId="0" fontId="220" fillId="0" borderId="43" applyNumberFormat="0" applyFill="0" applyAlignment="0" applyProtection="0"/>
    <xf numFmtId="0" fontId="221" fillId="52" borderId="21" applyNumberFormat="0" applyAlignment="0" applyProtection="0"/>
    <xf numFmtId="4" fontId="19" fillId="0" borderId="0">
      <alignment vertical="center"/>
    </xf>
    <xf numFmtId="0" fontId="20" fillId="54" borderId="22" applyNumberFormat="0" applyFont="0" applyAlignment="0" applyProtection="0"/>
    <xf numFmtId="0" fontId="226" fillId="0" borderId="23" applyNumberFormat="0" applyFill="0" applyAlignment="0" applyProtection="0"/>
    <xf numFmtId="0" fontId="214" fillId="38" borderId="15" applyNumberFormat="0" applyAlignment="0" applyProtection="0"/>
    <xf numFmtId="0" fontId="215" fillId="98" borderId="16" applyNumberFormat="0" applyAlignment="0" applyProtection="0"/>
    <xf numFmtId="0" fontId="216" fillId="98" borderId="15" applyNumberFormat="0" applyAlignment="0" applyProtection="0"/>
    <xf numFmtId="0" fontId="217" fillId="0" borderId="41" applyNumberFormat="0" applyFill="0" applyAlignment="0" applyProtection="0"/>
    <xf numFmtId="0" fontId="218" fillId="0" borderId="18" applyNumberFormat="0" applyFill="0" applyAlignment="0" applyProtection="0"/>
    <xf numFmtId="0" fontId="219" fillId="0" borderId="42" applyNumberFormat="0" applyFill="0" applyAlignment="0" applyProtection="0"/>
    <xf numFmtId="0" fontId="220" fillId="0" borderId="43" applyNumberFormat="0" applyFill="0" applyAlignment="0" applyProtection="0"/>
    <xf numFmtId="0" fontId="221" fillId="52" borderId="21" applyNumberFormat="0" applyAlignment="0" applyProtection="0"/>
    <xf numFmtId="0" fontId="20" fillId="54" borderId="22" applyNumberFormat="0" applyFont="0" applyAlignment="0" applyProtection="0"/>
    <xf numFmtId="0" fontId="226" fillId="0" borderId="23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3" fillId="33" borderId="0" applyNumberFormat="0" applyBorder="0" applyAlignment="0" applyProtection="0"/>
    <xf numFmtId="0" fontId="23" fillId="34" borderId="0" applyNumberFormat="0" applyBorder="0" applyAlignment="0" applyProtection="0"/>
    <xf numFmtId="0" fontId="23" fillId="35" borderId="0" applyNumberFormat="0" applyBorder="0" applyAlignment="0" applyProtection="0"/>
    <xf numFmtId="0" fontId="23" fillId="36" borderId="0" applyNumberFormat="0" applyBorder="0" applyAlignment="0" applyProtection="0"/>
    <xf numFmtId="0" fontId="23" fillId="37" borderId="0" applyNumberFormat="0" applyBorder="0" applyAlignment="0" applyProtection="0"/>
    <xf numFmtId="0" fontId="23" fillId="38" borderId="0" applyNumberFormat="0" applyBorder="0" applyAlignment="0" applyProtection="0"/>
    <xf numFmtId="0" fontId="23" fillId="39" borderId="0" applyNumberFormat="0" applyBorder="0" applyAlignment="0" applyProtection="0"/>
    <xf numFmtId="0" fontId="23" fillId="40" borderId="0" applyNumberFormat="0" applyBorder="0" applyAlignment="0" applyProtection="0"/>
    <xf numFmtId="0" fontId="23" fillId="41" borderId="0" applyNumberFormat="0" applyBorder="0" applyAlignment="0" applyProtection="0"/>
    <xf numFmtId="0" fontId="23" fillId="36" borderId="0" applyNumberFormat="0" applyBorder="0" applyAlignment="0" applyProtection="0"/>
    <xf numFmtId="0" fontId="23" fillId="39" borderId="0" applyNumberFormat="0" applyBorder="0" applyAlignment="0" applyProtection="0"/>
    <xf numFmtId="0" fontId="23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19" fillId="54" borderId="22" applyNumberFormat="0" applyFont="0" applyAlignment="0" applyProtection="0"/>
    <xf numFmtId="0" fontId="23" fillId="33" borderId="0" applyNumberFormat="0" applyBorder="0" applyAlignment="0" applyProtection="0"/>
    <xf numFmtId="0" fontId="23" fillId="34" borderId="0" applyNumberFormat="0" applyBorder="0" applyAlignment="0" applyProtection="0"/>
    <xf numFmtId="0" fontId="23" fillId="35" borderId="0" applyNumberFormat="0" applyBorder="0" applyAlignment="0" applyProtection="0"/>
    <xf numFmtId="0" fontId="23" fillId="36" borderId="0" applyNumberFormat="0" applyBorder="0" applyAlignment="0" applyProtection="0"/>
    <xf numFmtId="0" fontId="23" fillId="37" borderId="0" applyNumberFormat="0" applyBorder="0" applyAlignment="0" applyProtection="0"/>
    <xf numFmtId="0" fontId="23" fillId="38" borderId="0" applyNumberFormat="0" applyBorder="0" applyAlignment="0" applyProtection="0"/>
    <xf numFmtId="0" fontId="23" fillId="39" borderId="0" applyNumberFormat="0" applyBorder="0" applyAlignment="0" applyProtection="0"/>
    <xf numFmtId="0" fontId="23" fillId="40" borderId="0" applyNumberFormat="0" applyBorder="0" applyAlignment="0" applyProtection="0"/>
    <xf numFmtId="0" fontId="23" fillId="41" borderId="0" applyNumberFormat="0" applyBorder="0" applyAlignment="0" applyProtection="0"/>
    <xf numFmtId="0" fontId="23" fillId="36" borderId="0" applyNumberFormat="0" applyBorder="0" applyAlignment="0" applyProtection="0"/>
    <xf numFmtId="0" fontId="23" fillId="39" borderId="0" applyNumberFormat="0" applyBorder="0" applyAlignment="0" applyProtection="0"/>
    <xf numFmtId="0" fontId="23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19" fillId="54" borderId="22" applyNumberFormat="0" applyFont="0" applyAlignment="0" applyProtection="0"/>
    <xf numFmtId="0" fontId="23" fillId="33" borderId="0" applyNumberFormat="0" applyBorder="0" applyAlignment="0" applyProtection="0"/>
    <xf numFmtId="0" fontId="23" fillId="34" borderId="0" applyNumberFormat="0" applyBorder="0" applyAlignment="0" applyProtection="0"/>
    <xf numFmtId="0" fontId="23" fillId="35" borderId="0" applyNumberFormat="0" applyBorder="0" applyAlignment="0" applyProtection="0"/>
    <xf numFmtId="0" fontId="23" fillId="36" borderId="0" applyNumberFormat="0" applyBorder="0" applyAlignment="0" applyProtection="0"/>
    <xf numFmtId="0" fontId="23" fillId="37" borderId="0" applyNumberFormat="0" applyBorder="0" applyAlignment="0" applyProtection="0"/>
    <xf numFmtId="0" fontId="23" fillId="38" borderId="0" applyNumberFormat="0" applyBorder="0" applyAlignment="0" applyProtection="0"/>
    <xf numFmtId="0" fontId="23" fillId="39" borderId="0" applyNumberFormat="0" applyBorder="0" applyAlignment="0" applyProtection="0"/>
    <xf numFmtId="0" fontId="23" fillId="40" borderId="0" applyNumberFormat="0" applyBorder="0" applyAlignment="0" applyProtection="0"/>
    <xf numFmtId="0" fontId="23" fillId="41" borderId="0" applyNumberFormat="0" applyBorder="0" applyAlignment="0" applyProtection="0"/>
    <xf numFmtId="0" fontId="23" fillId="36" borderId="0" applyNumberFormat="0" applyBorder="0" applyAlignment="0" applyProtection="0"/>
    <xf numFmtId="0" fontId="23" fillId="39" borderId="0" applyNumberFormat="0" applyBorder="0" applyAlignment="0" applyProtection="0"/>
    <xf numFmtId="0" fontId="23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19" fillId="54" borderId="22" applyNumberFormat="0" applyFont="0" applyAlignment="0" applyProtection="0"/>
    <xf numFmtId="0" fontId="23" fillId="38" borderId="0" applyNumberFormat="0" applyBorder="0" applyAlignment="0" applyProtection="0"/>
    <xf numFmtId="0" fontId="23" fillId="33" borderId="0" applyNumberFormat="0" applyBorder="0" applyAlignment="0" applyProtection="0"/>
    <xf numFmtId="0" fontId="23" fillId="34" borderId="0" applyNumberFormat="0" applyBorder="0" applyAlignment="0" applyProtection="0"/>
    <xf numFmtId="0" fontId="23" fillId="35" borderId="0" applyNumberFormat="0" applyBorder="0" applyAlignment="0" applyProtection="0"/>
    <xf numFmtId="0" fontId="23" fillId="36" borderId="0" applyNumberFormat="0" applyBorder="0" applyAlignment="0" applyProtection="0"/>
    <xf numFmtId="0" fontId="23" fillId="37" borderId="0" applyNumberFormat="0" applyBorder="0" applyAlignment="0" applyProtection="0"/>
    <xf numFmtId="0" fontId="23" fillId="38" borderId="0" applyNumberFormat="0" applyBorder="0" applyAlignment="0" applyProtection="0"/>
    <xf numFmtId="0" fontId="23" fillId="39" borderId="0" applyNumberFormat="0" applyBorder="0" applyAlignment="0" applyProtection="0"/>
    <xf numFmtId="0" fontId="23" fillId="40" borderId="0" applyNumberFormat="0" applyBorder="0" applyAlignment="0" applyProtection="0"/>
    <xf numFmtId="0" fontId="23" fillId="41" borderId="0" applyNumberFormat="0" applyBorder="0" applyAlignment="0" applyProtection="0"/>
    <xf numFmtId="0" fontId="23" fillId="36" borderId="0" applyNumberFormat="0" applyBorder="0" applyAlignment="0" applyProtection="0"/>
    <xf numFmtId="0" fontId="23" fillId="39" borderId="0" applyNumberFormat="0" applyBorder="0" applyAlignment="0" applyProtection="0"/>
    <xf numFmtId="0" fontId="23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5" borderId="0" applyNumberFormat="0" applyBorder="0" applyAlignment="0" applyProtection="0"/>
    <xf numFmtId="0" fontId="24" fillId="44" borderId="0" applyNumberFormat="0" applyBorder="0" applyAlignment="0" applyProtection="0"/>
    <xf numFmtId="0" fontId="24" fillId="41" borderId="0" applyNumberFormat="0" applyBorder="0" applyAlignment="0" applyProtection="0"/>
    <xf numFmtId="0" fontId="24" fillId="40" borderId="0" applyNumberFormat="0" applyBorder="0" applyAlignment="0" applyProtection="0"/>
    <xf numFmtId="0" fontId="24" fillId="43" borderId="0" applyNumberFormat="0" applyBorder="0" applyAlignment="0" applyProtection="0"/>
    <xf numFmtId="0" fontId="23" fillId="42" borderId="0" applyNumberFormat="0" applyBorder="0" applyAlignment="0" applyProtection="0"/>
    <xf numFmtId="0" fontId="23" fillId="39" borderId="0" applyNumberFormat="0" applyBorder="0" applyAlignment="0" applyProtection="0"/>
    <xf numFmtId="0" fontId="23" fillId="36" borderId="0" applyNumberFormat="0" applyBorder="0" applyAlignment="0" applyProtection="0"/>
    <xf numFmtId="0" fontId="23" fillId="41" borderId="0" applyNumberFormat="0" applyBorder="0" applyAlignment="0" applyProtection="0"/>
    <xf numFmtId="0" fontId="23" fillId="40" borderId="0" applyNumberFormat="0" applyBorder="0" applyAlignment="0" applyProtection="0"/>
    <xf numFmtId="0" fontId="23" fillId="39" borderId="0" applyNumberFormat="0" applyBorder="0" applyAlignment="0" applyProtection="0"/>
    <xf numFmtId="0" fontId="23" fillId="37" borderId="0" applyNumberFormat="0" applyBorder="0" applyAlignment="0" applyProtection="0"/>
    <xf numFmtId="0" fontId="23" fillId="36" borderId="0" applyNumberFormat="0" applyBorder="0" applyAlignment="0" applyProtection="0"/>
    <xf numFmtId="0" fontId="19" fillId="54" borderId="22" applyNumberFormat="0" applyFont="0" applyAlignment="0" applyProtection="0"/>
    <xf numFmtId="0" fontId="23" fillId="35" borderId="0" applyNumberFormat="0" applyBorder="0" applyAlignment="0" applyProtection="0"/>
    <xf numFmtId="0" fontId="23" fillId="34" borderId="0" applyNumberFormat="0" applyBorder="0" applyAlignment="0" applyProtection="0"/>
    <xf numFmtId="0" fontId="23" fillId="33" borderId="0" applyNumberFormat="0" applyBorder="0" applyAlignment="0" applyProtection="0"/>
    <xf numFmtId="0" fontId="23" fillId="38" borderId="0" applyNumberFormat="0" applyBorder="0" applyAlignment="0" applyProtection="0"/>
    <xf numFmtId="0" fontId="24" fillId="46" borderId="0" applyNumberFormat="0" applyBorder="0" applyAlignment="0" applyProtection="0"/>
    <xf numFmtId="0" fontId="24" fillId="45" borderId="0" applyNumberFormat="0" applyBorder="0" applyAlignment="0" applyProtection="0"/>
    <xf numFmtId="0" fontId="24" fillId="44" borderId="0" applyNumberFormat="0" applyBorder="0" applyAlignment="0" applyProtection="0"/>
    <xf numFmtId="0" fontId="24" fillId="41" borderId="0" applyNumberFormat="0" applyBorder="0" applyAlignment="0" applyProtection="0"/>
    <xf numFmtId="0" fontId="24" fillId="40" borderId="0" applyNumberFormat="0" applyBorder="0" applyAlignment="0" applyProtection="0"/>
    <xf numFmtId="0" fontId="24" fillId="43" borderId="0" applyNumberFormat="0" applyBorder="0" applyAlignment="0" applyProtection="0"/>
    <xf numFmtId="0" fontId="23" fillId="42" borderId="0" applyNumberFormat="0" applyBorder="0" applyAlignment="0" applyProtection="0"/>
    <xf numFmtId="0" fontId="23" fillId="39" borderId="0" applyNumberFormat="0" applyBorder="0" applyAlignment="0" applyProtection="0"/>
    <xf numFmtId="0" fontId="23" fillId="36" borderId="0" applyNumberFormat="0" applyBorder="0" applyAlignment="0" applyProtection="0"/>
    <xf numFmtId="0" fontId="23" fillId="41" borderId="0" applyNumberFormat="0" applyBorder="0" applyAlignment="0" applyProtection="0"/>
    <xf numFmtId="0" fontId="23" fillId="40" borderId="0" applyNumberFormat="0" applyBorder="0" applyAlignment="0" applyProtection="0"/>
    <xf numFmtId="0" fontId="23" fillId="39" borderId="0" applyNumberFormat="0" applyBorder="0" applyAlignment="0" applyProtection="0"/>
    <xf numFmtId="0" fontId="23" fillId="37" borderId="0" applyNumberFormat="0" applyBorder="0" applyAlignment="0" applyProtection="0"/>
    <xf numFmtId="0" fontId="23" fillId="36" borderId="0" applyNumberFormat="0" applyBorder="0" applyAlignment="0" applyProtection="0"/>
    <xf numFmtId="0" fontId="19" fillId="54" borderId="22" applyNumberFormat="0" applyFont="0" applyAlignment="0" applyProtection="0"/>
    <xf numFmtId="0" fontId="23" fillId="35" borderId="0" applyNumberFormat="0" applyBorder="0" applyAlignment="0" applyProtection="0"/>
    <xf numFmtId="0" fontId="23" fillId="34" borderId="0" applyNumberFormat="0" applyBorder="0" applyAlignment="0" applyProtection="0"/>
    <xf numFmtId="0" fontId="23" fillId="33" borderId="0" applyNumberFormat="0" applyBorder="0" applyAlignment="0" applyProtection="0"/>
    <xf numFmtId="0" fontId="19" fillId="54" borderId="22" applyNumberFormat="0" applyFont="0" applyAlignment="0" applyProtection="0"/>
    <xf numFmtId="0" fontId="41" fillId="0" borderId="0"/>
    <xf numFmtId="0" fontId="23" fillId="33" borderId="0" applyNumberFormat="0" applyBorder="0" applyAlignment="0" applyProtection="0"/>
    <xf numFmtId="0" fontId="23" fillId="34" borderId="0" applyNumberFormat="0" applyBorder="0" applyAlignment="0" applyProtection="0"/>
    <xf numFmtId="0" fontId="23" fillId="35" borderId="0" applyNumberFormat="0" applyBorder="0" applyAlignment="0" applyProtection="0"/>
    <xf numFmtId="0" fontId="23" fillId="36" borderId="0" applyNumberFormat="0" applyBorder="0" applyAlignment="0" applyProtection="0"/>
    <xf numFmtId="0" fontId="23" fillId="37" borderId="0" applyNumberFormat="0" applyBorder="0" applyAlignment="0" applyProtection="0"/>
    <xf numFmtId="0" fontId="23" fillId="38" borderId="0" applyNumberFormat="0" applyBorder="0" applyAlignment="0" applyProtection="0"/>
    <xf numFmtId="0" fontId="23" fillId="39" borderId="0" applyNumberFormat="0" applyBorder="0" applyAlignment="0" applyProtection="0"/>
    <xf numFmtId="0" fontId="23" fillId="40" borderId="0" applyNumberFormat="0" applyBorder="0" applyAlignment="0" applyProtection="0"/>
    <xf numFmtId="0" fontId="23" fillId="41" borderId="0" applyNumberFormat="0" applyBorder="0" applyAlignment="0" applyProtection="0"/>
    <xf numFmtId="0" fontId="23" fillId="36" borderId="0" applyNumberFormat="0" applyBorder="0" applyAlignment="0" applyProtection="0"/>
    <xf numFmtId="0" fontId="23" fillId="39" borderId="0" applyNumberFormat="0" applyBorder="0" applyAlignment="0" applyProtection="0"/>
    <xf numFmtId="0" fontId="23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19" fillId="54" borderId="22" applyNumberFormat="0" applyFont="0" applyAlignment="0" applyProtection="0"/>
    <xf numFmtId="0" fontId="20" fillId="0" borderId="0"/>
    <xf numFmtId="0" fontId="23" fillId="33" borderId="0" applyNumberFormat="0" applyBorder="0" applyAlignment="0" applyProtection="0"/>
    <xf numFmtId="0" fontId="23" fillId="34" borderId="0" applyNumberFormat="0" applyBorder="0" applyAlignment="0" applyProtection="0"/>
    <xf numFmtId="0" fontId="23" fillId="35" borderId="0" applyNumberFormat="0" applyBorder="0" applyAlignment="0" applyProtection="0"/>
    <xf numFmtId="0" fontId="23" fillId="36" borderId="0" applyNumberFormat="0" applyBorder="0" applyAlignment="0" applyProtection="0"/>
    <xf numFmtId="0" fontId="23" fillId="37" borderId="0" applyNumberFormat="0" applyBorder="0" applyAlignment="0" applyProtection="0"/>
    <xf numFmtId="0" fontId="23" fillId="38" borderId="0" applyNumberFormat="0" applyBorder="0" applyAlignment="0" applyProtection="0"/>
    <xf numFmtId="0" fontId="23" fillId="39" borderId="0" applyNumberFormat="0" applyBorder="0" applyAlignment="0" applyProtection="0"/>
    <xf numFmtId="0" fontId="23" fillId="40" borderId="0" applyNumberFormat="0" applyBorder="0" applyAlignment="0" applyProtection="0"/>
    <xf numFmtId="0" fontId="23" fillId="41" borderId="0" applyNumberFormat="0" applyBorder="0" applyAlignment="0" applyProtection="0"/>
    <xf numFmtId="0" fontId="23" fillId="36" borderId="0" applyNumberFormat="0" applyBorder="0" applyAlignment="0" applyProtection="0"/>
    <xf numFmtId="0" fontId="23" fillId="39" borderId="0" applyNumberFormat="0" applyBorder="0" applyAlignment="0" applyProtection="0"/>
    <xf numFmtId="0" fontId="23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5" borderId="0" applyNumberFormat="0" applyBorder="0" applyAlignment="0" applyProtection="0"/>
    <xf numFmtId="0" fontId="24" fillId="44" borderId="0" applyNumberFormat="0" applyBorder="0" applyAlignment="0" applyProtection="0"/>
    <xf numFmtId="0" fontId="24" fillId="41" borderId="0" applyNumberFormat="0" applyBorder="0" applyAlignment="0" applyProtection="0"/>
    <xf numFmtId="0" fontId="24" fillId="40" borderId="0" applyNumberFormat="0" applyBorder="0" applyAlignment="0" applyProtection="0"/>
    <xf numFmtId="0" fontId="24" fillId="43" borderId="0" applyNumberFormat="0" applyBorder="0" applyAlignment="0" applyProtection="0"/>
    <xf numFmtId="0" fontId="23" fillId="42" borderId="0" applyNumberFormat="0" applyBorder="0" applyAlignment="0" applyProtection="0"/>
    <xf numFmtId="0" fontId="23" fillId="39" borderId="0" applyNumberFormat="0" applyBorder="0" applyAlignment="0" applyProtection="0"/>
    <xf numFmtId="0" fontId="23" fillId="36" borderId="0" applyNumberFormat="0" applyBorder="0" applyAlignment="0" applyProtection="0"/>
    <xf numFmtId="0" fontId="23" fillId="41" borderId="0" applyNumberFormat="0" applyBorder="0" applyAlignment="0" applyProtection="0"/>
    <xf numFmtId="0" fontId="23" fillId="40" borderId="0" applyNumberFormat="0" applyBorder="0" applyAlignment="0" applyProtection="0"/>
    <xf numFmtId="0" fontId="23" fillId="39" borderId="0" applyNumberFormat="0" applyBorder="0" applyAlignment="0" applyProtection="0"/>
    <xf numFmtId="0" fontId="23" fillId="37" borderId="0" applyNumberFormat="0" applyBorder="0" applyAlignment="0" applyProtection="0"/>
    <xf numFmtId="0" fontId="23" fillId="36" borderId="0" applyNumberFormat="0" applyBorder="0" applyAlignment="0" applyProtection="0"/>
    <xf numFmtId="0" fontId="19" fillId="54" borderId="22" applyNumberFormat="0" applyFont="0" applyAlignment="0" applyProtection="0"/>
    <xf numFmtId="0" fontId="23" fillId="35" borderId="0" applyNumberFormat="0" applyBorder="0" applyAlignment="0" applyProtection="0"/>
    <xf numFmtId="0" fontId="23" fillId="34" borderId="0" applyNumberFormat="0" applyBorder="0" applyAlignment="0" applyProtection="0"/>
    <xf numFmtId="0" fontId="23" fillId="33" borderId="0" applyNumberFormat="0" applyBorder="0" applyAlignment="0" applyProtection="0"/>
    <xf numFmtId="0" fontId="2" fillId="0" borderId="0"/>
    <xf numFmtId="0" fontId="23" fillId="38" borderId="0" applyNumberFormat="0" applyBorder="0" applyAlignment="0" applyProtection="0"/>
    <xf numFmtId="0" fontId="19" fillId="54" borderId="22" applyNumberFormat="0" applyFont="0" applyAlignment="0" applyProtection="0"/>
    <xf numFmtId="0" fontId="23" fillId="39" borderId="0" applyNumberFormat="0" applyBorder="0" applyAlignment="0" applyProtection="0"/>
    <xf numFmtId="0" fontId="23" fillId="33" borderId="0" applyNumberFormat="0" applyBorder="0" applyAlignment="0" applyProtection="0"/>
    <xf numFmtId="0" fontId="23" fillId="34" borderId="0" applyNumberFormat="0" applyBorder="0" applyAlignment="0" applyProtection="0"/>
    <xf numFmtId="0" fontId="23" fillId="35" borderId="0" applyNumberFormat="0" applyBorder="0" applyAlignment="0" applyProtection="0"/>
    <xf numFmtId="0" fontId="23" fillId="36" borderId="0" applyNumberFormat="0" applyBorder="0" applyAlignment="0" applyProtection="0"/>
    <xf numFmtId="0" fontId="23" fillId="37" borderId="0" applyNumberFormat="0" applyBorder="0" applyAlignment="0" applyProtection="0"/>
    <xf numFmtId="0" fontId="23" fillId="38" borderId="0" applyNumberFormat="0" applyBorder="0" applyAlignment="0" applyProtection="0"/>
    <xf numFmtId="0" fontId="23" fillId="39" borderId="0" applyNumberFormat="0" applyBorder="0" applyAlignment="0" applyProtection="0"/>
    <xf numFmtId="0" fontId="23" fillId="40" borderId="0" applyNumberFormat="0" applyBorder="0" applyAlignment="0" applyProtection="0"/>
    <xf numFmtId="0" fontId="23" fillId="41" borderId="0" applyNumberFormat="0" applyBorder="0" applyAlignment="0" applyProtection="0"/>
    <xf numFmtId="0" fontId="23" fillId="36" borderId="0" applyNumberFormat="0" applyBorder="0" applyAlignment="0" applyProtection="0"/>
    <xf numFmtId="0" fontId="23" fillId="39" borderId="0" applyNumberFormat="0" applyBorder="0" applyAlignment="0" applyProtection="0"/>
    <xf numFmtId="0" fontId="23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5" borderId="0" applyNumberFormat="0" applyBorder="0" applyAlignment="0" applyProtection="0"/>
    <xf numFmtId="0" fontId="24" fillId="44" borderId="0" applyNumberFormat="0" applyBorder="0" applyAlignment="0" applyProtection="0"/>
    <xf numFmtId="0" fontId="24" fillId="41" borderId="0" applyNumberFormat="0" applyBorder="0" applyAlignment="0" applyProtection="0"/>
    <xf numFmtId="0" fontId="24" fillId="40" borderId="0" applyNumberFormat="0" applyBorder="0" applyAlignment="0" applyProtection="0"/>
    <xf numFmtId="0" fontId="24" fillId="43" borderId="0" applyNumberFormat="0" applyBorder="0" applyAlignment="0" applyProtection="0"/>
    <xf numFmtId="0" fontId="23" fillId="42" borderId="0" applyNumberFormat="0" applyBorder="0" applyAlignment="0" applyProtection="0"/>
    <xf numFmtId="0" fontId="23" fillId="39" borderId="0" applyNumberFormat="0" applyBorder="0" applyAlignment="0" applyProtection="0"/>
    <xf numFmtId="0" fontId="23" fillId="36" borderId="0" applyNumberFormat="0" applyBorder="0" applyAlignment="0" applyProtection="0"/>
    <xf numFmtId="0" fontId="23" fillId="41" borderId="0" applyNumberFormat="0" applyBorder="0" applyAlignment="0" applyProtection="0"/>
    <xf numFmtId="0" fontId="23" fillId="40" borderId="0" applyNumberFormat="0" applyBorder="0" applyAlignment="0" applyProtection="0"/>
    <xf numFmtId="0" fontId="23" fillId="37" borderId="0" applyNumberFormat="0" applyBorder="0" applyAlignment="0" applyProtection="0"/>
    <xf numFmtId="0" fontId="23" fillId="36" borderId="0" applyNumberFormat="0" applyBorder="0" applyAlignment="0" applyProtection="0"/>
    <xf numFmtId="0" fontId="19" fillId="54" borderId="22" applyNumberFormat="0" applyFont="0" applyAlignment="0" applyProtection="0"/>
    <xf numFmtId="0" fontId="23" fillId="35" borderId="0" applyNumberFormat="0" applyBorder="0" applyAlignment="0" applyProtection="0"/>
    <xf numFmtId="0" fontId="23" fillId="34" borderId="0" applyNumberFormat="0" applyBorder="0" applyAlignment="0" applyProtection="0"/>
    <xf numFmtId="0" fontId="23" fillId="33" borderId="0" applyNumberFormat="0" applyBorder="0" applyAlignment="0" applyProtection="0"/>
    <xf numFmtId="0" fontId="23" fillId="38" borderId="0" applyNumberFormat="0" applyBorder="0" applyAlignment="0" applyProtection="0"/>
    <xf numFmtId="0" fontId="19" fillId="54" borderId="22" applyNumberFormat="0" applyFont="0" applyAlignment="0" applyProtection="0"/>
    <xf numFmtId="0" fontId="23" fillId="33" borderId="0" applyNumberFormat="0" applyBorder="0" applyAlignment="0" applyProtection="0"/>
    <xf numFmtId="0" fontId="23" fillId="34" borderId="0" applyNumberFormat="0" applyBorder="0" applyAlignment="0" applyProtection="0"/>
    <xf numFmtId="0" fontId="23" fillId="35" borderId="0" applyNumberFormat="0" applyBorder="0" applyAlignment="0" applyProtection="0"/>
    <xf numFmtId="0" fontId="23" fillId="36" borderId="0" applyNumberFormat="0" applyBorder="0" applyAlignment="0" applyProtection="0"/>
    <xf numFmtId="0" fontId="23" fillId="37" borderId="0" applyNumberFormat="0" applyBorder="0" applyAlignment="0" applyProtection="0"/>
    <xf numFmtId="0" fontId="23" fillId="38" borderId="0" applyNumberFormat="0" applyBorder="0" applyAlignment="0" applyProtection="0"/>
    <xf numFmtId="0" fontId="23" fillId="39" borderId="0" applyNumberFormat="0" applyBorder="0" applyAlignment="0" applyProtection="0"/>
    <xf numFmtId="0" fontId="23" fillId="40" borderId="0" applyNumberFormat="0" applyBorder="0" applyAlignment="0" applyProtection="0"/>
    <xf numFmtId="0" fontId="23" fillId="41" borderId="0" applyNumberFormat="0" applyBorder="0" applyAlignment="0" applyProtection="0"/>
    <xf numFmtId="0" fontId="23" fillId="36" borderId="0" applyNumberFormat="0" applyBorder="0" applyAlignment="0" applyProtection="0"/>
    <xf numFmtId="0" fontId="23" fillId="39" borderId="0" applyNumberFormat="0" applyBorder="0" applyAlignment="0" applyProtection="0"/>
    <xf numFmtId="0" fontId="23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19" fillId="54" borderId="22" applyNumberFormat="0" applyFont="0" applyAlignment="0" applyProtection="0"/>
    <xf numFmtId="0" fontId="23" fillId="33" borderId="0" applyNumberFormat="0" applyBorder="0" applyAlignment="0" applyProtection="0"/>
    <xf numFmtId="0" fontId="23" fillId="34" borderId="0" applyNumberFormat="0" applyBorder="0" applyAlignment="0" applyProtection="0"/>
    <xf numFmtId="0" fontId="23" fillId="35" borderId="0" applyNumberFormat="0" applyBorder="0" applyAlignment="0" applyProtection="0"/>
    <xf numFmtId="0" fontId="23" fillId="36" borderId="0" applyNumberFormat="0" applyBorder="0" applyAlignment="0" applyProtection="0"/>
    <xf numFmtId="0" fontId="23" fillId="37" borderId="0" applyNumberFormat="0" applyBorder="0" applyAlignment="0" applyProtection="0"/>
    <xf numFmtId="0" fontId="23" fillId="38" borderId="0" applyNumberFormat="0" applyBorder="0" applyAlignment="0" applyProtection="0"/>
    <xf numFmtId="0" fontId="23" fillId="39" borderId="0" applyNumberFormat="0" applyBorder="0" applyAlignment="0" applyProtection="0"/>
    <xf numFmtId="0" fontId="23" fillId="40" borderId="0" applyNumberFormat="0" applyBorder="0" applyAlignment="0" applyProtection="0"/>
    <xf numFmtId="0" fontId="23" fillId="41" borderId="0" applyNumberFormat="0" applyBorder="0" applyAlignment="0" applyProtection="0"/>
    <xf numFmtId="0" fontId="23" fillId="36" borderId="0" applyNumberFormat="0" applyBorder="0" applyAlignment="0" applyProtection="0"/>
    <xf numFmtId="0" fontId="23" fillId="39" borderId="0" applyNumberFormat="0" applyBorder="0" applyAlignment="0" applyProtection="0"/>
    <xf numFmtId="0" fontId="23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19" fillId="54" borderId="22" applyNumberFormat="0" applyFont="0" applyAlignment="0" applyProtection="0"/>
    <xf numFmtId="0" fontId="19" fillId="0" borderId="0"/>
    <xf numFmtId="0" fontId="20" fillId="0" borderId="0"/>
    <xf numFmtId="0" fontId="43" fillId="0" borderId="0"/>
    <xf numFmtId="0" fontId="21" fillId="0" borderId="0"/>
    <xf numFmtId="0" fontId="21" fillId="0" borderId="0"/>
    <xf numFmtId="0" fontId="21" fillId="0" borderId="0"/>
    <xf numFmtId="0" fontId="47" fillId="0" borderId="0"/>
    <xf numFmtId="0" fontId="4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5" fillId="0" borderId="0"/>
    <xf numFmtId="4" fontId="44" fillId="0" borderId="0">
      <alignment vertical="center"/>
    </xf>
    <xf numFmtId="0" fontId="229" fillId="0" borderId="0">
      <alignment horizontal="right" vertical="top"/>
    </xf>
    <xf numFmtId="0" fontId="230" fillId="0" borderId="0">
      <alignment horizontal="center" vertical="top"/>
    </xf>
    <xf numFmtId="0" fontId="231" fillId="140" borderId="0">
      <alignment horizontal="center" vertical="center"/>
    </xf>
    <xf numFmtId="0" fontId="156" fillId="109" borderId="0">
      <alignment horizontal="left" vertical="top"/>
    </xf>
    <xf numFmtId="0" fontId="231" fillId="140" borderId="0">
      <alignment horizontal="center" vertical="center" textRotation="90"/>
    </xf>
    <xf numFmtId="0" fontId="232" fillId="109" borderId="0">
      <alignment horizontal="center" vertical="top"/>
    </xf>
    <xf numFmtId="0" fontId="233" fillId="140" borderId="0">
      <alignment horizontal="center" vertical="center" textRotation="90"/>
    </xf>
    <xf numFmtId="0" fontId="234" fillId="109" borderId="0">
      <alignment horizontal="center" vertical="top"/>
    </xf>
    <xf numFmtId="0" fontId="235" fillId="140" borderId="0">
      <alignment horizontal="center" vertical="center" textRotation="90"/>
    </xf>
    <xf numFmtId="0" fontId="234" fillId="0" borderId="0">
      <alignment horizontal="left" vertical="top"/>
    </xf>
    <xf numFmtId="0" fontId="235" fillId="140" borderId="0">
      <alignment horizontal="center" vertical="center" textRotation="90"/>
    </xf>
    <xf numFmtId="0" fontId="156" fillId="141" borderId="0">
      <alignment horizontal="left" vertical="top"/>
    </xf>
    <xf numFmtId="0" fontId="231" fillId="140" borderId="0">
      <alignment horizontal="center" vertical="center"/>
    </xf>
    <xf numFmtId="0" fontId="236" fillId="141" borderId="0">
      <alignment horizontal="center" vertical="top"/>
    </xf>
    <xf numFmtId="0" fontId="237" fillId="142" borderId="0">
      <alignment horizontal="center" vertical="center"/>
    </xf>
    <xf numFmtId="0" fontId="232" fillId="141" borderId="0">
      <alignment horizontal="center" vertical="top"/>
    </xf>
    <xf numFmtId="0" fontId="238" fillId="142" borderId="0">
      <alignment horizontal="center" vertical="center"/>
    </xf>
    <xf numFmtId="0" fontId="156" fillId="0" borderId="0">
      <alignment horizontal="center" vertical="top"/>
    </xf>
    <xf numFmtId="0" fontId="235" fillId="142" borderId="0">
      <alignment horizontal="center" vertical="center"/>
    </xf>
    <xf numFmtId="0" fontId="236" fillId="0" borderId="0">
      <alignment horizontal="center" vertical="center"/>
    </xf>
    <xf numFmtId="0" fontId="239" fillId="142" borderId="0">
      <alignment horizontal="center" vertical="center"/>
    </xf>
    <xf numFmtId="0" fontId="156" fillId="143" borderId="0">
      <alignment horizontal="left" vertical="center"/>
    </xf>
    <xf numFmtId="0" fontId="240" fillId="0" borderId="0">
      <alignment horizontal="center" vertical="top"/>
    </xf>
    <xf numFmtId="0" fontId="235" fillId="142" borderId="0">
      <alignment horizontal="center" vertical="center"/>
    </xf>
    <xf numFmtId="0" fontId="236" fillId="143" borderId="0">
      <alignment horizontal="center" vertical="center"/>
    </xf>
    <xf numFmtId="0" fontId="235" fillId="142" borderId="0">
      <alignment horizontal="center" vertical="center"/>
    </xf>
    <xf numFmtId="0" fontId="232" fillId="143" borderId="0">
      <alignment horizontal="center" vertical="center"/>
    </xf>
    <xf numFmtId="0" fontId="241" fillId="0" borderId="0">
      <alignment horizontal="center" vertical="center"/>
    </xf>
    <xf numFmtId="0" fontId="156" fillId="0" borderId="0">
      <alignment horizontal="left" vertical="top"/>
    </xf>
    <xf numFmtId="0" fontId="241" fillId="144" borderId="0">
      <alignment horizontal="center" vertical="center"/>
    </xf>
    <xf numFmtId="0" fontId="241" fillId="0" borderId="0">
      <alignment horizontal="center" vertical="center"/>
    </xf>
    <xf numFmtId="0" fontId="242" fillId="144" borderId="0">
      <alignment horizontal="center" vertical="center"/>
    </xf>
    <xf numFmtId="0" fontId="237" fillId="0" borderId="0">
      <alignment horizontal="center" vertical="center"/>
    </xf>
    <xf numFmtId="0" fontId="237" fillId="145" borderId="0">
      <alignment horizontal="center" vertical="center"/>
    </xf>
    <xf numFmtId="0" fontId="238" fillId="145" borderId="0">
      <alignment horizontal="center" vertical="center"/>
    </xf>
    <xf numFmtId="0" fontId="235" fillId="145" borderId="0">
      <alignment horizontal="center" vertical="center"/>
    </xf>
    <xf numFmtId="0" fontId="240" fillId="0" borderId="0">
      <alignment horizontal="center" vertical="center"/>
    </xf>
    <xf numFmtId="0" fontId="235" fillId="145" borderId="0">
      <alignment horizontal="center" vertical="center"/>
    </xf>
    <xf numFmtId="0" fontId="231" fillId="145" borderId="0">
      <alignment horizontal="center" vertical="center"/>
    </xf>
    <xf numFmtId="0" fontId="243" fillId="145" borderId="0">
      <alignment horizontal="center" vertical="center"/>
    </xf>
    <xf numFmtId="0" fontId="235" fillId="145" borderId="0">
      <alignment horizontal="center" vertical="center"/>
    </xf>
    <xf numFmtId="0" fontId="243" fillId="145" borderId="0">
      <alignment horizontal="center" vertical="center"/>
    </xf>
    <xf numFmtId="0" fontId="237" fillId="146" borderId="0">
      <alignment horizontal="center" vertical="center"/>
    </xf>
    <xf numFmtId="0" fontId="238" fillId="146" borderId="0">
      <alignment horizontal="center" vertical="center"/>
    </xf>
    <xf numFmtId="0" fontId="235" fillId="146" borderId="0">
      <alignment horizontal="center" vertical="center"/>
    </xf>
    <xf numFmtId="0" fontId="235" fillId="146" borderId="0">
      <alignment horizontal="center" vertical="center"/>
    </xf>
    <xf numFmtId="0" fontId="231" fillId="146" borderId="0">
      <alignment horizontal="center" vertical="center"/>
    </xf>
    <xf numFmtId="0" fontId="240" fillId="0" borderId="0">
      <alignment horizontal="center" vertical="center"/>
    </xf>
    <xf numFmtId="0" fontId="243" fillId="146" borderId="0">
      <alignment horizontal="center" vertical="center"/>
    </xf>
    <xf numFmtId="0" fontId="235" fillId="146" borderId="0">
      <alignment horizontal="center" vertical="center"/>
    </xf>
    <xf numFmtId="0" fontId="243" fillId="146" borderId="0">
      <alignment horizontal="center" vertical="center"/>
    </xf>
    <xf numFmtId="0" fontId="236" fillId="0" borderId="0">
      <alignment horizontal="right" vertical="top"/>
    </xf>
    <xf numFmtId="0" fontId="242" fillId="0" borderId="0">
      <alignment horizontal="center" vertical="center"/>
    </xf>
    <xf numFmtId="0" fontId="235" fillId="144" borderId="0">
      <alignment horizontal="center" vertical="center"/>
    </xf>
    <xf numFmtId="0" fontId="243" fillId="0" borderId="0">
      <alignment horizontal="center" vertical="center"/>
    </xf>
    <xf numFmtId="0" fontId="237" fillId="147" borderId="0">
      <alignment horizontal="center" vertical="center"/>
    </xf>
    <xf numFmtId="0" fontId="238" fillId="147" borderId="0">
      <alignment horizontal="center" vertical="center"/>
    </xf>
    <xf numFmtId="0" fontId="235" fillId="147" borderId="0">
      <alignment horizontal="center" vertical="center"/>
    </xf>
    <xf numFmtId="0" fontId="240" fillId="0" borderId="0">
      <alignment horizontal="center" vertical="center"/>
    </xf>
    <xf numFmtId="0" fontId="235" fillId="147" borderId="0">
      <alignment horizontal="center" vertical="center"/>
    </xf>
    <xf numFmtId="0" fontId="243" fillId="147" borderId="0">
      <alignment horizontal="center" vertical="center"/>
    </xf>
    <xf numFmtId="0" fontId="235" fillId="147" borderId="0">
      <alignment horizontal="center" vertical="center"/>
    </xf>
    <xf numFmtId="0" fontId="243" fillId="147" borderId="0">
      <alignment horizontal="center" vertical="center"/>
    </xf>
    <xf numFmtId="0" fontId="237" fillId="148" borderId="0">
      <alignment horizontal="center" vertical="center"/>
    </xf>
    <xf numFmtId="0" fontId="238" fillId="148" borderId="0">
      <alignment horizontal="center" vertical="center"/>
    </xf>
    <xf numFmtId="0" fontId="235" fillId="148" borderId="0">
      <alignment horizontal="center" vertical="center"/>
    </xf>
    <xf numFmtId="0" fontId="235" fillId="148" borderId="0">
      <alignment horizontal="center" vertical="center"/>
    </xf>
    <xf numFmtId="0" fontId="244" fillId="148" borderId="0">
      <alignment horizontal="center" vertical="center"/>
    </xf>
    <xf numFmtId="0" fontId="235" fillId="148" borderId="0">
      <alignment horizontal="center" vertical="center"/>
    </xf>
    <xf numFmtId="0" fontId="240" fillId="0" borderId="0">
      <alignment horizontal="center" vertical="center"/>
    </xf>
    <xf numFmtId="0" fontId="241" fillId="148" borderId="0">
      <alignment horizontal="center" vertical="center"/>
    </xf>
    <xf numFmtId="0" fontId="241" fillId="148" borderId="0">
      <alignment horizontal="center" vertical="center"/>
    </xf>
    <xf numFmtId="0" fontId="241" fillId="149" borderId="0">
      <alignment horizontal="center" vertical="center"/>
    </xf>
    <xf numFmtId="0" fontId="241" fillId="149" borderId="0">
      <alignment horizontal="center" vertical="center"/>
    </xf>
    <xf numFmtId="0" fontId="237" fillId="149" borderId="0">
      <alignment horizontal="center" vertical="center"/>
    </xf>
    <xf numFmtId="0" fontId="229" fillId="0" borderId="0">
      <alignment horizontal="left" vertical="top"/>
    </xf>
    <xf numFmtId="0" fontId="237" fillId="140" borderId="0">
      <alignment horizontal="center" vertical="center"/>
    </xf>
    <xf numFmtId="0" fontId="238" fillId="140" borderId="0">
      <alignment horizontal="center" vertical="center"/>
    </xf>
    <xf numFmtId="0" fontId="235" fillId="140" borderId="0">
      <alignment horizontal="center" vertical="center"/>
    </xf>
    <xf numFmtId="0" fontId="235" fillId="140" borderId="0">
      <alignment horizontal="center" vertical="center"/>
    </xf>
    <xf numFmtId="0" fontId="234" fillId="150" borderId="0">
      <alignment horizontal="center" vertical="center"/>
    </xf>
    <xf numFmtId="0" fontId="233" fillId="140" borderId="0">
      <alignment horizontal="center" vertical="center"/>
    </xf>
    <xf numFmtId="0" fontId="243" fillId="140" borderId="0">
      <alignment horizontal="center" vertical="center"/>
    </xf>
    <xf numFmtId="0" fontId="235" fillId="140" borderId="0">
      <alignment horizontal="center" vertical="center"/>
    </xf>
    <xf numFmtId="0" fontId="243" fillId="140" borderId="0">
      <alignment horizontal="center" vertical="center"/>
    </xf>
    <xf numFmtId="0" fontId="235" fillId="140" borderId="0">
      <alignment horizontal="center" vertical="center" textRotation="90"/>
    </xf>
    <xf numFmtId="0" fontId="156" fillId="123" borderId="0">
      <alignment horizontal="left" vertical="center"/>
    </xf>
    <xf numFmtId="0" fontId="235" fillId="140" borderId="0">
      <alignment horizontal="center" vertical="center"/>
    </xf>
    <xf numFmtId="0" fontId="245" fillId="0" borderId="0">
      <alignment horizontal="center" vertical="center"/>
    </xf>
    <xf numFmtId="0" fontId="2" fillId="0" borderId="0"/>
    <xf numFmtId="0" fontId="2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43" fontId="19" fillId="0" borderId="0" applyFont="0" applyFill="0" applyBorder="0" applyAlignment="0" applyProtection="0"/>
    <xf numFmtId="0" fontId="209" fillId="138" borderId="0" applyNumberFormat="0" applyBorder="0" applyAlignment="0" applyProtection="0"/>
    <xf numFmtId="0" fontId="50" fillId="31" borderId="0" applyNumberFormat="0" applyBorder="0" applyAlignment="0" applyProtection="0"/>
    <xf numFmtId="0" fontId="50" fillId="30" borderId="0" applyNumberFormat="0" applyBorder="0" applyAlignment="0" applyProtection="0"/>
    <xf numFmtId="0" fontId="50" fillId="27" borderId="0" applyNumberFormat="0" applyBorder="0" applyAlignment="0" applyProtection="0"/>
    <xf numFmtId="0" fontId="50" fillId="26" borderId="0" applyNumberFormat="0" applyBorder="0" applyAlignment="0" applyProtection="0"/>
    <xf numFmtId="0" fontId="50" fillId="23" borderId="0" applyNumberFormat="0" applyBorder="0" applyAlignment="0" applyProtection="0"/>
    <xf numFmtId="0" fontId="50" fillId="22" borderId="0" applyNumberFormat="0" applyBorder="0" applyAlignment="0" applyProtection="0"/>
    <xf numFmtId="0" fontId="50" fillId="19" borderId="0" applyNumberFormat="0" applyBorder="0" applyAlignment="0" applyProtection="0"/>
    <xf numFmtId="0" fontId="50" fillId="18" borderId="0" applyNumberFormat="0" applyBorder="0" applyAlignment="0" applyProtection="0"/>
    <xf numFmtId="0" fontId="50" fillId="15" borderId="0" applyNumberFormat="0" applyBorder="0" applyAlignment="0" applyProtection="0"/>
    <xf numFmtId="0" fontId="50" fillId="14" borderId="0" applyNumberFormat="0" applyBorder="0" applyAlignment="0" applyProtection="0"/>
    <xf numFmtId="0" fontId="50" fillId="11" borderId="0" applyNumberFormat="0" applyBorder="0" applyAlignment="0" applyProtection="0"/>
    <xf numFmtId="0" fontId="50" fillId="10" borderId="0" applyNumberFormat="0" applyBorder="0" applyAlignment="0" applyProtection="0"/>
    <xf numFmtId="0" fontId="207" fillId="0" borderId="14" applyNumberFormat="0" applyFill="0" applyAlignment="0" applyProtection="0"/>
    <xf numFmtId="0" fontId="204" fillId="7" borderId="12" applyNumberFormat="0" applyAlignment="0" applyProtection="0"/>
    <xf numFmtId="0" fontId="203" fillId="0" borderId="11" applyNumberFormat="0" applyFill="0" applyAlignment="0" applyProtection="0"/>
    <xf numFmtId="0" fontId="202" fillId="6" borderId="9" applyNumberFormat="0" applyAlignment="0" applyProtection="0"/>
    <xf numFmtId="0" fontId="201" fillId="6" borderId="10" applyNumberFormat="0" applyAlignment="0" applyProtection="0"/>
    <xf numFmtId="0" fontId="200" fillId="5" borderId="9" applyNumberFormat="0" applyAlignment="0" applyProtection="0"/>
    <xf numFmtId="0" fontId="196" fillId="0" borderId="8" applyNumberFormat="0" applyFill="0" applyAlignment="0" applyProtection="0"/>
    <xf numFmtId="0" fontId="195" fillId="0" borderId="7" applyNumberFormat="0" applyFill="0" applyAlignment="0" applyProtection="0"/>
    <xf numFmtId="0" fontId="194" fillId="0" borderId="6" applyNumberFormat="0" applyFill="0" applyAlignment="0" applyProtection="0"/>
    <xf numFmtId="0" fontId="24" fillId="41" borderId="0" applyNumberFormat="0" applyBorder="0" applyAlignment="0" applyProtection="0"/>
    <xf numFmtId="0" fontId="24" fillId="44" borderId="0" applyNumberFormat="0" applyBorder="0" applyAlignment="0" applyProtection="0"/>
    <xf numFmtId="0" fontId="50" fillId="10" borderId="0" applyNumberFormat="0" applyBorder="0" applyAlignment="0" applyProtection="0"/>
    <xf numFmtId="0" fontId="23" fillId="35" borderId="0" applyNumberFormat="0" applyBorder="0" applyAlignment="0" applyProtection="0"/>
    <xf numFmtId="0" fontId="209" fillId="97" borderId="0" applyNumberFormat="0" applyBorder="0" applyAlignment="0" applyProtection="0"/>
    <xf numFmtId="0" fontId="209" fillId="69" borderId="0" applyNumberFormat="0" applyBorder="0" applyAlignment="0" applyProtection="0"/>
    <xf numFmtId="0" fontId="23" fillId="38" borderId="0" applyNumberFormat="0" applyBorder="0" applyAlignment="0" applyProtection="0"/>
    <xf numFmtId="0" fontId="209" fillId="138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5" borderId="0" applyNumberFormat="0" applyBorder="0" applyAlignment="0" applyProtection="0"/>
    <xf numFmtId="0" fontId="24" fillId="44" borderId="0" applyNumberFormat="0" applyBorder="0" applyAlignment="0" applyProtection="0"/>
    <xf numFmtId="0" fontId="24" fillId="41" borderId="0" applyNumberFormat="0" applyBorder="0" applyAlignment="0" applyProtection="0"/>
    <xf numFmtId="0" fontId="24" fillId="40" borderId="0" applyNumberFormat="0" applyBorder="0" applyAlignment="0" applyProtection="0"/>
    <xf numFmtId="0" fontId="24" fillId="43" borderId="0" applyNumberFormat="0" applyBorder="0" applyAlignment="0" applyProtection="0"/>
    <xf numFmtId="0" fontId="23" fillId="42" borderId="0" applyNumberFormat="0" applyBorder="0" applyAlignment="0" applyProtection="0"/>
    <xf numFmtId="0" fontId="23" fillId="39" borderId="0" applyNumberFormat="0" applyBorder="0" applyAlignment="0" applyProtection="0"/>
    <xf numFmtId="0" fontId="23" fillId="36" borderId="0" applyNumberFormat="0" applyBorder="0" applyAlignment="0" applyProtection="0"/>
    <xf numFmtId="0" fontId="23" fillId="41" borderId="0" applyNumberFormat="0" applyBorder="0" applyAlignment="0" applyProtection="0"/>
    <xf numFmtId="0" fontId="23" fillId="40" borderId="0" applyNumberFormat="0" applyBorder="0" applyAlignment="0" applyProtection="0"/>
    <xf numFmtId="0" fontId="23" fillId="39" borderId="0" applyNumberFormat="0" applyBorder="0" applyAlignment="0" applyProtection="0"/>
    <xf numFmtId="0" fontId="23" fillId="37" borderId="0" applyNumberFormat="0" applyBorder="0" applyAlignment="0" applyProtection="0"/>
    <xf numFmtId="0" fontId="23" fillId="36" borderId="0" applyNumberFormat="0" applyBorder="0" applyAlignment="0" applyProtection="0"/>
    <xf numFmtId="0" fontId="23" fillId="35" borderId="0" applyNumberFormat="0" applyBorder="0" applyAlignment="0" applyProtection="0"/>
    <xf numFmtId="0" fontId="23" fillId="34" borderId="0" applyNumberFormat="0" applyBorder="0" applyAlignment="0" applyProtection="0"/>
    <xf numFmtId="0" fontId="23" fillId="33" borderId="0" applyNumberFormat="0" applyBorder="0" applyAlignment="0" applyProtection="0"/>
    <xf numFmtId="0" fontId="23" fillId="37" borderId="0" applyNumberFormat="0" applyBorder="0" applyAlignment="0" applyProtection="0"/>
    <xf numFmtId="0" fontId="24" fillId="45" borderId="0" applyNumberFormat="0" applyBorder="0" applyAlignment="0" applyProtection="0"/>
    <xf numFmtId="0" fontId="24" fillId="44" borderId="0" applyNumberFormat="0" applyBorder="0" applyAlignment="0" applyProtection="0"/>
    <xf numFmtId="0" fontId="24" fillId="41" borderId="0" applyNumberFormat="0" applyBorder="0" applyAlignment="0" applyProtection="0"/>
    <xf numFmtId="0" fontId="24" fillId="40" borderId="0" applyNumberFormat="0" applyBorder="0" applyAlignment="0" applyProtection="0"/>
    <xf numFmtId="0" fontId="24" fillId="43" borderId="0" applyNumberFormat="0" applyBorder="0" applyAlignment="0" applyProtection="0"/>
    <xf numFmtId="0" fontId="23" fillId="42" borderId="0" applyNumberFormat="0" applyBorder="0" applyAlignment="0" applyProtection="0"/>
    <xf numFmtId="0" fontId="23" fillId="39" borderId="0" applyNumberFormat="0" applyBorder="0" applyAlignment="0" applyProtection="0"/>
    <xf numFmtId="0" fontId="23" fillId="36" borderId="0" applyNumberFormat="0" applyBorder="0" applyAlignment="0" applyProtection="0"/>
    <xf numFmtId="0" fontId="23" fillId="41" borderId="0" applyNumberFormat="0" applyBorder="0" applyAlignment="0" applyProtection="0"/>
    <xf numFmtId="0" fontId="23" fillId="40" borderId="0" applyNumberFormat="0" applyBorder="0" applyAlignment="0" applyProtection="0"/>
    <xf numFmtId="0" fontId="23" fillId="39" borderId="0" applyNumberFormat="0" applyBorder="0" applyAlignment="0" applyProtection="0"/>
    <xf numFmtId="0" fontId="23" fillId="38" borderId="0" applyNumberFormat="0" applyBorder="0" applyAlignment="0" applyProtection="0"/>
    <xf numFmtId="0" fontId="23" fillId="36" borderId="0" applyNumberFormat="0" applyBorder="0" applyAlignment="0" applyProtection="0"/>
    <xf numFmtId="0" fontId="23" fillId="35" borderId="0" applyNumberFormat="0" applyBorder="0" applyAlignment="0" applyProtection="0"/>
    <xf numFmtId="0" fontId="23" fillId="34" borderId="0" applyNumberFormat="0" applyBorder="0" applyAlignment="0" applyProtection="0"/>
    <xf numFmtId="0" fontId="23" fillId="33" borderId="0" applyNumberFormat="0" applyBorder="0" applyAlignment="0" applyProtection="0"/>
    <xf numFmtId="0" fontId="23" fillId="37" borderId="0" applyNumberFormat="0" applyBorder="0" applyAlignment="0" applyProtection="0"/>
    <xf numFmtId="0" fontId="23" fillId="36" borderId="0" applyNumberFormat="0" applyBorder="0" applyAlignment="0" applyProtection="0"/>
    <xf numFmtId="0" fontId="50" fillId="14" borderId="0" applyNumberFormat="0" applyBorder="0" applyAlignment="0" applyProtection="0"/>
    <xf numFmtId="0" fontId="23" fillId="41" borderId="0" applyNumberFormat="0" applyBorder="0" applyAlignment="0" applyProtection="0"/>
    <xf numFmtId="0" fontId="23" fillId="35" borderId="0" applyNumberFormat="0" applyBorder="0" applyAlignment="0" applyProtection="0"/>
    <xf numFmtId="0" fontId="50" fillId="23" borderId="0" applyNumberFormat="0" applyBorder="0" applyAlignment="0" applyProtection="0"/>
    <xf numFmtId="0" fontId="24" fillId="46" borderId="0" applyNumberFormat="0" applyBorder="0" applyAlignment="0" applyProtection="0"/>
    <xf numFmtId="0" fontId="24" fillId="45" borderId="0" applyNumberFormat="0" applyBorder="0" applyAlignment="0" applyProtection="0"/>
    <xf numFmtId="0" fontId="24" fillId="43" borderId="0" applyNumberFormat="0" applyBorder="0" applyAlignment="0" applyProtection="0"/>
    <xf numFmtId="0" fontId="209" fillId="138" borderId="0" applyNumberFormat="0" applyBorder="0" applyAlignment="0" applyProtection="0"/>
    <xf numFmtId="0" fontId="24" fillId="44" borderId="0" applyNumberFormat="0" applyBorder="0" applyAlignment="0" applyProtection="0"/>
    <xf numFmtId="0" fontId="23" fillId="38" borderId="0" applyNumberFormat="0" applyBorder="0" applyAlignment="0" applyProtection="0"/>
    <xf numFmtId="0" fontId="209" fillId="69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19" fillId="0" borderId="0"/>
    <xf numFmtId="4" fontId="19" fillId="0" borderId="0">
      <alignment vertical="center"/>
    </xf>
  </cellStyleXfs>
  <cellXfs count="428">
    <xf numFmtId="0" fontId="0" fillId="0" borderId="0" xfId="0"/>
    <xf numFmtId="0" fontId="246" fillId="0" borderId="1" xfId="0" applyFont="1" applyBorder="1" applyAlignment="1">
      <alignment horizontal="left" vertical="center"/>
    </xf>
    <xf numFmtId="0" fontId="246" fillId="0" borderId="1" xfId="0" applyFont="1" applyBorder="1" applyAlignment="1">
      <alignment horizontal="center" vertical="center"/>
    </xf>
    <xf numFmtId="0" fontId="246" fillId="151" borderId="1" xfId="3178" applyFont="1" applyFill="1" applyBorder="1" applyAlignment="1">
      <alignment vertical="center" wrapText="1"/>
    </xf>
    <xf numFmtId="0" fontId="246" fillId="151" borderId="4" xfId="3178" applyFont="1" applyFill="1" applyBorder="1" applyAlignment="1">
      <alignment vertical="center" wrapText="1"/>
    </xf>
    <xf numFmtId="0" fontId="246" fillId="151" borderId="1" xfId="3178" applyFont="1" applyFill="1" applyBorder="1" applyAlignment="1">
      <alignment horizontal="center" vertical="center" wrapText="1"/>
    </xf>
    <xf numFmtId="0" fontId="246" fillId="151" borderId="1" xfId="3178" applyFont="1" applyFill="1" applyBorder="1" applyAlignment="1">
      <alignment horizontal="left" vertical="center"/>
    </xf>
    <xf numFmtId="0" fontId="246" fillId="0" borderId="1" xfId="0" applyFont="1" applyBorder="1" applyAlignment="1">
      <alignment vertical="center"/>
    </xf>
    <xf numFmtId="0" fontId="246" fillId="151" borderId="4" xfId="0" applyFont="1" applyFill="1" applyBorder="1" applyAlignment="1">
      <alignment vertical="center" wrapText="1"/>
    </xf>
    <xf numFmtId="0" fontId="246" fillId="151" borderId="1" xfId="0" applyFont="1" applyFill="1" applyBorder="1" applyAlignment="1">
      <alignment vertical="center" wrapText="1"/>
    </xf>
    <xf numFmtId="0" fontId="246" fillId="151" borderId="1" xfId="0" applyFont="1" applyFill="1" applyBorder="1" applyAlignment="1">
      <alignment horizontal="left" vertical="center"/>
    </xf>
    <xf numFmtId="0" fontId="246" fillId="151" borderId="1" xfId="0" applyFont="1" applyFill="1" applyBorder="1" applyAlignment="1">
      <alignment vertical="center"/>
    </xf>
    <xf numFmtId="0" fontId="246" fillId="151" borderId="1" xfId="3178" applyFont="1" applyFill="1" applyBorder="1" applyAlignment="1">
      <alignment vertical="center"/>
    </xf>
    <xf numFmtId="49" fontId="248" fillId="151" borderId="4" xfId="0" applyNumberFormat="1" applyFont="1" applyFill="1" applyBorder="1" applyAlignment="1">
      <alignment vertical="center" wrapText="1"/>
    </xf>
    <xf numFmtId="0" fontId="246" fillId="151" borderId="4" xfId="0" applyFont="1" applyFill="1" applyBorder="1" applyAlignment="1">
      <alignment vertical="center"/>
    </xf>
    <xf numFmtId="49" fontId="246" fillId="151" borderId="1" xfId="3119" applyNumberFormat="1" applyFont="1" applyFill="1" applyBorder="1" applyAlignment="1">
      <alignment horizontal="left" vertical="center" wrapText="1"/>
    </xf>
    <xf numFmtId="0" fontId="246" fillId="0" borderId="1" xfId="0" applyFont="1" applyBorder="1" applyAlignment="1">
      <alignment horizontal="left" vertical="center" wrapText="1"/>
    </xf>
    <xf numFmtId="0" fontId="246" fillId="151" borderId="1" xfId="3178" applyFont="1" applyFill="1" applyBorder="1" applyAlignment="1">
      <alignment horizontal="center" vertical="center"/>
    </xf>
    <xf numFmtId="49" fontId="246" fillId="151" borderId="1" xfId="3119" applyNumberFormat="1" applyFont="1" applyFill="1" applyBorder="1" applyAlignment="1">
      <alignment horizontal="left" vertical="center"/>
    </xf>
    <xf numFmtId="4" fontId="246" fillId="0" borderId="1" xfId="0" applyNumberFormat="1" applyFont="1" applyBorder="1" applyAlignment="1">
      <alignment horizontal="center" vertical="center"/>
    </xf>
    <xf numFmtId="49" fontId="246" fillId="0" borderId="1" xfId="0" applyNumberFormat="1" applyFont="1" applyBorder="1" applyAlignment="1">
      <alignment horizontal="center" vertical="center"/>
    </xf>
    <xf numFmtId="14" fontId="246" fillId="0" borderId="1" xfId="0" applyNumberFormat="1" applyFont="1" applyBorder="1" applyAlignment="1">
      <alignment vertical="center"/>
    </xf>
    <xf numFmtId="0" fontId="246" fillId="151" borderId="1" xfId="0" applyFont="1" applyFill="1" applyBorder="1" applyAlignment="1" applyProtection="1">
      <alignment vertical="center"/>
      <protection locked="0"/>
    </xf>
    <xf numFmtId="4" fontId="246" fillId="151" borderId="1" xfId="0" applyNumberFormat="1" applyFont="1" applyFill="1" applyBorder="1" applyAlignment="1">
      <alignment vertical="center"/>
    </xf>
    <xf numFmtId="0" fontId="248" fillId="0" borderId="1" xfId="0" applyFont="1" applyBorder="1" applyAlignment="1">
      <alignment horizontal="left" vertical="center"/>
    </xf>
    <xf numFmtId="49" fontId="246" fillId="151" borderId="1" xfId="3119" applyNumberFormat="1" applyFont="1" applyFill="1" applyBorder="1" applyAlignment="1">
      <alignment vertical="center"/>
    </xf>
    <xf numFmtId="49" fontId="246" fillId="151" borderId="1" xfId="3119" applyNumberFormat="1" applyFont="1" applyFill="1" applyBorder="1" applyAlignment="1">
      <alignment horizontal="center" vertical="center"/>
    </xf>
    <xf numFmtId="49" fontId="246" fillId="151" borderId="1" xfId="0" applyNumberFormat="1" applyFont="1" applyFill="1" applyBorder="1" applyAlignment="1">
      <alignment horizontal="center" vertical="center" wrapText="1"/>
    </xf>
    <xf numFmtId="0" fontId="246" fillId="151" borderId="1" xfId="0" applyFont="1" applyFill="1" applyBorder="1" applyAlignment="1">
      <alignment vertical="center" shrinkToFit="1"/>
    </xf>
    <xf numFmtId="0" fontId="246" fillId="151" borderId="1" xfId="0" applyFont="1" applyFill="1" applyBorder="1" applyAlignment="1">
      <alignment horizontal="center" vertical="center"/>
    </xf>
    <xf numFmtId="0" fontId="246" fillId="151" borderId="1" xfId="0" applyFont="1" applyFill="1" applyBorder="1" applyAlignment="1">
      <alignment horizontal="center" vertical="center" wrapText="1"/>
    </xf>
    <xf numFmtId="49" fontId="246" fillId="0" borderId="1" xfId="0" applyNumberFormat="1" applyFont="1" applyBorder="1" applyAlignment="1">
      <alignment horizontal="left" vertical="center"/>
    </xf>
    <xf numFmtId="49" fontId="246" fillId="151" borderId="1" xfId="0" applyNumberFormat="1" applyFont="1" applyFill="1" applyBorder="1" applyAlignment="1">
      <alignment horizontal="left" vertical="center"/>
    </xf>
    <xf numFmtId="49" fontId="246" fillId="151" borderId="1" xfId="3178" applyNumberFormat="1" applyFont="1" applyFill="1" applyBorder="1" applyAlignment="1">
      <alignment horizontal="center" vertical="center"/>
    </xf>
    <xf numFmtId="0" fontId="246" fillId="151" borderId="1" xfId="8" applyFont="1" applyFill="1" applyBorder="1" applyAlignment="1">
      <alignment vertical="center" shrinkToFit="1"/>
    </xf>
    <xf numFmtId="49" fontId="246" fillId="151" borderId="1" xfId="0" applyNumberFormat="1" applyFont="1" applyFill="1" applyBorder="1" applyAlignment="1">
      <alignment vertical="center"/>
    </xf>
    <xf numFmtId="49" fontId="246" fillId="0" borderId="4" xfId="0" applyNumberFormat="1" applyFont="1" applyBorder="1" applyAlignment="1">
      <alignment vertical="center"/>
    </xf>
    <xf numFmtId="49" fontId="246" fillId="0" borderId="4" xfId="0" applyNumberFormat="1" applyFont="1" applyBorder="1" applyAlignment="1">
      <alignment vertical="center" wrapText="1"/>
    </xf>
    <xf numFmtId="49" fontId="246" fillId="0" borderId="1" xfId="0" applyNumberFormat="1" applyFont="1" applyBorder="1" applyAlignment="1">
      <alignment vertical="center"/>
    </xf>
    <xf numFmtId="49" fontId="246" fillId="151" borderId="1" xfId="3178" applyNumberFormat="1" applyFont="1" applyFill="1" applyBorder="1" applyAlignment="1">
      <alignment vertical="center"/>
    </xf>
    <xf numFmtId="49" fontId="246" fillId="0" borderId="1" xfId="0" applyNumberFormat="1" applyFont="1" applyBorder="1" applyAlignment="1">
      <alignment horizontal="center" vertical="center" shrinkToFit="1"/>
    </xf>
    <xf numFmtId="49" fontId="246" fillId="0" borderId="1" xfId="0" applyNumberFormat="1" applyFont="1" applyFill="1" applyBorder="1" applyAlignment="1">
      <alignment horizontal="center" vertical="center"/>
    </xf>
    <xf numFmtId="0" fontId="246" fillId="0" borderId="1" xfId="0" applyFont="1" applyFill="1" applyBorder="1" applyAlignment="1">
      <alignment horizontal="center" vertical="center"/>
    </xf>
    <xf numFmtId="0" fontId="246" fillId="0" borderId="1" xfId="0" applyFont="1" applyFill="1" applyBorder="1" applyAlignment="1">
      <alignment horizontal="center" vertical="center" wrapText="1"/>
    </xf>
    <xf numFmtId="49" fontId="246" fillId="0" borderId="1" xfId="0" applyNumberFormat="1" applyFont="1" applyFill="1" applyBorder="1" applyAlignment="1">
      <alignment horizontal="center" vertical="center" wrapText="1"/>
    </xf>
    <xf numFmtId="1" fontId="246" fillId="0" borderId="1" xfId="0" applyNumberFormat="1" applyFont="1" applyFill="1" applyBorder="1" applyAlignment="1">
      <alignment horizontal="center" vertical="center" wrapText="1"/>
    </xf>
    <xf numFmtId="1" fontId="246" fillId="0" borderId="1" xfId="0" applyNumberFormat="1" applyFont="1" applyFill="1" applyBorder="1" applyAlignment="1">
      <alignment horizontal="center" vertical="center"/>
    </xf>
    <xf numFmtId="14" fontId="246" fillId="151" borderId="1" xfId="3178" applyNumberFormat="1" applyFont="1" applyFill="1" applyBorder="1" applyAlignment="1">
      <alignment horizontal="center" vertical="center" wrapText="1"/>
    </xf>
    <xf numFmtId="206" fontId="246" fillId="151" borderId="4" xfId="3178" applyNumberFormat="1" applyFont="1" applyFill="1" applyBorder="1" applyAlignment="1">
      <alignment vertical="center" wrapText="1"/>
    </xf>
    <xf numFmtId="206" fontId="246" fillId="151" borderId="4" xfId="17621" applyNumberFormat="1" applyFont="1" applyFill="1" applyBorder="1" applyAlignment="1">
      <alignment vertical="center" wrapText="1"/>
    </xf>
    <xf numFmtId="14" fontId="246" fillId="151" borderId="4" xfId="3178" applyNumberFormat="1" applyFont="1" applyFill="1" applyBorder="1" applyAlignment="1">
      <alignment vertical="center" wrapText="1"/>
    </xf>
    <xf numFmtId="1" fontId="248" fillId="0" borderId="1" xfId="0" applyNumberFormat="1" applyFont="1" applyBorder="1" applyAlignment="1">
      <alignment horizontal="center" vertical="center" shrinkToFit="1"/>
    </xf>
    <xf numFmtId="1" fontId="246" fillId="0" borderId="4" xfId="0" applyNumberFormat="1" applyFont="1" applyBorder="1" applyAlignment="1">
      <alignment vertical="center"/>
    </xf>
    <xf numFmtId="1" fontId="248" fillId="0" borderId="4" xfId="0" applyNumberFormat="1" applyFont="1" applyBorder="1" applyAlignment="1">
      <alignment vertical="center" shrinkToFit="1"/>
    </xf>
    <xf numFmtId="1" fontId="246" fillId="0" borderId="1" xfId="0" applyNumberFormat="1" applyFont="1" applyBorder="1" applyAlignment="1">
      <alignment horizontal="center" vertical="center"/>
    </xf>
    <xf numFmtId="14" fontId="246" fillId="0" borderId="1" xfId="3178" applyNumberFormat="1" applyFont="1" applyFill="1" applyBorder="1" applyAlignment="1">
      <alignment horizontal="center" vertical="center" wrapText="1"/>
    </xf>
    <xf numFmtId="0" fontId="246" fillId="0" borderId="1" xfId="3178" applyFont="1" applyFill="1" applyBorder="1" applyAlignment="1">
      <alignment horizontal="center" vertical="center" wrapText="1"/>
    </xf>
    <xf numFmtId="1" fontId="248" fillId="0" borderId="1" xfId="0" applyNumberFormat="1" applyFont="1" applyFill="1" applyBorder="1" applyAlignment="1">
      <alignment horizontal="center" vertical="center" shrinkToFit="1"/>
    </xf>
    <xf numFmtId="0" fontId="246" fillId="0" borderId="1" xfId="0" applyFont="1" applyFill="1" applyBorder="1" applyAlignment="1">
      <alignment horizontal="left" vertical="center"/>
    </xf>
    <xf numFmtId="0" fontId="246" fillId="0" borderId="4" xfId="3178" applyFont="1" applyFill="1" applyBorder="1" applyAlignment="1">
      <alignment vertical="center"/>
    </xf>
    <xf numFmtId="2" fontId="246" fillId="0" borderId="1" xfId="0" applyNumberFormat="1" applyFont="1" applyFill="1" applyBorder="1" applyAlignment="1">
      <alignment horizontal="left" vertical="center"/>
    </xf>
    <xf numFmtId="0" fontId="246" fillId="0" borderId="1" xfId="3178" applyFont="1" applyFill="1" applyBorder="1" applyAlignment="1">
      <alignment vertical="center"/>
    </xf>
    <xf numFmtId="0" fontId="246" fillId="0" borderId="1" xfId="3178" applyFont="1" applyFill="1" applyBorder="1" applyAlignment="1">
      <alignment horizontal="left" vertical="center"/>
    </xf>
    <xf numFmtId="0" fontId="246" fillId="0" borderId="1" xfId="0" applyFont="1" applyFill="1" applyBorder="1" applyAlignment="1">
      <alignment vertical="center"/>
    </xf>
    <xf numFmtId="2" fontId="246" fillId="0" borderId="1" xfId="0" applyNumberFormat="1" applyFont="1" applyFill="1" applyBorder="1" applyAlignment="1">
      <alignment horizontal="center" vertical="center" wrapText="1"/>
    </xf>
    <xf numFmtId="0" fontId="246" fillId="0" borderId="4" xfId="0" applyFont="1" applyFill="1" applyBorder="1" applyAlignment="1">
      <alignment vertical="center"/>
    </xf>
    <xf numFmtId="0" fontId="246" fillId="0" borderId="4" xfId="0" applyFont="1" applyFill="1" applyBorder="1" applyAlignment="1">
      <alignment horizontal="left" vertical="center"/>
    </xf>
    <xf numFmtId="0" fontId="246" fillId="0" borderId="1" xfId="17618" applyFont="1" applyFill="1" applyBorder="1" applyAlignment="1">
      <alignment horizontal="center" vertical="center"/>
    </xf>
    <xf numFmtId="0" fontId="246" fillId="0" borderId="5" xfId="0" applyFont="1" applyFill="1" applyBorder="1" applyAlignment="1">
      <alignment horizontal="center" vertical="center"/>
    </xf>
    <xf numFmtId="0" fontId="246" fillId="0" borderId="1" xfId="17620" applyFont="1" applyFill="1" applyBorder="1" applyAlignment="1">
      <alignment horizontal="center" vertical="center"/>
    </xf>
    <xf numFmtId="0" fontId="246" fillId="0" borderId="4" xfId="17620" applyFont="1" applyFill="1" applyBorder="1" applyAlignment="1">
      <alignment vertical="center"/>
    </xf>
    <xf numFmtId="4" fontId="246" fillId="0" borderId="4" xfId="0" applyNumberFormat="1" applyFont="1" applyFill="1" applyBorder="1" applyAlignment="1">
      <alignment vertical="center"/>
    </xf>
    <xf numFmtId="0" fontId="246" fillId="0" borderId="0" xfId="0" applyFont="1" applyFill="1"/>
    <xf numFmtId="0" fontId="246" fillId="0" borderId="0" xfId="0" applyFont="1" applyFill="1" applyAlignment="1">
      <alignment wrapText="1"/>
    </xf>
    <xf numFmtId="0" fontId="246" fillId="0" borderId="0" xfId="0" applyFont="1" applyFill="1" applyAlignment="1">
      <alignment horizontal="center" vertical="center" wrapText="1"/>
    </xf>
    <xf numFmtId="49" fontId="246" fillId="0" borderId="0" xfId="0" applyNumberFormat="1" applyFont="1" applyFill="1" applyAlignment="1">
      <alignment wrapText="1"/>
    </xf>
    <xf numFmtId="49" fontId="246" fillId="0" borderId="0" xfId="0" applyNumberFormat="1" applyFont="1" applyFill="1"/>
    <xf numFmtId="0" fontId="246" fillId="0" borderId="1" xfId="0" applyFont="1" applyFill="1" applyBorder="1" applyAlignment="1">
      <alignment vertical="center" wrapText="1"/>
    </xf>
    <xf numFmtId="0" fontId="246" fillId="0" borderId="0" xfId="0" applyFont="1" applyFill="1" applyAlignment="1">
      <alignment horizontal="center"/>
    </xf>
    <xf numFmtId="49" fontId="246" fillId="0" borderId="4" xfId="0" applyNumberFormat="1" applyFont="1" applyFill="1" applyBorder="1" applyAlignment="1">
      <alignment vertical="justify"/>
    </xf>
    <xf numFmtId="0" fontId="246" fillId="0" borderId="1" xfId="17617" applyFont="1" applyFill="1" applyBorder="1" applyAlignment="1">
      <alignment horizontal="left" vertical="center"/>
    </xf>
    <xf numFmtId="49" fontId="246" fillId="0" borderId="4" xfId="0" applyNumberFormat="1" applyFont="1" applyFill="1" applyBorder="1" applyAlignment="1">
      <alignment vertical="center"/>
    </xf>
    <xf numFmtId="0" fontId="246" fillId="0" borderId="1" xfId="0" applyFont="1" applyFill="1" applyBorder="1"/>
    <xf numFmtId="49" fontId="246" fillId="0" borderId="1" xfId="0" applyNumberFormat="1" applyFont="1" applyFill="1" applyBorder="1" applyAlignment="1">
      <alignment vertical="center" wrapText="1"/>
    </xf>
    <xf numFmtId="2" fontId="246" fillId="0" borderId="1" xfId="0" applyNumberFormat="1" applyFont="1" applyFill="1" applyBorder="1" applyAlignment="1">
      <alignment vertical="center"/>
    </xf>
    <xf numFmtId="0" fontId="246" fillId="0" borderId="1" xfId="0" applyFont="1" applyFill="1" applyBorder="1" applyAlignment="1" applyProtection="1">
      <alignment vertical="center"/>
      <protection locked="0"/>
    </xf>
    <xf numFmtId="49" fontId="246" fillId="0" borderId="1" xfId="3119" applyNumberFormat="1" applyFont="1" applyFill="1" applyBorder="1" applyAlignment="1">
      <alignment vertical="center"/>
    </xf>
    <xf numFmtId="0" fontId="246" fillId="0" borderId="5" xfId="0" applyFont="1" applyFill="1" applyBorder="1" applyAlignment="1">
      <alignment vertical="center"/>
    </xf>
    <xf numFmtId="0" fontId="246" fillId="0" borderId="1" xfId="17620" applyFont="1" applyFill="1" applyBorder="1" applyAlignment="1">
      <alignment vertical="center"/>
    </xf>
    <xf numFmtId="4" fontId="246" fillId="0" borderId="1" xfId="0" applyNumberFormat="1" applyFont="1" applyFill="1" applyBorder="1" applyAlignment="1">
      <alignment vertical="center"/>
    </xf>
    <xf numFmtId="49" fontId="246" fillId="0" borderId="1" xfId="0" applyNumberFormat="1" applyFont="1" applyFill="1" applyBorder="1" applyAlignment="1">
      <alignment vertical="center"/>
    </xf>
    <xf numFmtId="49" fontId="246" fillId="151" borderId="4" xfId="0" applyNumberFormat="1" applyFont="1" applyFill="1" applyBorder="1" applyAlignment="1">
      <alignment vertical="center" wrapText="1"/>
    </xf>
    <xf numFmtId="0" fontId="246" fillId="151" borderId="1" xfId="17617" applyFont="1" applyFill="1" applyBorder="1" applyAlignment="1">
      <alignment horizontal="left" vertical="center"/>
    </xf>
    <xf numFmtId="1" fontId="246" fillId="0" borderId="1" xfId="0" applyNumberFormat="1" applyFont="1" applyBorder="1" applyAlignment="1">
      <alignment horizontal="center" vertical="center" shrinkToFit="1"/>
    </xf>
    <xf numFmtId="1" fontId="246" fillId="0" borderId="4" xfId="0" applyNumberFormat="1" applyFont="1" applyBorder="1" applyAlignment="1">
      <alignment vertical="center" shrinkToFit="1"/>
    </xf>
    <xf numFmtId="1" fontId="246" fillId="0" borderId="4" xfId="0" applyNumberFormat="1" applyFont="1" applyBorder="1" applyAlignment="1">
      <alignment vertical="center" wrapText="1"/>
    </xf>
    <xf numFmtId="1" fontId="248" fillId="0" borderId="1" xfId="0" applyNumberFormat="1" applyFont="1" applyBorder="1" applyAlignment="1">
      <alignment vertical="center" shrinkToFit="1"/>
    </xf>
    <xf numFmtId="0" fontId="246" fillId="152" borderId="1" xfId="0" applyFont="1" applyFill="1" applyBorder="1" applyAlignment="1">
      <alignment horizontal="center" vertical="center" wrapText="1"/>
    </xf>
    <xf numFmtId="0" fontId="250" fillId="152" borderId="1" xfId="0" applyFont="1" applyFill="1" applyBorder="1" applyAlignment="1">
      <alignment vertical="center" wrapText="1"/>
    </xf>
    <xf numFmtId="0" fontId="246" fillId="152" borderId="1" xfId="0" applyFont="1" applyFill="1" applyBorder="1" applyAlignment="1">
      <alignment vertical="center" wrapText="1"/>
    </xf>
    <xf numFmtId="0" fontId="246" fillId="152" borderId="1" xfId="0" applyFont="1" applyFill="1" applyBorder="1" applyAlignment="1">
      <alignment vertical="center"/>
    </xf>
    <xf numFmtId="49" fontId="246" fillId="152" borderId="1" xfId="0" applyNumberFormat="1" applyFont="1" applyFill="1" applyBorder="1" applyAlignment="1">
      <alignment horizontal="center" vertical="center" wrapText="1"/>
    </xf>
    <xf numFmtId="0" fontId="246" fillId="152" borderId="0" xfId="0" applyFont="1" applyFill="1" applyAlignment="1">
      <alignment vertical="center" wrapText="1"/>
    </xf>
    <xf numFmtId="0" fontId="246" fillId="152" borderId="0" xfId="0" applyFont="1" applyFill="1" applyAlignment="1">
      <alignment vertical="center"/>
    </xf>
    <xf numFmtId="0" fontId="246" fillId="152" borderId="0" xfId="0" applyFont="1" applyFill="1" applyAlignment="1">
      <alignment wrapText="1"/>
    </xf>
    <xf numFmtId="0" fontId="246" fillId="152" borderId="0" xfId="0" applyFont="1" applyFill="1"/>
    <xf numFmtId="0" fontId="246" fillId="152" borderId="4" xfId="3178" applyFont="1" applyFill="1" applyBorder="1" applyAlignment="1">
      <alignment vertical="center"/>
    </xf>
    <xf numFmtId="1" fontId="246" fillId="152" borderId="1" xfId="0" applyNumberFormat="1" applyFont="1" applyFill="1" applyBorder="1" applyAlignment="1">
      <alignment horizontal="center" vertical="center" wrapText="1"/>
    </xf>
    <xf numFmtId="2" fontId="246" fillId="152" borderId="1" xfId="0" applyNumberFormat="1" applyFont="1" applyFill="1" applyBorder="1" applyAlignment="1">
      <alignment vertical="center"/>
    </xf>
    <xf numFmtId="0" fontId="246" fillId="152" borderId="1" xfId="3178" applyFont="1" applyFill="1" applyBorder="1" applyAlignment="1">
      <alignment vertical="center"/>
    </xf>
    <xf numFmtId="2" fontId="246" fillId="152" borderId="1" xfId="0" applyNumberFormat="1" applyFont="1" applyFill="1" applyBorder="1" applyAlignment="1">
      <alignment vertical="center" wrapText="1"/>
    </xf>
    <xf numFmtId="14" fontId="246" fillId="152" borderId="1" xfId="0" applyNumberFormat="1" applyFont="1" applyFill="1" applyBorder="1" applyAlignment="1">
      <alignment horizontal="center" vertical="center"/>
    </xf>
    <xf numFmtId="14" fontId="246" fillId="152" borderId="1" xfId="0" applyNumberFormat="1" applyFont="1" applyFill="1" applyBorder="1" applyAlignment="1">
      <alignment vertical="center"/>
    </xf>
    <xf numFmtId="0" fontId="246" fillId="152" borderId="0" xfId="0" applyFont="1" applyFill="1" applyAlignment="1">
      <alignment horizontal="center" wrapText="1"/>
    </xf>
    <xf numFmtId="0" fontId="246" fillId="152" borderId="0" xfId="0" applyFont="1" applyFill="1" applyAlignment="1">
      <alignment horizontal="center"/>
    </xf>
    <xf numFmtId="0" fontId="246" fillId="152" borderId="0" xfId="0" applyFont="1" applyFill="1" applyAlignment="1">
      <alignment horizontal="center" vertical="center"/>
    </xf>
    <xf numFmtId="0" fontId="246" fillId="152" borderId="1" xfId="0" applyFont="1" applyFill="1" applyBorder="1" applyAlignment="1">
      <alignment vertical="top"/>
    </xf>
    <xf numFmtId="0" fontId="246" fillId="152" borderId="1" xfId="0" applyFont="1" applyFill="1" applyBorder="1" applyAlignment="1">
      <alignment vertical="top" wrapText="1"/>
    </xf>
    <xf numFmtId="49" fontId="246" fillId="152" borderId="1" xfId="0" applyNumberFormat="1" applyFont="1" applyFill="1" applyBorder="1" applyAlignment="1">
      <alignment vertical="justify"/>
    </xf>
    <xf numFmtId="2" fontId="246" fillId="152" borderId="1" xfId="0" applyNumberFormat="1" applyFont="1" applyFill="1" applyBorder="1" applyAlignment="1">
      <alignment vertical="top"/>
    </xf>
    <xf numFmtId="2" fontId="246" fillId="152" borderId="1" xfId="0" applyNumberFormat="1" applyFont="1" applyFill="1" applyBorder="1" applyAlignment="1">
      <alignment vertical="top" wrapText="1"/>
    </xf>
    <xf numFmtId="0" fontId="246" fillId="152" borderId="4" xfId="17617" applyFont="1" applyFill="1" applyBorder="1" applyAlignment="1">
      <alignment vertical="center"/>
    </xf>
    <xf numFmtId="49" fontId="246" fillId="152" borderId="4" xfId="0" applyNumberFormat="1" applyFont="1" applyFill="1" applyBorder="1" applyAlignment="1">
      <alignment vertical="justify"/>
    </xf>
    <xf numFmtId="0" fontId="246" fillId="152" borderId="1" xfId="17617" applyFont="1" applyFill="1" applyBorder="1" applyAlignment="1">
      <alignment vertical="center"/>
    </xf>
    <xf numFmtId="2" fontId="246" fillId="152" borderId="1" xfId="0" applyNumberFormat="1" applyFont="1" applyFill="1" applyBorder="1" applyAlignment="1">
      <alignment horizontal="center" vertical="center" wrapText="1"/>
    </xf>
    <xf numFmtId="0" fontId="246" fillId="152" borderId="4" xfId="0" applyFont="1" applyFill="1" applyBorder="1" applyAlignment="1">
      <alignment vertical="center"/>
    </xf>
    <xf numFmtId="49" fontId="246" fillId="152" borderId="4" xfId="0" applyNumberFormat="1" applyFont="1" applyFill="1" applyBorder="1" applyAlignment="1">
      <alignment vertical="center"/>
    </xf>
    <xf numFmtId="49" fontId="246" fillId="152" borderId="1" xfId="0" applyNumberFormat="1" applyFont="1" applyFill="1" applyBorder="1" applyAlignment="1">
      <alignment horizontal="center" vertical="center"/>
    </xf>
    <xf numFmtId="49" fontId="246" fillId="152" borderId="4" xfId="0" applyNumberFormat="1" applyFont="1" applyFill="1" applyBorder="1" applyAlignment="1">
      <alignment horizontal="center" vertical="center"/>
    </xf>
    <xf numFmtId="14" fontId="246" fillId="152" borderId="1" xfId="0" applyNumberFormat="1" applyFont="1" applyFill="1" applyBorder="1" applyAlignment="1">
      <alignment horizontal="center" vertical="center" wrapText="1"/>
    </xf>
    <xf numFmtId="0" fontId="246" fillId="152" borderId="1" xfId="0" applyFont="1" applyFill="1" applyBorder="1" applyAlignment="1">
      <alignment horizontal="center" vertical="center"/>
    </xf>
    <xf numFmtId="0" fontId="246" fillId="152" borderId="1" xfId="3178" applyFont="1" applyFill="1" applyBorder="1" applyAlignment="1">
      <alignment horizontal="center" vertical="center" wrapText="1"/>
    </xf>
    <xf numFmtId="0" fontId="246" fillId="152" borderId="1" xfId="0" applyFont="1" applyFill="1" applyBorder="1" applyAlignment="1">
      <alignment horizontal="left" vertical="center"/>
    </xf>
    <xf numFmtId="49" fontId="246" fillId="152" borderId="1" xfId="3119" applyNumberFormat="1" applyFont="1" applyFill="1" applyBorder="1" applyAlignment="1">
      <alignment horizontal="left" vertical="center"/>
    </xf>
    <xf numFmtId="2" fontId="246" fillId="152" borderId="1" xfId="0" applyNumberFormat="1" applyFont="1" applyFill="1" applyBorder="1" applyAlignment="1">
      <alignment horizontal="left" vertical="center"/>
    </xf>
    <xf numFmtId="0" fontId="246" fillId="152" borderId="1" xfId="0" applyFont="1" applyFill="1" applyBorder="1" applyAlignment="1">
      <alignment horizontal="left" vertical="top"/>
    </xf>
    <xf numFmtId="49" fontId="246" fillId="152" borderId="1" xfId="3187" applyFont="1" applyFill="1" applyBorder="1" applyAlignment="1">
      <alignment horizontal="left" vertical="center"/>
    </xf>
    <xf numFmtId="0" fontId="248" fillId="152" borderId="5" xfId="0" applyFont="1" applyFill="1" applyBorder="1" applyAlignment="1">
      <alignment horizontal="center" vertical="center"/>
    </xf>
    <xf numFmtId="0" fontId="246" fillId="152" borderId="5" xfId="0" applyFont="1" applyFill="1" applyBorder="1" applyAlignment="1">
      <alignment horizontal="left" vertical="center"/>
    </xf>
    <xf numFmtId="0" fontId="246" fillId="152" borderId="4" xfId="17620" applyFont="1" applyFill="1" applyBorder="1" applyAlignment="1">
      <alignment vertical="center"/>
    </xf>
    <xf numFmtId="0" fontId="246" fillId="152" borderId="4" xfId="0" applyFont="1" applyFill="1" applyBorder="1" applyAlignment="1">
      <alignment horizontal="left" vertical="center" wrapText="1"/>
    </xf>
    <xf numFmtId="0" fontId="246" fillId="152" borderId="45" xfId="0" applyFont="1" applyFill="1" applyBorder="1" applyAlignment="1">
      <alignment horizontal="center" vertical="center"/>
    </xf>
    <xf numFmtId="4" fontId="246" fillId="152" borderId="1" xfId="0" applyNumberFormat="1" applyFont="1" applyFill="1" applyBorder="1" applyAlignment="1">
      <alignment horizontal="center" vertical="center"/>
    </xf>
    <xf numFmtId="49" fontId="248" fillId="152" borderId="1" xfId="0" applyNumberFormat="1" applyFont="1" applyFill="1" applyBorder="1" applyAlignment="1">
      <alignment horizontal="left" vertical="center" wrapText="1"/>
    </xf>
    <xf numFmtId="0" fontId="94" fillId="152" borderId="4" xfId="0" applyFont="1" applyFill="1" applyBorder="1" applyAlignment="1">
      <alignment vertical="center"/>
    </xf>
    <xf numFmtId="49" fontId="248" fillId="152" borderId="4" xfId="0" applyNumberFormat="1" applyFont="1" applyFill="1" applyBorder="1" applyAlignment="1">
      <alignment horizontal="left" vertical="center" wrapText="1"/>
    </xf>
    <xf numFmtId="0" fontId="248" fillId="152" borderId="1" xfId="0" applyFont="1" applyFill="1" applyBorder="1" applyAlignment="1">
      <alignment horizontal="center" vertical="center"/>
    </xf>
    <xf numFmtId="0" fontId="246" fillId="0" borderId="1" xfId="0" applyFont="1" applyFill="1" applyBorder="1" applyAlignment="1">
      <alignment wrapText="1"/>
    </xf>
    <xf numFmtId="0" fontId="246" fillId="0" borderId="1" xfId="0" applyFont="1" applyFill="1" applyBorder="1" applyAlignment="1"/>
    <xf numFmtId="0" fontId="246" fillId="0" borderId="0" xfId="0" applyFont="1" applyFill="1" applyAlignment="1"/>
    <xf numFmtId="14" fontId="246" fillId="152" borderId="1" xfId="3178" applyNumberFormat="1" applyFont="1" applyFill="1" applyBorder="1" applyAlignment="1">
      <alignment horizontal="center" vertical="center"/>
    </xf>
    <xf numFmtId="0" fontId="246" fillId="152" borderId="4" xfId="3178" applyFont="1" applyFill="1" applyBorder="1" applyAlignment="1">
      <alignment horizontal="center" vertical="center"/>
    </xf>
    <xf numFmtId="0" fontId="246" fillId="152" borderId="1" xfId="3178" applyFont="1" applyFill="1" applyBorder="1" applyAlignment="1">
      <alignment horizontal="center" vertical="center"/>
    </xf>
    <xf numFmtId="206" fontId="246" fillId="152" borderId="4" xfId="3178" applyNumberFormat="1" applyFont="1" applyFill="1" applyBorder="1" applyAlignment="1">
      <alignment horizontal="center" vertical="center"/>
    </xf>
    <xf numFmtId="206" fontId="246" fillId="152" borderId="4" xfId="17621" applyNumberFormat="1" applyFont="1" applyFill="1" applyBorder="1" applyAlignment="1">
      <alignment horizontal="center" vertical="center"/>
    </xf>
    <xf numFmtId="0" fontId="246" fillId="152" borderId="4" xfId="0" applyFont="1" applyFill="1" applyBorder="1" applyAlignment="1">
      <alignment horizontal="center" vertical="center"/>
    </xf>
    <xf numFmtId="0" fontId="246" fillId="152" borderId="4" xfId="17621" applyFont="1" applyFill="1" applyBorder="1" applyAlignment="1">
      <alignment horizontal="center" vertical="center" shrinkToFit="1"/>
    </xf>
    <xf numFmtId="14" fontId="246" fillId="152" borderId="4" xfId="3178" applyNumberFormat="1" applyFont="1" applyFill="1" applyBorder="1" applyAlignment="1">
      <alignment horizontal="center" vertical="center"/>
    </xf>
    <xf numFmtId="0" fontId="246" fillId="152" borderId="1" xfId="0" applyFont="1" applyFill="1" applyBorder="1" applyAlignment="1" applyProtection="1">
      <alignment horizontal="center" vertical="center"/>
      <protection locked="0"/>
    </xf>
    <xf numFmtId="0" fontId="250" fillId="152" borderId="1" xfId="0" applyFont="1" applyFill="1" applyBorder="1" applyAlignment="1">
      <alignment vertical="center"/>
    </xf>
    <xf numFmtId="0" fontId="246" fillId="152" borderId="4" xfId="0" applyFont="1" applyFill="1" applyBorder="1" applyAlignment="1">
      <alignment horizontal="left" vertical="center"/>
    </xf>
    <xf numFmtId="49" fontId="246" fillId="152" borderId="4" xfId="0" applyNumberFormat="1" applyFont="1" applyFill="1" applyBorder="1" applyAlignment="1">
      <alignment horizontal="left" vertical="center"/>
    </xf>
    <xf numFmtId="0" fontId="250" fillId="152" borderId="1" xfId="0" applyFont="1" applyFill="1" applyBorder="1" applyAlignment="1">
      <alignment horizontal="center" vertical="center"/>
    </xf>
    <xf numFmtId="49" fontId="246" fillId="152" borderId="1" xfId="0" applyNumberFormat="1" applyFont="1" applyFill="1" applyBorder="1" applyAlignment="1">
      <alignment horizontal="left" vertical="center"/>
    </xf>
    <xf numFmtId="0" fontId="246" fillId="152" borderId="1" xfId="0" applyFont="1" applyFill="1" applyBorder="1" applyAlignment="1"/>
    <xf numFmtId="0" fontId="246" fillId="152" borderId="1" xfId="3178" applyFont="1" applyFill="1" applyBorder="1" applyAlignment="1">
      <alignment horizontal="left" vertical="center"/>
    </xf>
    <xf numFmtId="1" fontId="246" fillId="152" borderId="1" xfId="3178" applyNumberFormat="1" applyFont="1" applyFill="1" applyBorder="1" applyAlignment="1">
      <alignment horizontal="center" vertical="center"/>
    </xf>
    <xf numFmtId="0" fontId="246" fillId="152" borderId="0" xfId="0" applyFont="1" applyFill="1" applyAlignment="1"/>
    <xf numFmtId="0" fontId="250" fillId="152" borderId="1" xfId="0" applyFont="1" applyFill="1" applyBorder="1" applyAlignment="1">
      <alignment horizontal="left" vertical="center"/>
    </xf>
    <xf numFmtId="0" fontId="246" fillId="152" borderId="4" xfId="3178" applyFont="1" applyFill="1" applyBorder="1" applyAlignment="1">
      <alignment horizontal="left" vertical="center"/>
    </xf>
    <xf numFmtId="1" fontId="246" fillId="152" borderId="4" xfId="3178" applyNumberFormat="1" applyFont="1" applyFill="1" applyBorder="1" applyAlignment="1">
      <alignment horizontal="center" vertical="center"/>
    </xf>
    <xf numFmtId="14" fontId="246" fillId="152" borderId="4" xfId="0" applyNumberFormat="1" applyFont="1" applyFill="1" applyBorder="1" applyAlignment="1">
      <alignment vertical="center"/>
    </xf>
    <xf numFmtId="0" fontId="248" fillId="152" borderId="4" xfId="0" applyFont="1" applyFill="1" applyBorder="1" applyAlignment="1">
      <alignment horizontal="left" vertical="center"/>
    </xf>
    <xf numFmtId="49" fontId="248" fillId="152" borderId="4" xfId="0" applyNumberFormat="1" applyFont="1" applyFill="1" applyBorder="1" applyAlignment="1">
      <alignment horizontal="left" vertical="justify"/>
    </xf>
    <xf numFmtId="49" fontId="248" fillId="152" borderId="4" xfId="0" applyNumberFormat="1" applyFont="1" applyFill="1" applyBorder="1" applyAlignment="1">
      <alignment horizontal="left" vertical="center"/>
    </xf>
    <xf numFmtId="2" fontId="17" fillId="152" borderId="1" xfId="0" applyNumberFormat="1" applyFont="1" applyFill="1" applyBorder="1" applyAlignment="1">
      <alignment horizontal="left" vertical="center"/>
    </xf>
    <xf numFmtId="1" fontId="17" fillId="152" borderId="1" xfId="0" applyNumberFormat="1" applyFont="1" applyFill="1" applyBorder="1" applyAlignment="1">
      <alignment horizontal="left" vertical="center"/>
    </xf>
    <xf numFmtId="49" fontId="248" fillId="152" borderId="4" xfId="0" applyNumberFormat="1" applyFont="1" applyFill="1" applyBorder="1" applyAlignment="1">
      <alignment vertical="center"/>
    </xf>
    <xf numFmtId="49" fontId="246" fillId="152" borderId="1" xfId="0" quotePrefix="1" applyNumberFormat="1" applyFont="1" applyFill="1" applyBorder="1" applyAlignment="1">
      <alignment horizontal="center" vertical="center"/>
    </xf>
    <xf numFmtId="0" fontId="248" fillId="152" borderId="4" xfId="17621" applyFont="1" applyFill="1" applyBorder="1" applyAlignment="1">
      <alignment horizontal="left" vertical="center"/>
    </xf>
    <xf numFmtId="49" fontId="246" fillId="152" borderId="1" xfId="3178" applyNumberFormat="1" applyFont="1" applyFill="1" applyBorder="1" applyAlignment="1">
      <alignment horizontal="left" vertical="center"/>
    </xf>
    <xf numFmtId="49" fontId="246" fillId="152" borderId="1" xfId="3178" applyNumberFormat="1" applyFont="1" applyFill="1" applyBorder="1" applyAlignment="1">
      <alignment horizontal="center" vertical="center"/>
    </xf>
    <xf numFmtId="206" fontId="248" fillId="152" borderId="4" xfId="17621" applyNumberFormat="1" applyFont="1" applyFill="1" applyBorder="1" applyAlignment="1">
      <alignment vertical="center"/>
    </xf>
    <xf numFmtId="3" fontId="246" fillId="152" borderId="1" xfId="3178" applyNumberFormat="1" applyFont="1" applyFill="1" applyBorder="1" applyAlignment="1">
      <alignment horizontal="left" vertical="center"/>
    </xf>
    <xf numFmtId="3" fontId="246" fillId="152" borderId="4" xfId="3178" applyNumberFormat="1" applyFont="1" applyFill="1" applyBorder="1" applyAlignment="1">
      <alignment horizontal="left" vertical="center"/>
    </xf>
    <xf numFmtId="3" fontId="246" fillId="152" borderId="5" xfId="3178" applyNumberFormat="1" applyFont="1" applyFill="1" applyBorder="1" applyAlignment="1">
      <alignment horizontal="left" vertical="center"/>
    </xf>
    <xf numFmtId="49" fontId="246" fillId="152" borderId="4" xfId="0" quotePrefix="1" applyNumberFormat="1" applyFont="1" applyFill="1" applyBorder="1" applyAlignment="1">
      <alignment horizontal="center" vertical="center"/>
    </xf>
    <xf numFmtId="4" fontId="246" fillId="152" borderId="1" xfId="0" applyNumberFormat="1" applyFont="1" applyFill="1" applyBorder="1" applyAlignment="1">
      <alignment horizontal="left" vertical="center"/>
    </xf>
    <xf numFmtId="0" fontId="246" fillId="152" borderId="1" xfId="0" applyFont="1" applyFill="1" applyBorder="1" applyAlignment="1" applyProtection="1">
      <alignment horizontal="left" vertical="center"/>
      <protection locked="0"/>
    </xf>
    <xf numFmtId="49" fontId="246" fillId="152" borderId="4" xfId="3119" applyNumberFormat="1" applyFont="1" applyFill="1" applyBorder="1" applyAlignment="1">
      <alignment vertical="center"/>
    </xf>
    <xf numFmtId="0" fontId="246" fillId="152" borderId="1" xfId="17621" applyFont="1" applyFill="1" applyBorder="1" applyAlignment="1">
      <alignment horizontal="center" vertical="center"/>
    </xf>
    <xf numFmtId="0" fontId="246" fillId="152" borderId="1" xfId="0" applyFont="1" applyFill="1" applyBorder="1" applyAlignment="1">
      <alignment horizontal="left" vertical="center" shrinkToFit="1"/>
    </xf>
    <xf numFmtId="0" fontId="246" fillId="152" borderId="1" xfId="17619" applyFont="1" applyFill="1" applyBorder="1" applyAlignment="1" applyProtection="1">
      <alignment horizontal="left" vertical="center"/>
      <protection locked="0"/>
    </xf>
    <xf numFmtId="4" fontId="246" fillId="152" borderId="3" xfId="0" applyNumberFormat="1" applyFont="1" applyFill="1" applyBorder="1" applyAlignment="1">
      <alignment horizontal="left" vertical="center"/>
    </xf>
    <xf numFmtId="1" fontId="248" fillId="152" borderId="1" xfId="0" applyNumberFormat="1" applyFont="1" applyFill="1" applyBorder="1" applyAlignment="1">
      <alignment horizontal="center" vertical="center" shrinkToFit="1"/>
    </xf>
    <xf numFmtId="0" fontId="248" fillId="152" borderId="4" xfId="0" applyFont="1" applyFill="1" applyBorder="1" applyAlignment="1">
      <alignment horizontal="left" vertical="center" shrinkToFit="1"/>
    </xf>
    <xf numFmtId="0" fontId="248" fillId="152" borderId="1" xfId="0" applyFont="1" applyFill="1" applyBorder="1" applyAlignment="1">
      <alignment horizontal="left" vertical="center"/>
    </xf>
    <xf numFmtId="49" fontId="246" fillId="152" borderId="1" xfId="17621" applyNumberFormat="1" applyFont="1" applyFill="1" applyBorder="1" applyAlignment="1">
      <alignment horizontal="center" vertical="center" shrinkToFit="1"/>
    </xf>
    <xf numFmtId="1" fontId="246" fillId="152" borderId="1" xfId="0" applyNumberFormat="1" applyFont="1" applyFill="1" applyBorder="1" applyAlignment="1">
      <alignment horizontal="center" vertical="center"/>
    </xf>
    <xf numFmtId="0" fontId="248" fillId="152" borderId="1" xfId="0" applyFont="1" applyFill="1" applyBorder="1" applyAlignment="1">
      <alignment horizontal="left" vertical="center" shrinkToFit="1"/>
    </xf>
    <xf numFmtId="1" fontId="246" fillId="152" borderId="4" xfId="0" applyNumberFormat="1" applyFont="1" applyFill="1" applyBorder="1" applyAlignment="1">
      <alignment vertical="center" shrinkToFit="1"/>
    </xf>
    <xf numFmtId="2" fontId="246" fillId="152" borderId="4" xfId="0" applyNumberFormat="1" applyFont="1" applyFill="1" applyBorder="1" applyAlignment="1">
      <alignment horizontal="left" vertical="center"/>
    </xf>
    <xf numFmtId="1" fontId="246" fillId="152" borderId="4" xfId="0" applyNumberFormat="1" applyFont="1" applyFill="1" applyBorder="1" applyAlignment="1">
      <alignment vertical="center"/>
    </xf>
    <xf numFmtId="49" fontId="248" fillId="152" borderId="1" xfId="0" applyNumberFormat="1" applyFont="1" applyFill="1" applyBorder="1" applyAlignment="1">
      <alignment horizontal="left" vertical="center"/>
    </xf>
    <xf numFmtId="0" fontId="248" fillId="152" borderId="5" xfId="0" applyFont="1" applyFill="1" applyBorder="1" applyAlignment="1">
      <alignment horizontal="left" vertical="center" shrinkToFit="1"/>
    </xf>
    <xf numFmtId="0" fontId="248" fillId="152" borderId="5" xfId="0" applyFont="1" applyFill="1" applyBorder="1" applyAlignment="1">
      <alignment horizontal="left" vertical="center"/>
    </xf>
    <xf numFmtId="49" fontId="248" fillId="152" borderId="5" xfId="0" applyNumberFormat="1" applyFont="1" applyFill="1" applyBorder="1" applyAlignment="1">
      <alignment horizontal="left" vertical="center"/>
    </xf>
    <xf numFmtId="0" fontId="246" fillId="152" borderId="4" xfId="17619" applyFont="1" applyFill="1" applyBorder="1" applyAlignment="1" applyProtection="1">
      <alignment horizontal="left" vertical="center"/>
      <protection locked="0"/>
    </xf>
    <xf numFmtId="4" fontId="246" fillId="152" borderId="4" xfId="0" applyNumberFormat="1" applyFont="1" applyFill="1" applyBorder="1" applyAlignment="1">
      <alignment horizontal="left" vertical="center"/>
    </xf>
    <xf numFmtId="1" fontId="248" fillId="152" borderId="1" xfId="0" applyNumberFormat="1" applyFont="1" applyFill="1" applyBorder="1" applyAlignment="1">
      <alignment vertical="center" shrinkToFit="1"/>
    </xf>
    <xf numFmtId="1" fontId="248" fillId="152" borderId="4" xfId="0" applyNumberFormat="1" applyFont="1" applyFill="1" applyBorder="1" applyAlignment="1">
      <alignment vertical="center" shrinkToFit="1"/>
    </xf>
    <xf numFmtId="49" fontId="248" fillId="152" borderId="4" xfId="0" applyNumberFormat="1" applyFont="1" applyFill="1" applyBorder="1" applyAlignment="1">
      <alignment vertical="center" wrapText="1"/>
    </xf>
    <xf numFmtId="0" fontId="246" fillId="152" borderId="1" xfId="0" applyFont="1" applyFill="1" applyBorder="1" applyAlignment="1" applyProtection="1">
      <alignment vertical="center"/>
      <protection locked="0"/>
    </xf>
    <xf numFmtId="0" fontId="246" fillId="152" borderId="4" xfId="3178" applyFont="1" applyFill="1" applyBorder="1" applyAlignment="1">
      <alignment vertical="center" wrapText="1"/>
    </xf>
    <xf numFmtId="0" fontId="251" fillId="152" borderId="1" xfId="0" applyFont="1" applyFill="1" applyBorder="1" applyAlignment="1">
      <alignment vertical="center"/>
    </xf>
    <xf numFmtId="49" fontId="246" fillId="152" borderId="1" xfId="17619" applyNumberFormat="1" applyFont="1" applyFill="1" applyBorder="1" applyAlignment="1" applyProtection="1">
      <alignment horizontal="center" vertical="center" wrapText="1"/>
      <protection locked="0"/>
    </xf>
    <xf numFmtId="49" fontId="246" fillId="152" borderId="1" xfId="17619" applyNumberFormat="1" applyFont="1" applyFill="1" applyBorder="1" applyAlignment="1" applyProtection="1">
      <alignment vertical="center" wrapText="1"/>
      <protection locked="0"/>
    </xf>
    <xf numFmtId="4" fontId="246" fillId="152" borderId="1" xfId="0" applyNumberFormat="1" applyFont="1" applyFill="1" applyBorder="1" applyAlignment="1">
      <alignment horizontal="center" vertical="center" wrapText="1"/>
    </xf>
    <xf numFmtId="0" fontId="246" fillId="152" borderId="4" xfId="0" applyFont="1" applyFill="1" applyBorder="1" applyAlignment="1">
      <alignment vertical="center" wrapText="1"/>
    </xf>
    <xf numFmtId="49" fontId="246" fillId="152" borderId="1" xfId="3119" applyNumberFormat="1" applyFont="1" applyFill="1" applyBorder="1" applyAlignment="1">
      <alignment vertical="center"/>
    </xf>
    <xf numFmtId="49" fontId="246" fillId="152" borderId="1" xfId="0" applyNumberFormat="1" applyFont="1" applyFill="1" applyBorder="1" applyAlignment="1">
      <alignment horizontal="center" vertical="center" wrapText="1" shrinkToFit="1"/>
    </xf>
    <xf numFmtId="2" fontId="246" fillId="152" borderId="1" xfId="0" applyNumberFormat="1" applyFont="1" applyFill="1" applyBorder="1" applyAlignment="1">
      <alignment horizontal="left" vertical="top"/>
    </xf>
    <xf numFmtId="0" fontId="246" fillId="152" borderId="1" xfId="17618" applyFont="1" applyFill="1" applyBorder="1" applyAlignment="1">
      <alignment vertical="center"/>
    </xf>
    <xf numFmtId="0" fontId="246" fillId="152" borderId="5" xfId="0" applyFont="1" applyFill="1" applyBorder="1" applyAlignment="1">
      <alignment vertical="center"/>
    </xf>
    <xf numFmtId="0" fontId="246" fillId="152" borderId="1" xfId="17620" applyFont="1" applyFill="1" applyBorder="1" applyAlignment="1">
      <alignment vertical="center"/>
    </xf>
    <xf numFmtId="4" fontId="246" fillId="152" borderId="3" xfId="0" applyNumberFormat="1" applyFont="1" applyFill="1" applyBorder="1" applyAlignment="1">
      <alignment vertical="center"/>
    </xf>
    <xf numFmtId="0" fontId="246" fillId="152" borderId="44" xfId="0" applyFont="1" applyFill="1" applyBorder="1" applyAlignment="1">
      <alignment vertical="center"/>
    </xf>
    <xf numFmtId="4" fontId="246" fillId="152" borderId="1" xfId="0" applyNumberFormat="1" applyFont="1" applyFill="1" applyBorder="1" applyAlignment="1">
      <alignment vertical="center"/>
    </xf>
    <xf numFmtId="49" fontId="246" fillId="152" borderId="1" xfId="0" applyNumberFormat="1" applyFont="1" applyFill="1" applyBorder="1" applyAlignment="1">
      <alignment vertical="center"/>
    </xf>
    <xf numFmtId="4" fontId="246" fillId="152" borderId="4" xfId="0" applyNumberFormat="1" applyFont="1" applyFill="1" applyBorder="1" applyAlignment="1">
      <alignment vertical="center"/>
    </xf>
    <xf numFmtId="1" fontId="246" fillId="152" borderId="1" xfId="0" applyNumberFormat="1" applyFont="1" applyFill="1" applyBorder="1" applyAlignment="1">
      <alignment horizontal="center" vertical="center" shrinkToFit="1"/>
    </xf>
    <xf numFmtId="1" fontId="248" fillId="152" borderId="1" xfId="0" applyNumberFormat="1" applyFont="1" applyFill="1" applyBorder="1" applyAlignment="1">
      <alignment vertical="center" wrapText="1" shrinkToFit="1"/>
    </xf>
    <xf numFmtId="1" fontId="248" fillId="152" borderId="4" xfId="0" applyNumberFormat="1" applyFont="1" applyFill="1" applyBorder="1" applyAlignment="1">
      <alignment vertical="center" wrapText="1" shrinkToFit="1"/>
    </xf>
    <xf numFmtId="2" fontId="246" fillId="152" borderId="1" xfId="0" applyNumberFormat="1" applyFont="1" applyFill="1" applyBorder="1" applyAlignment="1">
      <alignment horizontal="center" vertical="center"/>
    </xf>
    <xf numFmtId="0" fontId="246" fillId="151" borderId="1" xfId="17618" applyFont="1" applyFill="1" applyBorder="1" applyAlignment="1">
      <alignment horizontal="center" vertical="center"/>
    </xf>
    <xf numFmtId="0" fontId="246" fillId="151" borderId="1" xfId="17619" applyFont="1" applyFill="1" applyBorder="1" applyAlignment="1" applyProtection="1">
      <alignment vertical="center"/>
      <protection locked="0"/>
    </xf>
    <xf numFmtId="49" fontId="246" fillId="0" borderId="4" xfId="17621" applyNumberFormat="1" applyFont="1" applyFill="1" applyBorder="1" applyAlignment="1">
      <alignment vertical="center" shrinkToFit="1"/>
    </xf>
    <xf numFmtId="0" fontId="246" fillId="0" borderId="1" xfId="17617" applyFont="1" applyFill="1" applyBorder="1" applyAlignment="1">
      <alignment horizontal="left" vertical="top"/>
    </xf>
    <xf numFmtId="49" fontId="246" fillId="0" borderId="1" xfId="0" applyNumberFormat="1" applyFont="1" applyFill="1" applyBorder="1" applyAlignment="1">
      <alignment horizontal="left" vertical="center"/>
    </xf>
    <xf numFmtId="0" fontId="246" fillId="0" borderId="4" xfId="3178" applyFont="1" applyFill="1" applyBorder="1" applyAlignment="1">
      <alignment vertical="center" wrapText="1"/>
    </xf>
    <xf numFmtId="49" fontId="246" fillId="0" borderId="4" xfId="17621" applyNumberFormat="1" applyFont="1" applyFill="1" applyBorder="1" applyAlignment="1">
      <alignment vertical="center" wrapText="1"/>
    </xf>
    <xf numFmtId="0" fontId="246" fillId="0" borderId="1" xfId="3178" applyFont="1" applyFill="1" applyBorder="1" applyAlignment="1">
      <alignment vertical="center" wrapText="1"/>
    </xf>
    <xf numFmtId="0" fontId="246" fillId="0" borderId="46" xfId="3178" applyFont="1" applyFill="1" applyBorder="1" applyAlignment="1">
      <alignment vertical="center"/>
    </xf>
    <xf numFmtId="0" fontId="246" fillId="0" borderId="5" xfId="3178" applyFont="1" applyFill="1" applyBorder="1" applyAlignment="1">
      <alignment vertical="center"/>
    </xf>
    <xf numFmtId="14" fontId="246" fillId="0" borderId="4" xfId="3178" applyNumberFormat="1" applyFont="1" applyFill="1" applyBorder="1" applyAlignment="1">
      <alignment vertical="center" wrapText="1"/>
    </xf>
    <xf numFmtId="0" fontId="246" fillId="0" borderId="5" xfId="3178" applyFont="1" applyFill="1" applyBorder="1" applyAlignment="1">
      <alignment horizontal="center" vertical="top"/>
    </xf>
    <xf numFmtId="0" fontId="246" fillId="0" borderId="5" xfId="3178" applyFont="1" applyFill="1" applyBorder="1" applyAlignment="1">
      <alignment horizontal="center" vertical="center"/>
    </xf>
    <xf numFmtId="0" fontId="247" fillId="0" borderId="5" xfId="3178" applyFont="1" applyFill="1" applyBorder="1" applyAlignment="1">
      <alignment horizontal="center" vertical="center" wrapText="1"/>
    </xf>
    <xf numFmtId="0" fontId="246" fillId="0" borderId="50" xfId="3178" applyFont="1" applyFill="1" applyBorder="1" applyAlignment="1">
      <alignment vertical="center" wrapText="1"/>
    </xf>
    <xf numFmtId="14" fontId="246" fillId="0" borderId="2" xfId="3178" applyNumberFormat="1" applyFont="1" applyFill="1" applyBorder="1" applyAlignment="1">
      <alignment horizontal="center" vertical="center" wrapText="1"/>
    </xf>
    <xf numFmtId="49" fontId="248" fillId="0" borderId="50" xfId="0" applyNumberFormat="1" applyFont="1" applyFill="1" applyBorder="1" applyAlignment="1">
      <alignment vertical="center" wrapText="1"/>
    </xf>
    <xf numFmtId="0" fontId="247" fillId="0" borderId="4" xfId="3178" applyFont="1" applyFill="1" applyBorder="1" applyAlignment="1">
      <alignment vertical="center" wrapText="1"/>
    </xf>
    <xf numFmtId="0" fontId="246" fillId="0" borderId="4" xfId="3179" applyFont="1" applyFill="1" applyBorder="1" applyAlignment="1">
      <alignment vertical="center"/>
    </xf>
    <xf numFmtId="49" fontId="246" fillId="0" borderId="4" xfId="0" applyNumberFormat="1" applyFont="1" applyFill="1" applyBorder="1" applyAlignment="1">
      <alignment vertical="center" wrapText="1"/>
    </xf>
    <xf numFmtId="49" fontId="246" fillId="0" borderId="4" xfId="17621" applyNumberFormat="1" applyFont="1" applyFill="1" applyBorder="1" applyAlignment="1">
      <alignment vertical="center"/>
    </xf>
    <xf numFmtId="0" fontId="246" fillId="0" borderId="4" xfId="0" applyFont="1" applyFill="1" applyBorder="1" applyAlignment="1">
      <alignment vertical="center" wrapText="1"/>
    </xf>
    <xf numFmtId="49" fontId="252" fillId="0" borderId="4" xfId="0" applyNumberFormat="1" applyFont="1" applyFill="1" applyBorder="1" applyAlignment="1">
      <alignment vertical="center" wrapText="1"/>
    </xf>
    <xf numFmtId="49" fontId="248" fillId="0" borderId="4" xfId="0" applyNumberFormat="1" applyFont="1" applyFill="1" applyBorder="1" applyAlignment="1">
      <alignment vertical="center" wrapText="1"/>
    </xf>
    <xf numFmtId="0" fontId="253" fillId="0" borderId="4" xfId="3178" applyFont="1" applyFill="1" applyBorder="1" applyAlignment="1">
      <alignment vertical="center" wrapText="1"/>
    </xf>
    <xf numFmtId="0" fontId="246" fillId="0" borderId="5" xfId="0" applyFont="1" applyFill="1" applyBorder="1" applyAlignment="1">
      <alignment horizontal="center" vertical="center" wrapText="1" shrinkToFit="1"/>
    </xf>
    <xf numFmtId="3" fontId="246" fillId="0" borderId="4" xfId="3178" applyNumberFormat="1" applyFont="1" applyFill="1" applyBorder="1" applyAlignment="1">
      <alignment vertical="center"/>
    </xf>
    <xf numFmtId="0" fontId="246" fillId="0" borderId="4" xfId="17620" applyFont="1" applyFill="1" applyBorder="1" applyAlignment="1">
      <alignment vertical="center" wrapText="1"/>
    </xf>
    <xf numFmtId="0" fontId="246" fillId="0" borderId="4" xfId="0" applyFont="1" applyFill="1" applyBorder="1" applyAlignment="1">
      <alignment vertical="center" wrapText="1" shrinkToFit="1"/>
    </xf>
    <xf numFmtId="2" fontId="246" fillId="0" borderId="4" xfId="17622" applyNumberFormat="1" applyFont="1" applyFill="1" applyBorder="1" applyAlignment="1">
      <alignment vertical="center"/>
    </xf>
    <xf numFmtId="0" fontId="246" fillId="0" borderId="4" xfId="17624" applyFont="1" applyFill="1" applyBorder="1" applyAlignment="1">
      <alignment vertical="center"/>
    </xf>
    <xf numFmtId="206" fontId="248" fillId="0" borderId="4" xfId="17624" applyNumberFormat="1" applyFont="1" applyFill="1" applyBorder="1" applyAlignment="1">
      <alignment vertical="center"/>
    </xf>
    <xf numFmtId="206" fontId="246" fillId="0" borderId="4" xfId="3178" applyNumberFormat="1" applyFont="1" applyFill="1" applyBorder="1" applyAlignment="1">
      <alignment vertical="center" wrapText="1"/>
    </xf>
    <xf numFmtId="4" fontId="246" fillId="0" borderId="1" xfId="0" applyNumberFormat="1" applyFont="1" applyFill="1" applyBorder="1" applyAlignment="1">
      <alignment horizontal="left" vertical="center"/>
    </xf>
    <xf numFmtId="4" fontId="246" fillId="0" borderId="1" xfId="0" applyNumberFormat="1" applyFont="1" applyFill="1" applyBorder="1" applyAlignment="1">
      <alignment horizontal="center" vertical="center" wrapText="1"/>
    </xf>
    <xf numFmtId="0" fontId="246" fillId="0" borderId="1" xfId="17619" applyFont="1" applyFill="1" applyBorder="1" applyAlignment="1" applyProtection="1">
      <alignment vertical="center"/>
      <protection locked="0"/>
    </xf>
    <xf numFmtId="0" fontId="246" fillId="0" borderId="1" xfId="0" applyFont="1" applyFill="1" applyBorder="1" applyAlignment="1">
      <alignment vertical="center" shrinkToFit="1"/>
    </xf>
    <xf numFmtId="3" fontId="246" fillId="0" borderId="1" xfId="3795" applyNumberFormat="1" applyFont="1" applyFill="1" applyBorder="1" applyAlignment="1" applyProtection="1">
      <alignment vertical="center"/>
      <protection locked="0"/>
    </xf>
    <xf numFmtId="49" fontId="246" fillId="0" borderId="1" xfId="0" applyNumberFormat="1" applyFont="1" applyFill="1" applyBorder="1" applyAlignment="1">
      <alignment horizontal="center" vertical="center" wrapText="1" shrinkToFit="1"/>
    </xf>
    <xf numFmtId="3" fontId="246" fillId="0" borderId="1" xfId="3795" applyNumberFormat="1" applyFont="1" applyFill="1" applyBorder="1" applyAlignment="1" applyProtection="1">
      <alignment horizontal="left" vertical="center"/>
      <protection locked="0"/>
    </xf>
    <xf numFmtId="49" fontId="246" fillId="0" borderId="4" xfId="17619" applyNumberFormat="1" applyFont="1" applyFill="1" applyBorder="1" applyAlignment="1" applyProtection="1">
      <alignment vertical="center" wrapText="1"/>
      <protection locked="0"/>
    </xf>
    <xf numFmtId="49" fontId="246" fillId="0" borderId="4" xfId="0" applyNumberFormat="1" applyFont="1" applyFill="1" applyBorder="1" applyAlignment="1">
      <alignment horizontal="left" vertical="center"/>
    </xf>
    <xf numFmtId="0" fontId="248" fillId="0" borderId="4" xfId="0" applyFont="1" applyFill="1" applyBorder="1" applyAlignment="1">
      <alignment horizontal="center" vertical="center" wrapText="1"/>
    </xf>
    <xf numFmtId="14" fontId="246" fillId="0" borderId="4" xfId="0" applyNumberFormat="1" applyFont="1" applyFill="1" applyBorder="1" applyAlignment="1">
      <alignment vertical="center"/>
    </xf>
    <xf numFmtId="0" fontId="246" fillId="0" borderId="1" xfId="17623" applyFont="1" applyFill="1" applyBorder="1" applyAlignment="1">
      <alignment horizontal="center" vertical="center"/>
    </xf>
    <xf numFmtId="1" fontId="246" fillId="0" borderId="4" xfId="0" applyNumberFormat="1" applyFont="1" applyFill="1" applyBorder="1" applyAlignment="1">
      <alignment vertical="center"/>
    </xf>
    <xf numFmtId="1" fontId="248" fillId="0" borderId="1" xfId="0" applyNumberFormat="1" applyFont="1" applyFill="1" applyBorder="1" applyAlignment="1">
      <alignment vertical="center" shrinkToFit="1"/>
    </xf>
    <xf numFmtId="0" fontId="246" fillId="0" borderId="5" xfId="0" applyFont="1" applyFill="1" applyBorder="1" applyAlignment="1">
      <alignment horizontal="center" vertical="center" shrinkToFit="1"/>
    </xf>
    <xf numFmtId="49" fontId="246" fillId="0" borderId="5" xfId="0" applyNumberFormat="1" applyFont="1" applyFill="1" applyBorder="1" applyAlignment="1">
      <alignment vertical="center"/>
    </xf>
    <xf numFmtId="0" fontId="254" fillId="0" borderId="49" xfId="0" applyFont="1" applyFill="1" applyBorder="1" applyAlignment="1">
      <alignment horizontal="center" vertical="center"/>
    </xf>
    <xf numFmtId="1" fontId="248" fillId="0" borderId="4" xfId="0" applyNumberFormat="1" applyFont="1" applyFill="1" applyBorder="1" applyAlignment="1">
      <alignment vertical="center" shrinkToFit="1"/>
    </xf>
    <xf numFmtId="1" fontId="246" fillId="0" borderId="4" xfId="0" applyNumberFormat="1" applyFont="1" applyFill="1" applyBorder="1" applyAlignment="1">
      <alignment vertical="center" wrapText="1"/>
    </xf>
    <xf numFmtId="1" fontId="246" fillId="0" borderId="5" xfId="0" applyNumberFormat="1" applyFont="1" applyFill="1" applyBorder="1" applyAlignment="1">
      <alignment horizontal="center" vertical="center" wrapText="1"/>
    </xf>
    <xf numFmtId="0" fontId="246" fillId="0" borderId="1" xfId="0" applyFont="1" applyFill="1" applyBorder="1" applyAlignment="1">
      <alignment horizontal="center" vertical="center" shrinkToFit="1"/>
    </xf>
    <xf numFmtId="1" fontId="248" fillId="0" borderId="1" xfId="0" applyNumberFormat="1" applyFont="1" applyFill="1" applyBorder="1" applyAlignment="1">
      <alignment horizontal="center" vertical="center" wrapText="1" shrinkToFit="1"/>
    </xf>
    <xf numFmtId="1" fontId="248" fillId="0" borderId="4" xfId="0" applyNumberFormat="1" applyFont="1" applyFill="1" applyBorder="1" applyAlignment="1">
      <alignment vertical="center" wrapText="1" shrinkToFit="1"/>
    </xf>
    <xf numFmtId="0" fontId="246" fillId="0" borderId="1" xfId="17623" applyFont="1" applyFill="1" applyBorder="1" applyAlignment="1">
      <alignment horizontal="left" vertical="center" shrinkToFit="1"/>
    </xf>
    <xf numFmtId="0" fontId="246" fillId="0" borderId="5" xfId="0" applyFont="1" applyFill="1" applyBorder="1" applyAlignment="1">
      <alignment horizontal="left" vertical="center" shrinkToFit="1"/>
    </xf>
    <xf numFmtId="0" fontId="246" fillId="0" borderId="1" xfId="17619" applyFont="1" applyFill="1" applyBorder="1" applyAlignment="1" applyProtection="1">
      <alignment horizontal="left" vertical="center"/>
      <protection locked="0"/>
    </xf>
    <xf numFmtId="0" fontId="246" fillId="0" borderId="5" xfId="0" applyFont="1" applyFill="1" applyBorder="1" applyAlignment="1">
      <alignment horizontal="left" vertical="center"/>
    </xf>
    <xf numFmtId="0" fontId="254" fillId="0" borderId="47" xfId="0" applyFont="1" applyFill="1" applyBorder="1" applyAlignment="1">
      <alignment horizontal="left" vertical="center"/>
    </xf>
    <xf numFmtId="0" fontId="246" fillId="0" borderId="4" xfId="0" applyFont="1" applyFill="1" applyBorder="1" applyAlignment="1">
      <alignment horizontal="left" vertical="center" shrinkToFit="1"/>
    </xf>
    <xf numFmtId="2" fontId="246" fillId="0" borderId="4" xfId="0" applyNumberFormat="1" applyFont="1" applyFill="1" applyBorder="1" applyAlignment="1">
      <alignment horizontal="left" vertical="center"/>
    </xf>
    <xf numFmtId="2" fontId="246" fillId="0" borderId="2" xfId="0" applyNumberFormat="1" applyFont="1" applyFill="1" applyBorder="1" applyAlignment="1">
      <alignment horizontal="left" vertical="center"/>
    </xf>
    <xf numFmtId="2" fontId="246" fillId="0" borderId="46" xfId="0" applyNumberFormat="1" applyFont="1" applyFill="1" applyBorder="1" applyAlignment="1">
      <alignment horizontal="left" vertical="center"/>
    </xf>
    <xf numFmtId="0" fontId="246" fillId="0" borderId="4" xfId="17619" applyFont="1" applyFill="1" applyBorder="1" applyAlignment="1" applyProtection="1">
      <alignment horizontal="left" vertical="center"/>
      <protection locked="0"/>
    </xf>
    <xf numFmtId="0" fontId="246" fillId="0" borderId="48" xfId="17619" applyFont="1" applyFill="1" applyBorder="1" applyAlignment="1" applyProtection="1">
      <alignment horizontal="left" vertical="center"/>
      <protection locked="0"/>
    </xf>
    <xf numFmtId="0" fontId="246" fillId="0" borderId="1" xfId="0" applyFont="1" applyFill="1" applyBorder="1" applyAlignment="1">
      <alignment horizontal="left" vertical="center" shrinkToFit="1"/>
    </xf>
    <xf numFmtId="1" fontId="246" fillId="0" borderId="1" xfId="0" applyNumberFormat="1" applyFont="1" applyBorder="1" applyAlignment="1">
      <alignment vertical="center"/>
    </xf>
    <xf numFmtId="0" fontId="249" fillId="152" borderId="1" xfId="3178" applyFont="1" applyFill="1" applyBorder="1" applyAlignment="1">
      <alignment horizontal="left" vertical="center" wrapText="1"/>
    </xf>
    <xf numFmtId="1" fontId="246" fillId="152" borderId="1" xfId="3178" applyNumberFormat="1" applyFont="1" applyFill="1" applyBorder="1" applyAlignment="1">
      <alignment horizontal="center" vertical="center" wrapText="1"/>
    </xf>
    <xf numFmtId="206" fontId="246" fillId="152" borderId="1" xfId="3178" applyNumberFormat="1" applyFont="1" applyFill="1" applyBorder="1" applyAlignment="1">
      <alignment horizontal="center" vertical="center" wrapText="1"/>
    </xf>
    <xf numFmtId="14" fontId="246" fillId="152" borderId="4" xfId="3178" applyNumberFormat="1" applyFont="1" applyFill="1" applyBorder="1" applyAlignment="1">
      <alignment vertical="center" wrapText="1"/>
    </xf>
    <xf numFmtId="49" fontId="247" fillId="152" borderId="4" xfId="0" applyNumberFormat="1" applyFont="1" applyFill="1" applyBorder="1" applyAlignment="1">
      <alignment vertical="center" wrapText="1"/>
    </xf>
    <xf numFmtId="206" fontId="246" fillId="152" borderId="4" xfId="3178" applyNumberFormat="1" applyFont="1" applyFill="1" applyBorder="1" applyAlignment="1">
      <alignment vertical="center" wrapText="1"/>
    </xf>
    <xf numFmtId="0" fontId="246" fillId="152" borderId="1" xfId="0" applyFont="1" applyFill="1" applyBorder="1"/>
    <xf numFmtId="49" fontId="246" fillId="152" borderId="4" xfId="17619" applyNumberFormat="1" applyFont="1" applyFill="1" applyBorder="1" applyAlignment="1" applyProtection="1">
      <alignment vertical="center" wrapText="1"/>
      <protection locked="0"/>
    </xf>
    <xf numFmtId="0" fontId="248" fillId="152" borderId="4" xfId="0" applyFont="1" applyFill="1" applyBorder="1" applyAlignment="1">
      <alignment horizontal="center" vertical="center" wrapText="1"/>
    </xf>
    <xf numFmtId="1" fontId="246" fillId="152" borderId="4" xfId="0" applyNumberFormat="1" applyFont="1" applyFill="1" applyBorder="1" applyAlignment="1">
      <alignment horizontal="center" vertical="center"/>
    </xf>
    <xf numFmtId="1" fontId="246" fillId="152" borderId="1" xfId="0" applyNumberFormat="1" applyFont="1" applyFill="1" applyBorder="1" applyAlignment="1">
      <alignment vertical="center"/>
    </xf>
    <xf numFmtId="1" fontId="248" fillId="152" borderId="1" xfId="0" applyNumberFormat="1" applyFont="1" applyFill="1" applyBorder="1" applyAlignment="1">
      <alignment horizontal="center" vertical="center" wrapText="1" shrinkToFit="1"/>
    </xf>
    <xf numFmtId="3" fontId="246" fillId="151" borderId="1" xfId="3178" applyNumberFormat="1" applyFont="1" applyFill="1" applyBorder="1" applyAlignment="1">
      <alignment vertical="center"/>
    </xf>
    <xf numFmtId="0" fontId="246" fillId="0" borderId="1" xfId="17619" applyFont="1" applyBorder="1" applyAlignment="1" applyProtection="1">
      <alignment vertical="center"/>
      <protection locked="0"/>
    </xf>
    <xf numFmtId="0" fontId="246" fillId="151" borderId="1" xfId="17618" applyFont="1" applyFill="1" applyBorder="1" applyAlignment="1">
      <alignment vertical="center"/>
    </xf>
    <xf numFmtId="0" fontId="246" fillId="151" borderId="1" xfId="17617" applyFont="1" applyFill="1" applyBorder="1" applyAlignment="1">
      <alignment vertical="top"/>
    </xf>
    <xf numFmtId="0" fontId="246" fillId="0" borderId="1" xfId="3178" applyFont="1" applyBorder="1" applyAlignment="1">
      <alignment vertical="center"/>
    </xf>
    <xf numFmtId="4" fontId="246" fillId="0" borderId="1" xfId="0" applyNumberFormat="1" applyFont="1" applyBorder="1" applyAlignment="1">
      <alignment vertical="center"/>
    </xf>
    <xf numFmtId="0" fontId="246" fillId="0" borderId="1" xfId="17620" applyFont="1" applyBorder="1" applyAlignment="1">
      <alignment vertical="center"/>
    </xf>
    <xf numFmtId="14" fontId="246" fillId="151" borderId="1" xfId="0" applyNumberFormat="1" applyFont="1" applyFill="1" applyBorder="1" applyAlignment="1">
      <alignment vertical="center"/>
    </xf>
    <xf numFmtId="206" fontId="246" fillId="151" borderId="1" xfId="3178" applyNumberFormat="1" applyFont="1" applyFill="1" applyBorder="1" applyAlignment="1">
      <alignment vertical="center"/>
    </xf>
    <xf numFmtId="14" fontId="246" fillId="151" borderId="1" xfId="3178" applyNumberFormat="1" applyFont="1" applyFill="1" applyBorder="1" applyAlignment="1">
      <alignment vertical="center"/>
    </xf>
    <xf numFmtId="206" fontId="246" fillId="151" borderId="1" xfId="3178" applyNumberFormat="1" applyFont="1" applyFill="1" applyBorder="1" applyAlignment="1">
      <alignment horizontal="center" vertical="center"/>
    </xf>
    <xf numFmtId="49" fontId="246" fillId="151" borderId="1" xfId="17619" applyNumberFormat="1" applyFont="1" applyFill="1" applyBorder="1" applyAlignment="1" applyProtection="1">
      <alignment horizontal="center" vertical="center"/>
      <protection locked="0"/>
    </xf>
    <xf numFmtId="49" fontId="246" fillId="151" borderId="1" xfId="17619" applyNumberFormat="1" applyFont="1" applyFill="1" applyBorder="1" applyAlignment="1" applyProtection="1">
      <alignment vertical="center"/>
      <protection locked="0"/>
    </xf>
    <xf numFmtId="49" fontId="246" fillId="151" borderId="1" xfId="0" applyNumberFormat="1" applyFont="1" applyFill="1" applyBorder="1" applyAlignment="1">
      <alignment vertical="justify"/>
    </xf>
    <xf numFmtId="0" fontId="246" fillId="151" borderId="1" xfId="17617" applyFont="1" applyFill="1" applyBorder="1" applyAlignment="1">
      <alignment vertical="center"/>
    </xf>
    <xf numFmtId="1" fontId="246" fillId="0" borderId="1" xfId="0" applyNumberFormat="1" applyFont="1" applyBorder="1" applyAlignment="1">
      <alignment vertical="center" shrinkToFit="1"/>
    </xf>
    <xf numFmtId="49" fontId="246" fillId="0" borderId="1" xfId="0" applyNumberFormat="1" applyFont="1" applyBorder="1" applyAlignment="1">
      <alignment vertical="center" shrinkToFit="1"/>
    </xf>
    <xf numFmtId="0" fontId="246" fillId="0" borderId="1" xfId="0" applyFont="1" applyBorder="1" applyAlignment="1">
      <alignment vertical="center" shrinkToFit="1"/>
    </xf>
    <xf numFmtId="0" fontId="254" fillId="0" borderId="1" xfId="0" applyFont="1" applyBorder="1" applyAlignment="1">
      <alignment vertical="center"/>
    </xf>
    <xf numFmtId="49" fontId="254" fillId="0" borderId="1" xfId="0" applyNumberFormat="1" applyFont="1" applyBorder="1" applyAlignment="1">
      <alignment vertical="center"/>
    </xf>
    <xf numFmtId="49" fontId="254" fillId="0" borderId="1" xfId="0" applyNumberFormat="1" applyFont="1" applyBorder="1" applyAlignment="1">
      <alignment vertical="center" shrinkToFit="1"/>
    </xf>
    <xf numFmtId="1" fontId="254" fillId="0" borderId="1" xfId="0" applyNumberFormat="1" applyFont="1" applyBorder="1" applyAlignment="1">
      <alignment vertical="center" shrinkToFit="1"/>
    </xf>
    <xf numFmtId="165" fontId="246" fillId="0" borderId="1" xfId="4098" applyFont="1" applyFill="1" applyBorder="1" applyAlignment="1">
      <alignment vertical="center"/>
    </xf>
    <xf numFmtId="2" fontId="246" fillId="0" borderId="1" xfId="0" applyNumberFormat="1" applyFont="1" applyFill="1" applyBorder="1" applyAlignment="1">
      <alignment horizontal="center" vertical="center"/>
    </xf>
    <xf numFmtId="0" fontId="248" fillId="0" borderId="1" xfId="0" applyFont="1" applyBorder="1" applyAlignment="1">
      <alignment horizontal="center" vertical="center"/>
    </xf>
    <xf numFmtId="0" fontId="246" fillId="0" borderId="0" xfId="0" applyFont="1" applyFill="1" applyAlignment="1">
      <alignment horizontal="left" vertical="center"/>
    </xf>
    <xf numFmtId="0" fontId="248" fillId="0" borderId="1" xfId="0" applyFont="1" applyFill="1" applyBorder="1" applyAlignment="1">
      <alignment horizontal="left" vertical="center"/>
    </xf>
    <xf numFmtId="0" fontId="246" fillId="152" borderId="1" xfId="0" applyFont="1" applyFill="1" applyBorder="1" applyAlignment="1">
      <alignment horizontal="left"/>
    </xf>
    <xf numFmtId="0" fontId="246" fillId="0" borderId="1" xfId="0" applyFont="1" applyFill="1" applyBorder="1" applyAlignment="1">
      <alignment horizontal="left"/>
    </xf>
    <xf numFmtId="0" fontId="246" fillId="0" borderId="0" xfId="0" applyFont="1" applyFill="1" applyBorder="1" applyAlignment="1">
      <alignment wrapText="1"/>
    </xf>
    <xf numFmtId="0" fontId="246" fillId="0" borderId="0" xfId="0" applyFont="1" applyFill="1" applyBorder="1" applyAlignment="1">
      <alignment horizontal="left" vertical="center"/>
    </xf>
    <xf numFmtId="0" fontId="246" fillId="152" borderId="1" xfId="0" applyFont="1" applyFill="1" applyBorder="1" applyAlignment="1">
      <alignment wrapText="1"/>
    </xf>
    <xf numFmtId="14" fontId="249" fillId="151" borderId="4" xfId="3178" applyNumberFormat="1" applyFont="1" applyFill="1" applyBorder="1" applyAlignment="1">
      <alignment vertical="center" wrapText="1"/>
    </xf>
    <xf numFmtId="0" fontId="249" fillId="151" borderId="4" xfId="3178" applyFont="1" applyFill="1" applyBorder="1" applyAlignment="1">
      <alignment vertical="center" wrapText="1"/>
    </xf>
    <xf numFmtId="0" fontId="246" fillId="151" borderId="1" xfId="17625" applyNumberFormat="1" applyFont="1" applyFill="1" applyBorder="1" applyAlignment="1">
      <alignment horizontal="center" vertical="center" wrapText="1"/>
    </xf>
    <xf numFmtId="14" fontId="255" fillId="151" borderId="4" xfId="3178" applyNumberFormat="1" applyFont="1" applyFill="1" applyBorder="1" applyAlignment="1">
      <alignment vertical="center" wrapText="1"/>
    </xf>
    <xf numFmtId="49" fontId="252" fillId="151" borderId="4" xfId="0" applyNumberFormat="1" applyFont="1" applyFill="1" applyBorder="1" applyAlignment="1">
      <alignment vertical="center" wrapText="1"/>
    </xf>
    <xf numFmtId="14" fontId="246" fillId="0" borderId="4" xfId="0" applyNumberFormat="1" applyFont="1" applyBorder="1" applyAlignment="1">
      <alignment vertical="center"/>
    </xf>
    <xf numFmtId="0" fontId="246" fillId="0" borderId="4" xfId="0" applyFont="1" applyBorder="1" applyAlignment="1">
      <alignment vertical="center"/>
    </xf>
    <xf numFmtId="49" fontId="246" fillId="151" borderId="4" xfId="17621" applyNumberFormat="1" applyFont="1" applyFill="1" applyBorder="1" applyAlignment="1">
      <alignment vertical="center" wrapText="1"/>
    </xf>
    <xf numFmtId="14" fontId="246" fillId="151" borderId="4" xfId="0" applyNumberFormat="1" applyFont="1" applyFill="1" applyBorder="1" applyAlignment="1" applyProtection="1">
      <alignment vertical="center" wrapText="1"/>
      <protection locked="0"/>
    </xf>
    <xf numFmtId="0" fontId="246" fillId="151" borderId="5" xfId="0" applyFont="1" applyFill="1" applyBorder="1" applyAlignment="1">
      <alignment horizontal="center" vertical="center"/>
    </xf>
    <xf numFmtId="0" fontId="248" fillId="0" borderId="4" xfId="0" applyFont="1" applyBorder="1" applyAlignment="1">
      <alignment vertical="center" shrinkToFit="1"/>
    </xf>
    <xf numFmtId="1" fontId="94" fillId="0" borderId="4" xfId="0" applyNumberFormat="1" applyFont="1" applyBorder="1" applyAlignment="1">
      <alignment vertical="center" wrapText="1"/>
    </xf>
    <xf numFmtId="1" fontId="94" fillId="0" borderId="5" xfId="0" applyNumberFormat="1" applyFont="1" applyBorder="1" applyAlignment="1">
      <alignment horizontal="center" vertical="center" wrapText="1"/>
    </xf>
    <xf numFmtId="1" fontId="246" fillId="0" borderId="1" xfId="0" applyNumberFormat="1" applyFont="1" applyBorder="1" applyAlignment="1">
      <alignment horizontal="center" vertical="center" wrapText="1"/>
    </xf>
    <xf numFmtId="0" fontId="248" fillId="0" borderId="1" xfId="0" applyFont="1" applyBorder="1" applyAlignment="1">
      <alignment vertical="center" wrapText="1"/>
    </xf>
    <xf numFmtId="1" fontId="248" fillId="0" borderId="1" xfId="0" applyNumberFormat="1" applyFont="1" applyBorder="1" applyAlignment="1">
      <alignment horizontal="center" vertical="center" wrapText="1" shrinkToFit="1"/>
    </xf>
    <xf numFmtId="0" fontId="246" fillId="151" borderId="5" xfId="3178" applyFont="1" applyFill="1" applyBorder="1" applyAlignment="1">
      <alignment horizontal="center" vertical="center" wrapText="1"/>
    </xf>
    <xf numFmtId="0" fontId="248" fillId="151" borderId="4" xfId="0" applyFont="1" applyFill="1" applyBorder="1" applyAlignment="1">
      <alignment horizontal="center" vertical="center" wrapText="1"/>
    </xf>
    <xf numFmtId="1" fontId="248" fillId="0" borderId="4" xfId="0" applyNumberFormat="1" applyFont="1" applyBorder="1" applyAlignment="1">
      <alignment vertical="center" wrapText="1" shrinkToFit="1"/>
    </xf>
    <xf numFmtId="1" fontId="246" fillId="0" borderId="1" xfId="0" applyNumberFormat="1" applyFont="1" applyBorder="1" applyAlignment="1">
      <alignment vertical="center" wrapText="1" shrinkToFit="1"/>
    </xf>
    <xf numFmtId="0" fontId="248" fillId="151" borderId="1" xfId="0" applyFont="1" applyFill="1" applyBorder="1" applyAlignment="1">
      <alignment horizontal="center" vertical="center" wrapText="1"/>
    </xf>
    <xf numFmtId="0" fontId="94" fillId="0" borderId="1" xfId="3178" applyFont="1" applyBorder="1" applyAlignment="1">
      <alignment horizontal="center" vertical="center" wrapText="1"/>
    </xf>
    <xf numFmtId="0" fontId="246" fillId="0" borderId="1" xfId="0" applyFont="1" applyBorder="1" applyAlignment="1">
      <alignment horizontal="center" vertical="center" wrapText="1"/>
    </xf>
    <xf numFmtId="0" fontId="246" fillId="0" borderId="44" xfId="0" applyFont="1" applyBorder="1" applyAlignment="1">
      <alignment horizontal="center" vertical="center"/>
    </xf>
    <xf numFmtId="0" fontId="246" fillId="0" borderId="5" xfId="0" applyFont="1" applyBorder="1" applyAlignment="1">
      <alignment horizontal="center" vertical="center"/>
    </xf>
    <xf numFmtId="0" fontId="246" fillId="0" borderId="4" xfId="0" applyFont="1" applyBorder="1" applyAlignment="1">
      <alignment horizontal="center" vertical="center"/>
    </xf>
    <xf numFmtId="0" fontId="248" fillId="0" borderId="5" xfId="0" applyFont="1" applyBorder="1" applyAlignment="1">
      <alignment horizontal="center" vertical="center"/>
    </xf>
    <xf numFmtId="0" fontId="248" fillId="0" borderId="1" xfId="0" applyFont="1" applyBorder="1" applyAlignment="1">
      <alignment horizontal="center" vertical="center" wrapText="1"/>
    </xf>
    <xf numFmtId="206" fontId="246" fillId="151" borderId="1" xfId="3178" applyNumberFormat="1" applyFont="1" applyFill="1" applyBorder="1" applyAlignment="1">
      <alignment vertical="center" wrapText="1"/>
    </xf>
    <xf numFmtId="0" fontId="249" fillId="151" borderId="1" xfId="3178" applyFont="1" applyFill="1" applyBorder="1" applyAlignment="1">
      <alignment horizontal="center" vertical="center" wrapText="1"/>
    </xf>
    <xf numFmtId="206" fontId="246" fillId="151" borderId="1" xfId="3178" applyNumberFormat="1" applyFont="1" applyFill="1" applyBorder="1" applyAlignment="1">
      <alignment horizontal="center" vertical="center" wrapText="1"/>
    </xf>
    <xf numFmtId="49" fontId="246" fillId="151" borderId="1" xfId="17618" applyNumberFormat="1" applyFont="1" applyFill="1" applyBorder="1" applyAlignment="1">
      <alignment vertical="center" wrapText="1" shrinkToFit="1"/>
    </xf>
    <xf numFmtId="49" fontId="248" fillId="151" borderId="50" xfId="0" applyNumberFormat="1" applyFont="1" applyFill="1" applyBorder="1" applyAlignment="1">
      <alignment vertical="center" wrapText="1"/>
    </xf>
    <xf numFmtId="0" fontId="246" fillId="151" borderId="50" xfId="3178" applyFont="1" applyFill="1" applyBorder="1" applyAlignment="1">
      <alignment vertical="center" wrapText="1"/>
    </xf>
    <xf numFmtId="49" fontId="255" fillId="151" borderId="4" xfId="0" applyNumberFormat="1" applyFont="1" applyFill="1" applyBorder="1" applyAlignment="1">
      <alignment vertical="center" wrapText="1"/>
    </xf>
    <xf numFmtId="0" fontId="246" fillId="151" borderId="4" xfId="0" applyFont="1" applyFill="1" applyBorder="1" applyAlignment="1">
      <alignment horizontal="center" vertical="center"/>
    </xf>
    <xf numFmtId="0" fontId="0" fillId="0" borderId="0" xfId="0" applyBorder="1"/>
    <xf numFmtId="0" fontId="246" fillId="152" borderId="0" xfId="0" applyFont="1" applyFill="1" applyBorder="1" applyAlignment="1"/>
    <xf numFmtId="0" fontId="246" fillId="0" borderId="0" xfId="0" applyFont="1" applyFill="1" applyBorder="1" applyAlignment="1"/>
    <xf numFmtId="0" fontId="246" fillId="0" borderId="0" xfId="0" applyFont="1" applyFill="1" applyBorder="1" applyAlignment="1">
      <alignment horizontal="right"/>
    </xf>
    <xf numFmtId="0" fontId="246" fillId="0" borderId="0" xfId="5" applyFont="1" applyFill="1" applyBorder="1" applyAlignment="1">
      <alignment horizontal="left" wrapText="1"/>
    </xf>
    <xf numFmtId="0" fontId="246" fillId="0" borderId="0" xfId="0" applyFont="1" applyFill="1" applyBorder="1" applyAlignment="1">
      <alignment horizontal="left"/>
    </xf>
    <xf numFmtId="2" fontId="246" fillId="0" borderId="2" xfId="0" applyNumberFormat="1" applyFont="1" applyFill="1" applyBorder="1" applyAlignment="1">
      <alignment horizontal="center" vertical="center" wrapText="1"/>
    </xf>
    <xf numFmtId="2" fontId="246" fillId="152" borderId="2" xfId="0" applyNumberFormat="1" applyFont="1" applyFill="1" applyBorder="1" applyAlignment="1">
      <alignment horizontal="center" vertical="center" wrapText="1"/>
    </xf>
    <xf numFmtId="2" fontId="246" fillId="152" borderId="2" xfId="0" applyNumberFormat="1" applyFont="1" applyFill="1" applyBorder="1" applyAlignment="1">
      <alignment horizontal="center" vertical="center"/>
    </xf>
    <xf numFmtId="2" fontId="246" fillId="0" borderId="2" xfId="0" applyNumberFormat="1" applyFont="1" applyFill="1" applyBorder="1" applyAlignment="1">
      <alignment horizontal="center" vertical="center"/>
    </xf>
    <xf numFmtId="0" fontId="246" fillId="0" borderId="1" xfId="0" applyFont="1" applyFill="1" applyBorder="1" applyAlignment="1">
      <alignment horizontal="center"/>
    </xf>
    <xf numFmtId="0" fontId="246" fillId="152" borderId="1" xfId="0" applyFont="1" applyFill="1" applyBorder="1" applyAlignment="1">
      <alignment horizontal="center"/>
    </xf>
    <xf numFmtId="49" fontId="246" fillId="0" borderId="1" xfId="0" applyNumberFormat="1" applyFont="1" applyBorder="1" applyAlignment="1">
      <alignment horizontal="left" vertical="center" wrapText="1"/>
    </xf>
    <xf numFmtId="14" fontId="246" fillId="0" borderId="1" xfId="0" applyNumberFormat="1" applyFont="1" applyBorder="1" applyAlignment="1">
      <alignment horizontal="left" vertical="center"/>
    </xf>
    <xf numFmtId="14" fontId="246" fillId="0" borderId="1" xfId="0" applyNumberFormat="1" applyFont="1" applyBorder="1" applyAlignment="1">
      <alignment horizontal="center" vertical="center"/>
    </xf>
    <xf numFmtId="0" fontId="246" fillId="0" borderId="47" xfId="0" applyFont="1" applyBorder="1" applyAlignment="1">
      <alignment horizontal="left" vertical="center" wrapText="1"/>
    </xf>
    <xf numFmtId="49" fontId="246" fillId="0" borderId="5" xfId="0" applyNumberFormat="1" applyFont="1" applyBorder="1" applyAlignment="1">
      <alignment horizontal="left" vertical="center" wrapText="1"/>
    </xf>
    <xf numFmtId="49" fontId="246" fillId="0" borderId="1" xfId="0" applyNumberFormat="1" applyFont="1" applyBorder="1" applyAlignment="1">
      <alignment horizontal="center" vertical="top"/>
    </xf>
    <xf numFmtId="0" fontId="246" fillId="0" borderId="1" xfId="0" applyFont="1" applyBorder="1" applyAlignment="1">
      <alignment horizontal="center" vertical="top" wrapText="1"/>
    </xf>
    <xf numFmtId="49" fontId="246" fillId="151" borderId="5" xfId="0" applyNumberFormat="1" applyFont="1" applyFill="1" applyBorder="1" applyAlignment="1">
      <alignment horizontal="center" vertical="center" wrapText="1"/>
    </xf>
    <xf numFmtId="0" fontId="246" fillId="153" borderId="1" xfId="0" applyFont="1" applyFill="1" applyBorder="1"/>
    <xf numFmtId="0" fontId="246" fillId="153" borderId="1" xfId="0" applyFont="1" applyFill="1" applyBorder="1" applyAlignment="1">
      <alignment horizontal="center"/>
    </xf>
    <xf numFmtId="0" fontId="246" fillId="153" borderId="1" xfId="0" applyFont="1" applyFill="1" applyBorder="1" applyAlignment="1"/>
    <xf numFmtId="0" fontId="246" fillId="153" borderId="1" xfId="0" applyFont="1" applyFill="1" applyBorder="1" applyAlignment="1">
      <alignment wrapText="1"/>
    </xf>
    <xf numFmtId="0" fontId="246" fillId="153" borderId="1" xfId="0" applyFont="1" applyFill="1" applyBorder="1" applyAlignment="1">
      <alignment horizontal="left" vertical="center"/>
    </xf>
    <xf numFmtId="0" fontId="246" fillId="153" borderId="1" xfId="0" applyFont="1" applyFill="1" applyBorder="1" applyAlignment="1">
      <alignment horizontal="center" vertical="center" wrapText="1"/>
    </xf>
    <xf numFmtId="49" fontId="246" fillId="153" borderId="1" xfId="0" applyNumberFormat="1" applyFont="1" applyFill="1" applyBorder="1" applyAlignment="1">
      <alignment horizontal="left" vertical="center" wrapText="1"/>
    </xf>
    <xf numFmtId="0" fontId="246" fillId="153" borderId="0" xfId="0" applyFont="1" applyFill="1" applyAlignment="1">
      <alignment wrapText="1"/>
    </xf>
    <xf numFmtId="0" fontId="246" fillId="153" borderId="0" xfId="0" applyFont="1" applyFill="1"/>
    <xf numFmtId="49" fontId="246" fillId="0" borderId="1" xfId="0" applyNumberFormat="1" applyFont="1" applyBorder="1" applyAlignment="1">
      <alignment horizontal="center" vertical="center" wrapText="1"/>
    </xf>
    <xf numFmtId="14" fontId="246" fillId="0" borderId="1" xfId="0" applyNumberFormat="1" applyFont="1" applyBorder="1" applyAlignment="1">
      <alignment horizontal="center" vertical="center" wrapText="1"/>
    </xf>
    <xf numFmtId="49" fontId="246" fillId="0" borderId="5" xfId="0" applyNumberFormat="1" applyFont="1" applyBorder="1" applyAlignment="1">
      <alignment horizontal="center" vertical="center"/>
    </xf>
    <xf numFmtId="0" fontId="246" fillId="0" borderId="47" xfId="0" applyFont="1" applyBorder="1" applyAlignment="1">
      <alignment horizontal="left" vertical="center"/>
    </xf>
    <xf numFmtId="0" fontId="246" fillId="0" borderId="1" xfId="0" applyFont="1" applyBorder="1" applyAlignment="1">
      <alignment horizontal="center" vertical="top"/>
    </xf>
    <xf numFmtId="49" fontId="246" fillId="151" borderId="5" xfId="0" applyNumberFormat="1" applyFont="1" applyFill="1" applyBorder="1" applyAlignment="1">
      <alignment horizontal="center" vertical="center"/>
    </xf>
    <xf numFmtId="49" fontId="246" fillId="0" borderId="5" xfId="0" applyNumberFormat="1" applyFont="1" applyBorder="1" applyAlignment="1">
      <alignment horizontal="left" vertical="center"/>
    </xf>
    <xf numFmtId="49" fontId="246" fillId="151" borderId="45" xfId="0" applyNumberFormat="1" applyFont="1" applyFill="1" applyBorder="1" applyAlignment="1">
      <alignment horizontal="center" vertical="center"/>
    </xf>
    <xf numFmtId="0" fontId="246" fillId="154" borderId="1" xfId="0" applyFont="1" applyFill="1" applyBorder="1" applyAlignment="1">
      <alignment horizontal="center"/>
    </xf>
    <xf numFmtId="0" fontId="246" fillId="154" borderId="1" xfId="0" applyFont="1" applyFill="1" applyBorder="1" applyAlignment="1">
      <alignment horizontal="left" vertical="center"/>
    </xf>
    <xf numFmtId="0" fontId="246" fillId="154" borderId="1" xfId="0" applyFont="1" applyFill="1" applyBorder="1" applyAlignment="1"/>
    <xf numFmtId="0" fontId="246" fillId="154" borderId="1" xfId="0" applyFont="1" applyFill="1" applyBorder="1" applyAlignment="1">
      <alignment horizontal="center" vertical="center"/>
    </xf>
    <xf numFmtId="0" fontId="246" fillId="154" borderId="0" xfId="0" applyFont="1" applyFill="1" applyAlignment="1"/>
    <xf numFmtId="0" fontId="246" fillId="154" borderId="1" xfId="0" applyFont="1" applyFill="1" applyBorder="1" applyAlignment="1">
      <alignment horizontal="left"/>
    </xf>
    <xf numFmtId="0" fontId="246" fillId="0" borderId="1" xfId="0" applyFont="1" applyFill="1" applyBorder="1" applyAlignment="1">
      <alignment horizontal="center" vertical="center" wrapText="1"/>
    </xf>
    <xf numFmtId="0" fontId="246" fillId="0" borderId="0" xfId="0" applyFont="1" applyFill="1" applyAlignment="1">
      <alignment horizontal="center" wrapText="1"/>
    </xf>
  </cellXfs>
  <cellStyles count="17626">
    <cellStyle name=" 1" xfId="54"/>
    <cellStyle name=" 1 2" xfId="16254"/>
    <cellStyle name="%" xfId="55"/>
    <cellStyle name="%_Inputs" xfId="56"/>
    <cellStyle name="%_Inputs (const)" xfId="57"/>
    <cellStyle name="%_Inputs Co" xfId="58"/>
    <cellStyle name="?" xfId="59"/>
    <cellStyle name="? 2" xfId="60"/>
    <cellStyle name="? 3" xfId="61"/>
    <cellStyle name="]_x000d__x000a_Zoomed=1_x000d__x000a_Row=0_x000d__x000a_Column=0_x000d__x000a_Height=0_x000d__x000a_Width=0_x000d__x000a_FontName=FoxFont_x000d__x000a_FontStyle=0_x000d__x000a_FontSize=9_x000d__x000a_PrtFontName=FoxPrin" xfId="62"/>
    <cellStyle name="]_x000d__x000a_Zoomed=1_x000d__x000a_Row=0_x000d__x000a_Column=0_x000d__x000a_Height=0_x000d__x000a_Width=0_x000d__x000a_FontName=FoxFont_x000d__x000a_FontStyle=0_x000d__x000a_FontSize=9_x000d__x000a_PrtFontName=FoxPrin 2" xfId="17421"/>
    <cellStyle name="]_x000d__x000a_Zoomed=1_x000d__x000a_Row=0_x000d__x000a_Column=0_x000d__x000a_Height=0_x000d__x000a_Width=0_x000d__x000a_FontName=FoxFont_x000d__x000a_FontStyle=0_x000d__x000a_FontSize=9_x000d__x000a_PrtFontName=FoxPrin_прил 1.3.4. услуги ЭГН" xfId="17422"/>
    <cellStyle name="_~7107767" xfId="63"/>
    <cellStyle name="_~7107767 2" xfId="16255"/>
    <cellStyle name="_~7107767_прил 2 (2008)" xfId="64"/>
    <cellStyle name="_~7107767_прил 2 (2008) 2" xfId="16256"/>
    <cellStyle name="_~9559829" xfId="4554"/>
    <cellStyle name="_03_2009 АКТ СЕТЯМ-ТЭК" xfId="4555"/>
    <cellStyle name="_05_ АКТ СЕТЯМ-ТЭК" xfId="4556"/>
    <cellStyle name="_08_ АКТ СЕТЯМ-ТЭК" xfId="4557"/>
    <cellStyle name="_1,1а,2,3,3а(Л),3а(Т),4,6,7,8,11" xfId="65"/>
    <cellStyle name="_1,1а,2,3,3а(Л),3а(Т),4,6,7,8,11 2" xfId="16257"/>
    <cellStyle name="_1,3,4,5,7(1-2),8,10,11,12" xfId="66"/>
    <cellStyle name="_1,3,4,5,7(1-2),8,10,11,12 2" xfId="16258"/>
    <cellStyle name="_46EE- я Peredacha" xfId="67"/>
    <cellStyle name="_46EE.032011" xfId="68"/>
    <cellStyle name="_46EE-нерег. тариф" xfId="69"/>
    <cellStyle name="_46EE-покупка" xfId="70"/>
    <cellStyle name="_46EE-продажа" xfId="71"/>
    <cellStyle name="_46EE-рег. я тариф" xfId="72"/>
    <cellStyle name="_5,форма АТАБ, график снижения нагрузки," xfId="73"/>
    <cellStyle name="_5,форма АТАБ, график снижения нагрузки, 2" xfId="16259"/>
    <cellStyle name="_Model_RAB Мой" xfId="74"/>
    <cellStyle name="_Model_RAB Мой_46EE.2011(v1.0)" xfId="75"/>
    <cellStyle name="_Model_RAB Мой_BALANCE.WARM.2011YEAR.NEW.UPDATE.SCHEME" xfId="76"/>
    <cellStyle name="_Model_RAB Мой_NADB.JNVLS.APTEKA.2011(v1.3.3)" xfId="77"/>
    <cellStyle name="_Model_RAB Мой_NADB.JNVLS.APTEKA.2011(v1.3.4)" xfId="78"/>
    <cellStyle name="_Model_RAB Мой_PREDEL.JKH.UTV.2011(v1.0.1)" xfId="79"/>
    <cellStyle name="_Model_RAB Мой_UPDATE.46EE.2011.TO.1.1" xfId="80"/>
    <cellStyle name="_Model_RAB Мой_UPDATE.BALANCE.WARM.2011YEAR.TO.1.1" xfId="81"/>
    <cellStyle name="_Model_RAB_MRSK_svod" xfId="82"/>
    <cellStyle name="_Model_RAB_MRSK_svod_46EE.2011(v1.0)" xfId="83"/>
    <cellStyle name="_Model_RAB_MRSK_svod_BALANCE.WARM.2011YEAR.NEW.UPDATE.SCHEME" xfId="84"/>
    <cellStyle name="_Model_RAB_MRSK_svod_NADB.JNVLS.APTEKA.2011(v1.3.3)" xfId="85"/>
    <cellStyle name="_Model_RAB_MRSK_svod_NADB.JNVLS.APTEKA.2011(v1.3.4)" xfId="86"/>
    <cellStyle name="_Model_RAB_MRSK_svod_PREDEL.JKH.UTV.2011(v1.0.1)" xfId="87"/>
    <cellStyle name="_Model_RAB_MRSK_svod_UPDATE.46EE.2011.TO.1.1" xfId="88"/>
    <cellStyle name="_Model_RAB_MRSK_svod_UPDATE.BALANCE.WARM.2011YEAR.TO.1.1" xfId="89"/>
    <cellStyle name="_АКТ СЕТЯМ" xfId="4558"/>
    <cellStyle name="_Акт снятия показан февраль ЮТЭК-НЕФТЕЮГАНСК204" xfId="90"/>
    <cellStyle name="_Акт снятия показан февраль ЮТЭК-ПЯХ204" xfId="91"/>
    <cellStyle name="_Акт снятия показаний  ООО Газпромнефть-Хантос" xfId="92"/>
    <cellStyle name="_Акт снятия показаний МП ГЭС " xfId="93"/>
    <cellStyle name="_Акт снятия показаний РЖД" xfId="94"/>
    <cellStyle name="_Акта объемов по филиалам ред ТЭ(ТЭК)" xfId="4559"/>
    <cellStyle name="_Акты РН-ЭНЕГО_204 дог_январь" xfId="4814"/>
    <cellStyle name="_Акты РН-ЭНЕГО_204 дог_январь1" xfId="95"/>
    <cellStyle name="_Акты РН-ЭНЕГО_204 дог_январь1 (2)" xfId="96"/>
    <cellStyle name="_ВО ОП ТЭС-ОТ- 2007" xfId="97"/>
    <cellStyle name="_ВФ ОАО ТЭС-ОТ- 2009" xfId="98"/>
    <cellStyle name="_выручка по присоединениям2" xfId="99"/>
    <cellStyle name="_Договор аренды ЯЭ с разбивкой" xfId="100"/>
    <cellStyle name="_интервальный акт длят204" xfId="101"/>
    <cellStyle name="_Исходные данные для модели" xfId="102"/>
    <cellStyle name="_Книга1" xfId="103"/>
    <cellStyle name="_Лист1" xfId="104"/>
    <cellStyle name="_Лист1_1" xfId="105"/>
    <cellStyle name="_Лист1_1_Лист1" xfId="106"/>
    <cellStyle name="_Лист1_Лист1" xfId="107"/>
    <cellStyle name="_Лист1_Лист1_1" xfId="108"/>
    <cellStyle name="_МОДЕЛЬ_1 (2)" xfId="109"/>
    <cellStyle name="_МОДЕЛЬ_1 (2)_46EE.2011(v1.0)" xfId="110"/>
    <cellStyle name="_МОДЕЛЬ_1 (2)_BALANCE.WARM.2011YEAR.NEW.UPDATE.SCHEME" xfId="111"/>
    <cellStyle name="_МОДЕЛЬ_1 (2)_NADB.JNVLS.APTEKA.2011(v1.3.3)" xfId="112"/>
    <cellStyle name="_МОДЕЛЬ_1 (2)_NADB.JNVLS.APTEKA.2011(v1.3.4)" xfId="113"/>
    <cellStyle name="_МОДЕЛЬ_1 (2)_PREDEL.JKH.UTV.2011(v1.0.1)" xfId="114"/>
    <cellStyle name="_МОДЕЛЬ_1 (2)_UPDATE.46EE.2011.TO.1.1" xfId="115"/>
    <cellStyle name="_МОДЕЛЬ_1 (2)_UPDATE.BALANCE.WARM.2011YEAR.TO.1.1" xfId="116"/>
    <cellStyle name="_НВВ 2009 постатейно свод по филиалам_09_02_09" xfId="117"/>
    <cellStyle name="_НВВ 2009 постатейно свод по филиалам_для Валентина" xfId="118"/>
    <cellStyle name="_Нижневартовское МРО" xfId="119"/>
    <cellStyle name="_Омск" xfId="120"/>
    <cellStyle name="_ОТ ИД 2009" xfId="121"/>
    <cellStyle name="_пр 5 тариф RAB" xfId="122"/>
    <cellStyle name="_пр 5 тариф RAB_46EE.2011(v1.0)" xfId="123"/>
    <cellStyle name="_пр 5 тариф RAB_BALANCE.WARM.2011YEAR.NEW.UPDATE.SCHEME" xfId="124"/>
    <cellStyle name="_пр 5 тариф RAB_NADB.JNVLS.APTEKA.2011(v1.3.3)" xfId="125"/>
    <cellStyle name="_пр 5 тариф RAB_NADB.JNVLS.APTEKA.2011(v1.3.4)" xfId="126"/>
    <cellStyle name="_пр 5 тариф RAB_PREDEL.JKH.UTV.2011(v1.0.1)" xfId="127"/>
    <cellStyle name="_пр 5 тариф RAB_UPDATE.46EE.2011.TO.1.1" xfId="128"/>
    <cellStyle name="_пр 5 тариф RAB_UPDATE.BALANCE.WARM.2011YEAR.TO.1.1" xfId="129"/>
    <cellStyle name="_Пр.1.1. и 2  (точки приема в сеть)" xfId="130"/>
    <cellStyle name="_Пр.1.1. и 2  (точки приема в сеть) 2" xfId="16260"/>
    <cellStyle name="_ПР_1-8_17.04.09" xfId="131"/>
    <cellStyle name="_ПР_1-8_17.04.09 2" xfId="16261"/>
    <cellStyle name="_Предожение _ДБП_2009 г ( согласованные БП)  (2)" xfId="132"/>
    <cellStyle name="_Прил" xfId="133"/>
    <cellStyle name="_Прил 11" xfId="134"/>
    <cellStyle name="_Прил 11 2" xfId="16263"/>
    <cellStyle name="_Прил 12 (Форма АТАБ)" xfId="17423"/>
    <cellStyle name="_Прил 2" xfId="16262"/>
    <cellStyle name="_прил 2 (2008)" xfId="135"/>
    <cellStyle name="_прил 2 (2008) 2" xfId="16264"/>
    <cellStyle name="_Прил 4-5(потери)" xfId="136"/>
    <cellStyle name="_Прил 4-5(потери) 2" xfId="16265"/>
    <cellStyle name="_Прил 7 (акт снятия показ)" xfId="137"/>
    <cellStyle name="_Прил 7 (акт снятия показ) 2" xfId="16266"/>
    <cellStyle name="_Прил 7.1 и 7.2" xfId="138"/>
    <cellStyle name="_Прил 7.1 и 7.2 2" xfId="16267"/>
    <cellStyle name="_Прил 8.1 и 8.2" xfId="139"/>
    <cellStyle name="_Прил 8.1 и 8.2 2" xfId="16268"/>
    <cellStyle name="_Прил. 1.1  к услуг ЭГН 2008г" xfId="140"/>
    <cellStyle name="_Прил. 3 население, форма 10.2009" xfId="16269"/>
    <cellStyle name="_Прил. 8 - Акт объемов" xfId="141"/>
    <cellStyle name="_Прил. 8 - Акт объемов 2" xfId="16270"/>
    <cellStyle name="_Прил. к услуг ЭГН 2008г" xfId="142"/>
    <cellStyle name="_Прил.1,1а,2,3,4,6 от 28.10.08" xfId="143"/>
    <cellStyle name="_Прил.1,1а,2,3,4,6 от 28.10.08 2" xfId="16271"/>
    <cellStyle name="_прил.1,1а,2,3,4,6,7(1),7(2),8,11" xfId="144"/>
    <cellStyle name="_Прил.1,2,3,7 Ишим" xfId="145"/>
    <cellStyle name="_Прил.1,2,3,7 Ишим 2" xfId="16272"/>
    <cellStyle name="_Прил.10" xfId="146"/>
    <cellStyle name="_Прил.10 2" xfId="16273"/>
    <cellStyle name="_Прил.10 2008 г." xfId="17424"/>
    <cellStyle name="_Прил.11 2008 г." xfId="17425"/>
    <cellStyle name="_Прил.12 2008г. Акт техн. и авар. брони" xfId="17426"/>
    <cellStyle name="_Прил.2 2008 г." xfId="17427"/>
    <cellStyle name="_Прил.2 МРЭС 2010 от Алекс" xfId="147"/>
    <cellStyle name="_Прил.2 МРЭС 2010 от Алекс 2" xfId="16274"/>
    <cellStyle name="_прил.3 ГПН-ННГ" xfId="17428"/>
    <cellStyle name="_Прил.4 2008 г." xfId="17429"/>
    <cellStyle name="_Прил.5 2008 г." xfId="17430"/>
    <cellStyle name="_Прил.6 2008 г." xfId="17431"/>
    <cellStyle name="_Прил.7(1) 2008 г." xfId="17432"/>
    <cellStyle name="_Прил.7(2) 2008 г." xfId="17433"/>
    <cellStyle name="_Прил.7,8" xfId="148"/>
    <cellStyle name="_Прил.7,8 2" xfId="16275"/>
    <cellStyle name="_Прил.8 2008 г." xfId="17434"/>
    <cellStyle name="_Прил.№2" xfId="149"/>
    <cellStyle name="_Прил_прил 2 (2008)" xfId="150"/>
    <cellStyle name="_Прил_прил 2 (2008) 2" xfId="16276"/>
    <cellStyle name="_Прил-9 (акт сверки)" xfId="151"/>
    <cellStyle name="_Приложение 2- Квартальный отчет об объемах тех. присоед-1" xfId="152"/>
    <cellStyle name="_Приложение МТС-3-КС" xfId="153"/>
    <cellStyle name="_Приложение-МТС--2-1" xfId="154"/>
    <cellStyle name="_Приложения (формы актов)" xfId="17067"/>
    <cellStyle name="_Приложения 1-10-244-7" xfId="155"/>
    <cellStyle name="_Приложения 1-12," xfId="16277"/>
    <cellStyle name="_Приложения 1-2 к договору услуг ЭГН 2008г" xfId="17435"/>
    <cellStyle name="_Приложения 1-3 2008 (рабоч)" xfId="17436"/>
    <cellStyle name="_Приложения №11(2009)1" xfId="156"/>
    <cellStyle name="_Приложения №131" xfId="157"/>
    <cellStyle name="_Приложения №204" xfId="158"/>
    <cellStyle name="_Приложения №600" xfId="159"/>
    <cellStyle name="_Приложения(отправка)" xfId="160"/>
    <cellStyle name="_Приложения(отправка) 2" xfId="16278"/>
    <cellStyle name="_Приложения(отправка)_прил 2 (2008)" xfId="161"/>
    <cellStyle name="_Приложения(отправка)_прил 2 (2008) 2" xfId="16279"/>
    <cellStyle name="_Пурнефтегаз Приложения к договору на 2007 г" xfId="162"/>
    <cellStyle name="_Пурнефтегаз Приложения к договору на 2007 г 2" xfId="16280"/>
    <cellStyle name="_Пурнефтегаз Приложения к договору на 2007 г_прил 2 (2008)" xfId="163"/>
    <cellStyle name="_Пурнефтегаз Приложения к договору на 2007 г_прил 2 (2008) 2" xfId="16281"/>
    <cellStyle name="_Пыть-ях" xfId="164"/>
    <cellStyle name="_ПЭС потери" xfId="165"/>
    <cellStyle name="_ПЭС потери 2" xfId="16282"/>
    <cellStyle name="_ПЭС трансформаторы" xfId="166"/>
    <cellStyle name="_ПЭС трансформаторы 2" xfId="16283"/>
    <cellStyle name="_Расчет RAB_22072008" xfId="167"/>
    <cellStyle name="_Расчет RAB_22072008_46EE.2011(v1.0)" xfId="168"/>
    <cellStyle name="_Расчет RAB_22072008_BALANCE.WARM.2011YEAR.NEW.UPDATE.SCHEME" xfId="169"/>
    <cellStyle name="_Расчет RAB_22072008_NADB.JNVLS.APTEKA.2011(v1.3.3)" xfId="170"/>
    <cellStyle name="_Расчет RAB_22072008_NADB.JNVLS.APTEKA.2011(v1.3.4)" xfId="171"/>
    <cellStyle name="_Расчет RAB_22072008_PREDEL.JKH.UTV.2011(v1.0.1)" xfId="172"/>
    <cellStyle name="_Расчет RAB_22072008_UPDATE.46EE.2011.TO.1.1" xfId="173"/>
    <cellStyle name="_Расчет RAB_22072008_UPDATE.BALANCE.WARM.2011YEAR.TO.1.1" xfId="174"/>
    <cellStyle name="_Расчет RAB_Лен и МОЭСК_с 2010 года_14.04.2009_со сглаж_version 3.0_без ФСК" xfId="175"/>
    <cellStyle name="_Расчет RAB_Лен и МОЭСК_с 2010 года_14.04.2009_со сглаж_version 3.0_без ФСК_46EE.2011(v1.0)" xfId="176"/>
    <cellStyle name="_Расчет RAB_Лен и МОЭСК_с 2010 года_14.04.2009_со сглаж_version 3.0_без ФСК_BALANCE.WARM.2011YEAR.NEW.UPDATE.SCHEME" xfId="177"/>
    <cellStyle name="_Расчет RAB_Лен и МОЭСК_с 2010 года_14.04.2009_со сглаж_version 3.0_без ФСК_NADB.JNVLS.APTEKA.2011(v1.3.3)" xfId="178"/>
    <cellStyle name="_Расчет RAB_Лен и МОЭСК_с 2010 года_14.04.2009_со сглаж_version 3.0_без ФСК_NADB.JNVLS.APTEKA.2011(v1.3.4)" xfId="179"/>
    <cellStyle name="_Расчет RAB_Лен и МОЭСК_с 2010 года_14.04.2009_со сглаж_version 3.0_без ФСК_PREDEL.JKH.UTV.2011(v1.0.1)" xfId="180"/>
    <cellStyle name="_Расчет RAB_Лен и МОЭСК_с 2010 года_14.04.2009_со сглаж_version 3.0_без ФСК_UPDATE.46EE.2011.TO.1.1" xfId="181"/>
    <cellStyle name="_Расчет RAB_Лен и МОЭСК_с 2010 года_14.04.2009_со сглаж_version 3.0_без ФСК_UPDATE.BALANCE.WARM.2011YEAR.TO.1.1" xfId="182"/>
    <cellStyle name="_РН-ЭНЕРГО-НЕфтеюганск2" xfId="183"/>
    <cellStyle name="_Свод по ИПР (2)" xfId="184"/>
    <cellStyle name="_Свод ЮТЭКТЭКМП ГЭС факт январь" xfId="185"/>
    <cellStyle name="_Справ_по ОДН_13.05.09" xfId="186"/>
    <cellStyle name="_Справ_по ОДН_13.05.09 2" xfId="16284"/>
    <cellStyle name="_Статистика заявок" xfId="187"/>
    <cellStyle name="_таблицы для расчетов28-04-08_2006-2009_прибыль корр_по ИА" xfId="188"/>
    <cellStyle name="_таблицы для расчетов28-04-08_2006-2009с ИА" xfId="189"/>
    <cellStyle name="_точки поставки Пуровск" xfId="190"/>
    <cellStyle name="_точки поставки Пуровск 2" xfId="16285"/>
    <cellStyle name="_Трехсторонний Акт об оказании услуг" xfId="191"/>
    <cellStyle name="_форма 2 энергия-2006" xfId="192"/>
    <cellStyle name="_Форма 6  РТК.xls(отчет по Адр пр. ЛО)" xfId="193"/>
    <cellStyle name="_Форма Акта объемов по филиалам" xfId="4560"/>
    <cellStyle name="_Формат разбивки по МРСК_РСК" xfId="194"/>
    <cellStyle name="_Формат_для Согласования" xfId="195"/>
    <cellStyle name="_Формы актов (потери)" xfId="196"/>
    <cellStyle name="_ХАНЫМЕЙ от МУП ПЭС" xfId="197"/>
    <cellStyle name="_ХАНЫМЕЙ от МУП ПЭС 2" xfId="16286"/>
    <cellStyle name="_Шаблон Стандарт ГК" xfId="198"/>
    <cellStyle name="_экон.форм-т ВО 1 с разбивкой" xfId="199"/>
    <cellStyle name="”€ќђќ‘ћ‚›‰" xfId="200"/>
    <cellStyle name="”€љ‘€ђћ‚ђќќ›‰" xfId="201"/>
    <cellStyle name="”ќђќ‘ћ‚›‰" xfId="202"/>
    <cellStyle name="”љ‘ђћ‚ђќќ›‰" xfId="203"/>
    <cellStyle name="„…ќ…†ќ›‰" xfId="204"/>
    <cellStyle name="€’ћѓћ‚›‰" xfId="205"/>
    <cellStyle name="=C:\WINNT35\SYSTEM32\COMMAND.COM" xfId="6189"/>
    <cellStyle name="‡ђѓћ‹ћ‚ћљ1" xfId="206"/>
    <cellStyle name="‡ђѓћ‹ћ‚ћљ2" xfId="207"/>
    <cellStyle name="’ћѓћ‚›‰" xfId="208"/>
    <cellStyle name="20% - Accent1" xfId="209"/>
    <cellStyle name="20% - Accent1 2" xfId="210"/>
    <cellStyle name="20% - Accent1 2 2" xfId="16287"/>
    <cellStyle name="20% - Accent1 3" xfId="4561"/>
    <cellStyle name="20% - Accent1_46EE.2011(v1.0)" xfId="211"/>
    <cellStyle name="20% - Accent2" xfId="212"/>
    <cellStyle name="20% - Accent2 2" xfId="213"/>
    <cellStyle name="20% - Accent2 2 2" xfId="16288"/>
    <cellStyle name="20% - Accent2 3" xfId="4562"/>
    <cellStyle name="20% - Accent2_46EE.2011(v1.0)" xfId="214"/>
    <cellStyle name="20% - Accent3" xfId="215"/>
    <cellStyle name="20% - Accent3 2" xfId="216"/>
    <cellStyle name="20% - Accent3 2 2" xfId="16289"/>
    <cellStyle name="20% - Accent3 3" xfId="4563"/>
    <cellStyle name="20% - Accent3_46EE.2011(v1.0)" xfId="217"/>
    <cellStyle name="20% - Accent4" xfId="218"/>
    <cellStyle name="20% - Accent4 2" xfId="219"/>
    <cellStyle name="20% - Accent4 2 2" xfId="16290"/>
    <cellStyle name="20% - Accent4 3" xfId="4564"/>
    <cellStyle name="20% - Accent4_46EE.2011(v1.0)" xfId="220"/>
    <cellStyle name="20% - Accent5" xfId="221"/>
    <cellStyle name="20% - Accent5 2" xfId="222"/>
    <cellStyle name="20% - Accent5 2 2" xfId="16291"/>
    <cellStyle name="20% - Accent5 3" xfId="4565"/>
    <cellStyle name="20% - Accent5_46EE.2011(v1.0)" xfId="223"/>
    <cellStyle name="20% - Accent6" xfId="224"/>
    <cellStyle name="20% - Accent6 2" xfId="225"/>
    <cellStyle name="20% - Accent6 2 2" xfId="16292"/>
    <cellStyle name="20% - Accent6 3" xfId="4566"/>
    <cellStyle name="20% - Accent6_46EE.2011(v1.0)" xfId="226"/>
    <cellStyle name="20% - Акцент1 1" xfId="227"/>
    <cellStyle name="20% - Акцент1 10" xfId="228"/>
    <cellStyle name="20% — акцент1 10" xfId="17171"/>
    <cellStyle name="20% - Акцент1 10 2" xfId="229"/>
    <cellStyle name="20% - Акцент1 11" xfId="230"/>
    <cellStyle name="20% — акцент1 11" xfId="17190"/>
    <cellStyle name="20% - Акцент1 12" xfId="231"/>
    <cellStyle name="20% — акцент1 12" xfId="17209"/>
    <cellStyle name="20% - Акцент1 13" xfId="232"/>
    <cellStyle name="20% — акцент1 13" xfId="17229"/>
    <cellStyle name="20% - Акцент1 14" xfId="233"/>
    <cellStyle name="20% — акцент1 14" xfId="17264"/>
    <cellStyle name="20% - Акцент1 15" xfId="234"/>
    <cellStyle name="20% — акцент1 15" xfId="17283"/>
    <cellStyle name="20% - Акцент1 16" xfId="235"/>
    <cellStyle name="20% — акцент1 16" xfId="17286"/>
    <cellStyle name="20% - Акцент1 17" xfId="236"/>
    <cellStyle name="20% — акцент1 17" xfId="17306"/>
    <cellStyle name="20% - Акцент1 18" xfId="237"/>
    <cellStyle name="20% — акцент1 18" xfId="17341"/>
    <cellStyle name="20% - Акцент1 19" xfId="238"/>
    <cellStyle name="20% — акцент1 19" xfId="17346"/>
    <cellStyle name="20% - Акцент1 2" xfId="11"/>
    <cellStyle name="20% — акцент1 2" xfId="10476"/>
    <cellStyle name="20% - Акцент1 2 10" xfId="17560"/>
    <cellStyle name="20% - Акцент1 2 2" xfId="239"/>
    <cellStyle name="20% - Акцент1 2 2 10" xfId="10553"/>
    <cellStyle name="20% - Акцент1 2 2 11" xfId="4567"/>
    <cellStyle name="20% - Акцент1 2 2 2" xfId="240"/>
    <cellStyle name="20% - Акцент1 2 2 2 10" xfId="4685"/>
    <cellStyle name="20% - Акцент1 2 2 2 2" xfId="4736"/>
    <cellStyle name="20% - Акцент1 2 2 2 2 2" xfId="4817"/>
    <cellStyle name="20% - Акцент1 2 2 2 2 2 2" xfId="5036"/>
    <cellStyle name="20% - Акцент1 2 2 2 2 2 2 2" xfId="5478"/>
    <cellStyle name="20% - Акцент1 2 2 2 2 2 2 2 2" xfId="6195"/>
    <cellStyle name="20% - Акцент1 2 2 2 2 2 2 2 2 2" xfId="7624"/>
    <cellStyle name="20% - Акцент1 2 2 2 2 2 2 2 2 2 2" xfId="13403"/>
    <cellStyle name="20% - Акцент1 2 2 2 2 2 2 2 2 3" xfId="11974"/>
    <cellStyle name="20% - Акцент1 2 2 2 2 2 2 2 3" xfId="7623"/>
    <cellStyle name="20% - Акцент1 2 2 2 2 2 2 2 3 2" xfId="13402"/>
    <cellStyle name="20% - Акцент1 2 2 2 2 2 2 2 4" xfId="11258"/>
    <cellStyle name="20% - Акцент1 2 2 2 2 2 2 3" xfId="6194"/>
    <cellStyle name="20% - Акцент1 2 2 2 2 2 2 3 2" xfId="7625"/>
    <cellStyle name="20% - Акцент1 2 2 2 2 2 2 3 2 2" xfId="13404"/>
    <cellStyle name="20% - Акцент1 2 2 2 2 2 2 3 3" xfId="11973"/>
    <cellStyle name="20% - Акцент1 2 2 2 2 2 2 4" xfId="7622"/>
    <cellStyle name="20% - Акцент1 2 2 2 2 2 2 4 2" xfId="13401"/>
    <cellStyle name="20% - Акцент1 2 2 2 2 2 2 5" xfId="10860"/>
    <cellStyle name="20% - Акцент1 2 2 2 2 2 3" xfId="5477"/>
    <cellStyle name="20% - Акцент1 2 2 2 2 2 3 2" xfId="6196"/>
    <cellStyle name="20% - Акцент1 2 2 2 2 2 3 2 2" xfId="7627"/>
    <cellStyle name="20% - Акцент1 2 2 2 2 2 3 2 2 2" xfId="13406"/>
    <cellStyle name="20% - Акцент1 2 2 2 2 2 3 2 3" xfId="11975"/>
    <cellStyle name="20% - Акцент1 2 2 2 2 2 3 3" xfId="7626"/>
    <cellStyle name="20% - Акцент1 2 2 2 2 2 3 3 2" xfId="13405"/>
    <cellStyle name="20% - Акцент1 2 2 2 2 2 3 4" xfId="11257"/>
    <cellStyle name="20% - Акцент1 2 2 2 2 2 4" xfId="6193"/>
    <cellStyle name="20% - Акцент1 2 2 2 2 2 4 2" xfId="7628"/>
    <cellStyle name="20% - Акцент1 2 2 2 2 2 4 2 2" xfId="13407"/>
    <cellStyle name="20% - Акцент1 2 2 2 2 2 4 3" xfId="11972"/>
    <cellStyle name="20% - Акцент1 2 2 2 2 2 5" xfId="7621"/>
    <cellStyle name="20% - Акцент1 2 2 2 2 2 5 2" xfId="13400"/>
    <cellStyle name="20% - Акцент1 2 2 2 2 2 6" xfId="10701"/>
    <cellStyle name="20% - Акцент1 2 2 2 2 3" xfId="5035"/>
    <cellStyle name="20% - Акцент1 2 2 2 2 3 2" xfId="5479"/>
    <cellStyle name="20% - Акцент1 2 2 2 2 3 2 2" xfId="6198"/>
    <cellStyle name="20% - Акцент1 2 2 2 2 3 2 2 2" xfId="7631"/>
    <cellStyle name="20% - Акцент1 2 2 2 2 3 2 2 2 2" xfId="13410"/>
    <cellStyle name="20% - Акцент1 2 2 2 2 3 2 2 3" xfId="11977"/>
    <cellStyle name="20% - Акцент1 2 2 2 2 3 2 3" xfId="7630"/>
    <cellStyle name="20% - Акцент1 2 2 2 2 3 2 3 2" xfId="13409"/>
    <cellStyle name="20% - Акцент1 2 2 2 2 3 2 4" xfId="11259"/>
    <cellStyle name="20% - Акцент1 2 2 2 2 3 3" xfId="6197"/>
    <cellStyle name="20% - Акцент1 2 2 2 2 3 3 2" xfId="7632"/>
    <cellStyle name="20% - Акцент1 2 2 2 2 3 3 2 2" xfId="13411"/>
    <cellStyle name="20% - Акцент1 2 2 2 2 3 3 3" xfId="11976"/>
    <cellStyle name="20% - Акцент1 2 2 2 2 3 4" xfId="7629"/>
    <cellStyle name="20% - Акцент1 2 2 2 2 3 4 2" xfId="13408"/>
    <cellStyle name="20% - Акцент1 2 2 2 2 3 5" xfId="10859"/>
    <cellStyle name="20% - Акцент1 2 2 2 2 4" xfId="5476"/>
    <cellStyle name="20% - Акцент1 2 2 2 2 4 2" xfId="6199"/>
    <cellStyle name="20% - Акцент1 2 2 2 2 4 2 2" xfId="7634"/>
    <cellStyle name="20% - Акцент1 2 2 2 2 4 2 2 2" xfId="13413"/>
    <cellStyle name="20% - Акцент1 2 2 2 2 4 2 3" xfId="11978"/>
    <cellStyle name="20% - Акцент1 2 2 2 2 4 3" xfId="7633"/>
    <cellStyle name="20% - Акцент1 2 2 2 2 4 3 2" xfId="13412"/>
    <cellStyle name="20% - Акцент1 2 2 2 2 4 4" xfId="11256"/>
    <cellStyle name="20% - Акцент1 2 2 2 2 5" xfId="6192"/>
    <cellStyle name="20% - Акцент1 2 2 2 2 5 2" xfId="7635"/>
    <cellStyle name="20% - Акцент1 2 2 2 2 5 2 2" xfId="13414"/>
    <cellStyle name="20% - Акцент1 2 2 2 2 5 3" xfId="11971"/>
    <cellStyle name="20% - Акцент1 2 2 2 2 6" xfId="7620"/>
    <cellStyle name="20% - Акцент1 2 2 2 2 6 2" xfId="13399"/>
    <cellStyle name="20% - Акцент1 2 2 2 2 7" xfId="10621"/>
    <cellStyle name="20% - Акцент1 2 2 2 3" xfId="4816"/>
    <cellStyle name="20% - Акцент1 2 2 2 3 2" xfId="5037"/>
    <cellStyle name="20% - Акцент1 2 2 2 3 2 2" xfId="5481"/>
    <cellStyle name="20% - Акцент1 2 2 2 3 2 2 2" xfId="6202"/>
    <cellStyle name="20% - Акцент1 2 2 2 3 2 2 2 2" xfId="7639"/>
    <cellStyle name="20% - Акцент1 2 2 2 3 2 2 2 2 2" xfId="13418"/>
    <cellStyle name="20% - Акцент1 2 2 2 3 2 2 2 3" xfId="11981"/>
    <cellStyle name="20% - Акцент1 2 2 2 3 2 2 3" xfId="7638"/>
    <cellStyle name="20% - Акцент1 2 2 2 3 2 2 3 2" xfId="13417"/>
    <cellStyle name="20% - Акцент1 2 2 2 3 2 2 4" xfId="11261"/>
    <cellStyle name="20% - Акцент1 2 2 2 3 2 3" xfId="6201"/>
    <cellStyle name="20% - Акцент1 2 2 2 3 2 3 2" xfId="7640"/>
    <cellStyle name="20% - Акцент1 2 2 2 3 2 3 2 2" xfId="13419"/>
    <cellStyle name="20% - Акцент1 2 2 2 3 2 3 3" xfId="11980"/>
    <cellStyle name="20% - Акцент1 2 2 2 3 2 4" xfId="7637"/>
    <cellStyle name="20% - Акцент1 2 2 2 3 2 4 2" xfId="13416"/>
    <cellStyle name="20% - Акцент1 2 2 2 3 2 5" xfId="10861"/>
    <cellStyle name="20% - Акцент1 2 2 2 3 3" xfId="5480"/>
    <cellStyle name="20% - Акцент1 2 2 2 3 3 2" xfId="6203"/>
    <cellStyle name="20% - Акцент1 2 2 2 3 3 2 2" xfId="7642"/>
    <cellStyle name="20% - Акцент1 2 2 2 3 3 2 2 2" xfId="13421"/>
    <cellStyle name="20% - Акцент1 2 2 2 3 3 2 3" xfId="11982"/>
    <cellStyle name="20% - Акцент1 2 2 2 3 3 3" xfId="7641"/>
    <cellStyle name="20% - Акцент1 2 2 2 3 3 3 2" xfId="13420"/>
    <cellStyle name="20% - Акцент1 2 2 2 3 3 4" xfId="11260"/>
    <cellStyle name="20% - Акцент1 2 2 2 3 4" xfId="6200"/>
    <cellStyle name="20% - Акцент1 2 2 2 3 4 2" xfId="7643"/>
    <cellStyle name="20% - Акцент1 2 2 2 3 4 2 2" xfId="13422"/>
    <cellStyle name="20% - Акцент1 2 2 2 3 4 3" xfId="11979"/>
    <cellStyle name="20% - Акцент1 2 2 2 3 5" xfId="7636"/>
    <cellStyle name="20% - Акцент1 2 2 2 3 5 2" xfId="13415"/>
    <cellStyle name="20% - Акцент1 2 2 2 3 6" xfId="10700"/>
    <cellStyle name="20% - Акцент1 2 2 2 4" xfId="5034"/>
    <cellStyle name="20% - Акцент1 2 2 2 4 2" xfId="5482"/>
    <cellStyle name="20% - Акцент1 2 2 2 4 2 2" xfId="6205"/>
    <cellStyle name="20% - Акцент1 2 2 2 4 2 2 2" xfId="7646"/>
    <cellStyle name="20% - Акцент1 2 2 2 4 2 2 2 2" xfId="13425"/>
    <cellStyle name="20% - Акцент1 2 2 2 4 2 2 3" xfId="11984"/>
    <cellStyle name="20% - Акцент1 2 2 2 4 2 3" xfId="7645"/>
    <cellStyle name="20% - Акцент1 2 2 2 4 2 3 2" xfId="13424"/>
    <cellStyle name="20% - Акцент1 2 2 2 4 2 4" xfId="11262"/>
    <cellStyle name="20% - Акцент1 2 2 2 4 3" xfId="6204"/>
    <cellStyle name="20% - Акцент1 2 2 2 4 3 2" xfId="7647"/>
    <cellStyle name="20% - Акцент1 2 2 2 4 3 2 2" xfId="13426"/>
    <cellStyle name="20% - Акцент1 2 2 2 4 3 3" xfId="11983"/>
    <cellStyle name="20% - Акцент1 2 2 2 4 4" xfId="7644"/>
    <cellStyle name="20% - Акцент1 2 2 2 4 4 2" xfId="13423"/>
    <cellStyle name="20% - Акцент1 2 2 2 4 5" xfId="10858"/>
    <cellStyle name="20% - Акцент1 2 2 2 5" xfId="5428"/>
    <cellStyle name="20% - Акцент1 2 2 2 5 2" xfId="5483"/>
    <cellStyle name="20% - Акцент1 2 2 2 5 2 2" xfId="6207"/>
    <cellStyle name="20% - Акцент1 2 2 2 5 2 2 2" xfId="7650"/>
    <cellStyle name="20% - Акцент1 2 2 2 5 2 2 2 2" xfId="13429"/>
    <cellStyle name="20% - Акцент1 2 2 2 5 2 2 3" xfId="11986"/>
    <cellStyle name="20% - Акцент1 2 2 2 5 2 3" xfId="7649"/>
    <cellStyle name="20% - Акцент1 2 2 2 5 2 3 2" xfId="13428"/>
    <cellStyle name="20% - Акцент1 2 2 2 5 2 4" xfId="11263"/>
    <cellStyle name="20% - Акцент1 2 2 2 5 3" xfId="6206"/>
    <cellStyle name="20% - Акцент1 2 2 2 5 3 2" xfId="7651"/>
    <cellStyle name="20% - Акцент1 2 2 2 5 3 2 2" xfId="13430"/>
    <cellStyle name="20% - Акцент1 2 2 2 5 3 3" xfId="11985"/>
    <cellStyle name="20% - Акцент1 2 2 2 5 4" xfId="7648"/>
    <cellStyle name="20% - Акцент1 2 2 2 5 4 2" xfId="13427"/>
    <cellStyle name="20% - Акцент1 2 2 2 5 5" xfId="11208"/>
    <cellStyle name="20% - Акцент1 2 2 2 6" xfId="5475"/>
    <cellStyle name="20% - Акцент1 2 2 2 6 2" xfId="6208"/>
    <cellStyle name="20% - Акцент1 2 2 2 6 2 2" xfId="7653"/>
    <cellStyle name="20% - Акцент1 2 2 2 6 2 2 2" xfId="13432"/>
    <cellStyle name="20% - Акцент1 2 2 2 6 2 3" xfId="11987"/>
    <cellStyle name="20% - Акцент1 2 2 2 6 3" xfId="7652"/>
    <cellStyle name="20% - Акцент1 2 2 2 6 3 2" xfId="13431"/>
    <cellStyle name="20% - Акцент1 2 2 2 6 4" xfId="11255"/>
    <cellStyle name="20% - Акцент1 2 2 2 7" xfId="6191"/>
    <cellStyle name="20% - Акцент1 2 2 2 7 2" xfId="7654"/>
    <cellStyle name="20% - Акцент1 2 2 2 7 2 2" xfId="13433"/>
    <cellStyle name="20% - Акцент1 2 2 2 7 3" xfId="11970"/>
    <cellStyle name="20% - Акцент1 2 2 2 8" xfId="7619"/>
    <cellStyle name="20% - Акцент1 2 2 2 8 2" xfId="13398"/>
    <cellStyle name="20% - Акцент1 2 2 2 9" xfId="10574"/>
    <cellStyle name="20% - Акцент1 2 2 3" xfId="241"/>
    <cellStyle name="20% - Акцент1 2 2 3 2" xfId="4818"/>
    <cellStyle name="20% - Акцент1 2 2 3 2 2" xfId="5039"/>
    <cellStyle name="20% - Акцент1 2 2 3 2 2 2" xfId="5486"/>
    <cellStyle name="20% - Акцент1 2 2 3 2 2 2 2" xfId="6212"/>
    <cellStyle name="20% - Акцент1 2 2 3 2 2 2 2 2" xfId="7659"/>
    <cellStyle name="20% - Акцент1 2 2 3 2 2 2 2 2 2" xfId="13438"/>
    <cellStyle name="20% - Акцент1 2 2 3 2 2 2 2 3" xfId="11991"/>
    <cellStyle name="20% - Акцент1 2 2 3 2 2 2 3" xfId="7658"/>
    <cellStyle name="20% - Акцент1 2 2 3 2 2 2 3 2" xfId="13437"/>
    <cellStyle name="20% - Акцент1 2 2 3 2 2 2 4" xfId="11266"/>
    <cellStyle name="20% - Акцент1 2 2 3 2 2 3" xfId="6211"/>
    <cellStyle name="20% - Акцент1 2 2 3 2 2 3 2" xfId="7660"/>
    <cellStyle name="20% - Акцент1 2 2 3 2 2 3 2 2" xfId="13439"/>
    <cellStyle name="20% - Акцент1 2 2 3 2 2 3 3" xfId="11990"/>
    <cellStyle name="20% - Акцент1 2 2 3 2 2 4" xfId="7657"/>
    <cellStyle name="20% - Акцент1 2 2 3 2 2 4 2" xfId="13436"/>
    <cellStyle name="20% - Акцент1 2 2 3 2 2 5" xfId="10863"/>
    <cellStyle name="20% - Акцент1 2 2 3 2 3" xfId="5485"/>
    <cellStyle name="20% - Акцент1 2 2 3 2 3 2" xfId="6213"/>
    <cellStyle name="20% - Акцент1 2 2 3 2 3 2 2" xfId="7662"/>
    <cellStyle name="20% - Акцент1 2 2 3 2 3 2 2 2" xfId="13441"/>
    <cellStyle name="20% - Акцент1 2 2 3 2 3 2 3" xfId="11992"/>
    <cellStyle name="20% - Акцент1 2 2 3 2 3 3" xfId="7661"/>
    <cellStyle name="20% - Акцент1 2 2 3 2 3 3 2" xfId="13440"/>
    <cellStyle name="20% - Акцент1 2 2 3 2 3 4" xfId="11265"/>
    <cellStyle name="20% - Акцент1 2 2 3 2 4" xfId="6210"/>
    <cellStyle name="20% - Акцент1 2 2 3 2 4 2" xfId="7663"/>
    <cellStyle name="20% - Акцент1 2 2 3 2 4 2 2" xfId="13442"/>
    <cellStyle name="20% - Акцент1 2 2 3 2 4 3" xfId="11989"/>
    <cellStyle name="20% - Акцент1 2 2 3 2 5" xfId="7656"/>
    <cellStyle name="20% - Акцент1 2 2 3 2 5 2" xfId="13435"/>
    <cellStyle name="20% - Акцент1 2 2 3 2 6" xfId="10702"/>
    <cellStyle name="20% - Акцент1 2 2 3 3" xfId="5038"/>
    <cellStyle name="20% - Акцент1 2 2 3 3 2" xfId="5487"/>
    <cellStyle name="20% - Акцент1 2 2 3 3 2 2" xfId="6215"/>
    <cellStyle name="20% - Акцент1 2 2 3 3 2 2 2" xfId="7666"/>
    <cellStyle name="20% - Акцент1 2 2 3 3 2 2 2 2" xfId="13445"/>
    <cellStyle name="20% - Акцент1 2 2 3 3 2 2 3" xfId="11994"/>
    <cellStyle name="20% - Акцент1 2 2 3 3 2 3" xfId="7665"/>
    <cellStyle name="20% - Акцент1 2 2 3 3 2 3 2" xfId="13444"/>
    <cellStyle name="20% - Акцент1 2 2 3 3 2 4" xfId="11267"/>
    <cellStyle name="20% - Акцент1 2 2 3 3 3" xfId="6214"/>
    <cellStyle name="20% - Акцент1 2 2 3 3 3 2" xfId="7667"/>
    <cellStyle name="20% - Акцент1 2 2 3 3 3 2 2" xfId="13446"/>
    <cellStyle name="20% - Акцент1 2 2 3 3 3 3" xfId="11993"/>
    <cellStyle name="20% - Акцент1 2 2 3 3 4" xfId="7664"/>
    <cellStyle name="20% - Акцент1 2 2 3 3 4 2" xfId="13443"/>
    <cellStyle name="20% - Акцент1 2 2 3 3 5" xfId="10862"/>
    <cellStyle name="20% - Акцент1 2 2 3 4" xfId="5484"/>
    <cellStyle name="20% - Акцент1 2 2 3 4 2" xfId="6216"/>
    <cellStyle name="20% - Акцент1 2 2 3 4 2 2" xfId="7669"/>
    <cellStyle name="20% - Акцент1 2 2 3 4 2 2 2" xfId="13448"/>
    <cellStyle name="20% - Акцент1 2 2 3 4 2 3" xfId="11995"/>
    <cellStyle name="20% - Акцент1 2 2 3 4 3" xfId="7668"/>
    <cellStyle name="20% - Акцент1 2 2 3 4 3 2" xfId="13447"/>
    <cellStyle name="20% - Акцент1 2 2 3 4 4" xfId="11264"/>
    <cellStyle name="20% - Акцент1 2 2 3 5" xfId="6209"/>
    <cellStyle name="20% - Акцент1 2 2 3 5 2" xfId="7670"/>
    <cellStyle name="20% - Акцент1 2 2 3 5 2 2" xfId="13449"/>
    <cellStyle name="20% - Акцент1 2 2 3 5 3" xfId="11988"/>
    <cellStyle name="20% - Акцент1 2 2 3 6" xfId="7655"/>
    <cellStyle name="20% - Акцент1 2 2 3 6 2" xfId="13434"/>
    <cellStyle name="20% - Акцент1 2 2 3 7" xfId="10620"/>
    <cellStyle name="20% - Акцент1 2 2 3 8" xfId="4735"/>
    <cellStyle name="20% - Акцент1 2 2 4" xfId="4815"/>
    <cellStyle name="20% - Акцент1 2 2 4 2" xfId="5040"/>
    <cellStyle name="20% - Акцент1 2 2 4 2 2" xfId="5489"/>
    <cellStyle name="20% - Акцент1 2 2 4 2 2 2" xfId="6219"/>
    <cellStyle name="20% - Акцент1 2 2 4 2 2 2 2" xfId="7674"/>
    <cellStyle name="20% - Акцент1 2 2 4 2 2 2 2 2" xfId="13453"/>
    <cellStyle name="20% - Акцент1 2 2 4 2 2 2 3" xfId="11998"/>
    <cellStyle name="20% - Акцент1 2 2 4 2 2 3" xfId="7673"/>
    <cellStyle name="20% - Акцент1 2 2 4 2 2 3 2" xfId="13452"/>
    <cellStyle name="20% - Акцент1 2 2 4 2 2 4" xfId="11269"/>
    <cellStyle name="20% - Акцент1 2 2 4 2 3" xfId="6218"/>
    <cellStyle name="20% - Акцент1 2 2 4 2 3 2" xfId="7675"/>
    <cellStyle name="20% - Акцент1 2 2 4 2 3 2 2" xfId="13454"/>
    <cellStyle name="20% - Акцент1 2 2 4 2 3 3" xfId="11997"/>
    <cellStyle name="20% - Акцент1 2 2 4 2 4" xfId="7672"/>
    <cellStyle name="20% - Акцент1 2 2 4 2 4 2" xfId="13451"/>
    <cellStyle name="20% - Акцент1 2 2 4 2 5" xfId="10864"/>
    <cellStyle name="20% - Акцент1 2 2 4 3" xfId="5488"/>
    <cellStyle name="20% - Акцент1 2 2 4 3 2" xfId="6220"/>
    <cellStyle name="20% - Акцент1 2 2 4 3 2 2" xfId="7677"/>
    <cellStyle name="20% - Акцент1 2 2 4 3 2 2 2" xfId="13456"/>
    <cellStyle name="20% - Акцент1 2 2 4 3 2 3" xfId="11999"/>
    <cellStyle name="20% - Акцент1 2 2 4 3 3" xfId="7676"/>
    <cellStyle name="20% - Акцент1 2 2 4 3 3 2" xfId="13455"/>
    <cellStyle name="20% - Акцент1 2 2 4 3 4" xfId="11268"/>
    <cellStyle name="20% - Акцент1 2 2 4 4" xfId="6217"/>
    <cellStyle name="20% - Акцент1 2 2 4 4 2" xfId="7678"/>
    <cellStyle name="20% - Акцент1 2 2 4 4 2 2" xfId="13457"/>
    <cellStyle name="20% - Акцент1 2 2 4 4 3" xfId="11996"/>
    <cellStyle name="20% - Акцент1 2 2 4 5" xfId="7671"/>
    <cellStyle name="20% - Акцент1 2 2 4 5 2" xfId="13450"/>
    <cellStyle name="20% - Акцент1 2 2 4 6" xfId="10699"/>
    <cellStyle name="20% - Акцент1 2 2 5" xfId="5033"/>
    <cellStyle name="20% - Акцент1 2 2 5 2" xfId="5490"/>
    <cellStyle name="20% - Акцент1 2 2 5 2 2" xfId="6222"/>
    <cellStyle name="20% - Акцент1 2 2 5 2 2 2" xfId="7681"/>
    <cellStyle name="20% - Акцент1 2 2 5 2 2 2 2" xfId="13460"/>
    <cellStyle name="20% - Акцент1 2 2 5 2 2 3" xfId="12001"/>
    <cellStyle name="20% - Акцент1 2 2 5 2 3" xfId="7680"/>
    <cellStyle name="20% - Акцент1 2 2 5 2 3 2" xfId="13459"/>
    <cellStyle name="20% - Акцент1 2 2 5 2 4" xfId="11270"/>
    <cellStyle name="20% - Акцент1 2 2 5 3" xfId="6221"/>
    <cellStyle name="20% - Акцент1 2 2 5 3 2" xfId="7682"/>
    <cellStyle name="20% - Акцент1 2 2 5 3 2 2" xfId="13461"/>
    <cellStyle name="20% - Акцент1 2 2 5 3 3" xfId="12000"/>
    <cellStyle name="20% - Акцент1 2 2 5 4" xfId="7679"/>
    <cellStyle name="20% - Акцент1 2 2 5 4 2" xfId="13458"/>
    <cellStyle name="20% - Акцент1 2 2 5 5" xfId="10857"/>
    <cellStyle name="20% - Акцент1 2 2 6" xfId="5407"/>
    <cellStyle name="20% - Акцент1 2 2 6 2" xfId="5491"/>
    <cellStyle name="20% - Акцент1 2 2 6 2 2" xfId="6224"/>
    <cellStyle name="20% - Акцент1 2 2 6 2 2 2" xfId="7685"/>
    <cellStyle name="20% - Акцент1 2 2 6 2 2 2 2" xfId="13464"/>
    <cellStyle name="20% - Акцент1 2 2 6 2 2 3" xfId="12003"/>
    <cellStyle name="20% - Акцент1 2 2 6 2 3" xfId="7684"/>
    <cellStyle name="20% - Акцент1 2 2 6 2 3 2" xfId="13463"/>
    <cellStyle name="20% - Акцент1 2 2 6 2 4" xfId="11271"/>
    <cellStyle name="20% - Акцент1 2 2 6 3" xfId="6223"/>
    <cellStyle name="20% - Акцент1 2 2 6 3 2" xfId="7686"/>
    <cellStyle name="20% - Акцент1 2 2 6 3 2 2" xfId="13465"/>
    <cellStyle name="20% - Акцент1 2 2 6 3 3" xfId="12002"/>
    <cellStyle name="20% - Акцент1 2 2 6 4" xfId="7683"/>
    <cellStyle name="20% - Акцент1 2 2 6 4 2" xfId="13462"/>
    <cellStyle name="20% - Акцент1 2 2 6 5" xfId="11187"/>
    <cellStyle name="20% - Акцент1 2 2 7" xfId="5474"/>
    <cellStyle name="20% - Акцент1 2 2 7 2" xfId="6225"/>
    <cellStyle name="20% - Акцент1 2 2 7 2 2" xfId="7688"/>
    <cellStyle name="20% - Акцент1 2 2 7 2 2 2" xfId="13467"/>
    <cellStyle name="20% - Акцент1 2 2 7 2 3" xfId="12004"/>
    <cellStyle name="20% - Акцент1 2 2 7 3" xfId="7687"/>
    <cellStyle name="20% - Акцент1 2 2 7 3 2" xfId="13466"/>
    <cellStyle name="20% - Акцент1 2 2 7 4" xfId="11254"/>
    <cellStyle name="20% - Акцент1 2 2 8" xfId="6190"/>
    <cellStyle name="20% - Акцент1 2 2 8 2" xfId="7689"/>
    <cellStyle name="20% - Акцент1 2 2 8 2 2" xfId="13468"/>
    <cellStyle name="20% - Акцент1 2 2 8 3" xfId="11969"/>
    <cellStyle name="20% - Акцент1 2 2 9" xfId="7618"/>
    <cellStyle name="20% - Акцент1 2 2 9 2" xfId="13397"/>
    <cellStyle name="20% - Акцент1 2 3" xfId="242"/>
    <cellStyle name="20% - Акцент1 2 3 10" xfId="4719"/>
    <cellStyle name="20% - Акцент1 2 3 2" xfId="4737"/>
    <cellStyle name="20% - Акцент1 2 3 2 2" xfId="4820"/>
    <cellStyle name="20% - Акцент1 2 3 2 2 2" xfId="5043"/>
    <cellStyle name="20% - Акцент1 2 3 2 2 2 2" xfId="5495"/>
    <cellStyle name="20% - Акцент1 2 3 2 2 2 2 2" xfId="6230"/>
    <cellStyle name="20% - Акцент1 2 3 2 2 2 2 2 2" xfId="7695"/>
    <cellStyle name="20% - Акцент1 2 3 2 2 2 2 2 2 2" xfId="13474"/>
    <cellStyle name="20% - Акцент1 2 3 2 2 2 2 2 3" xfId="12009"/>
    <cellStyle name="20% - Акцент1 2 3 2 2 2 2 3" xfId="7694"/>
    <cellStyle name="20% - Акцент1 2 3 2 2 2 2 3 2" xfId="13473"/>
    <cellStyle name="20% - Акцент1 2 3 2 2 2 2 4" xfId="11275"/>
    <cellStyle name="20% - Акцент1 2 3 2 2 2 3" xfId="6229"/>
    <cellStyle name="20% - Акцент1 2 3 2 2 2 3 2" xfId="7696"/>
    <cellStyle name="20% - Акцент1 2 3 2 2 2 3 2 2" xfId="13475"/>
    <cellStyle name="20% - Акцент1 2 3 2 2 2 3 3" xfId="12008"/>
    <cellStyle name="20% - Акцент1 2 3 2 2 2 4" xfId="7693"/>
    <cellStyle name="20% - Акцент1 2 3 2 2 2 4 2" xfId="13472"/>
    <cellStyle name="20% - Акцент1 2 3 2 2 2 5" xfId="10867"/>
    <cellStyle name="20% - Акцент1 2 3 2 2 3" xfId="5494"/>
    <cellStyle name="20% - Акцент1 2 3 2 2 3 2" xfId="6231"/>
    <cellStyle name="20% - Акцент1 2 3 2 2 3 2 2" xfId="7698"/>
    <cellStyle name="20% - Акцент1 2 3 2 2 3 2 2 2" xfId="13477"/>
    <cellStyle name="20% - Акцент1 2 3 2 2 3 2 3" xfId="12010"/>
    <cellStyle name="20% - Акцент1 2 3 2 2 3 3" xfId="7697"/>
    <cellStyle name="20% - Акцент1 2 3 2 2 3 3 2" xfId="13476"/>
    <cellStyle name="20% - Акцент1 2 3 2 2 3 4" xfId="11274"/>
    <cellStyle name="20% - Акцент1 2 3 2 2 4" xfId="6228"/>
    <cellStyle name="20% - Акцент1 2 3 2 2 4 2" xfId="7699"/>
    <cellStyle name="20% - Акцент1 2 3 2 2 4 2 2" xfId="13478"/>
    <cellStyle name="20% - Акцент1 2 3 2 2 4 3" xfId="12007"/>
    <cellStyle name="20% - Акцент1 2 3 2 2 5" xfId="7692"/>
    <cellStyle name="20% - Акцент1 2 3 2 2 5 2" xfId="13471"/>
    <cellStyle name="20% - Акцент1 2 3 2 2 6" xfId="10704"/>
    <cellStyle name="20% - Акцент1 2 3 2 3" xfId="5042"/>
    <cellStyle name="20% - Акцент1 2 3 2 3 2" xfId="5496"/>
    <cellStyle name="20% - Акцент1 2 3 2 3 2 2" xfId="6233"/>
    <cellStyle name="20% - Акцент1 2 3 2 3 2 2 2" xfId="7702"/>
    <cellStyle name="20% - Акцент1 2 3 2 3 2 2 2 2" xfId="13481"/>
    <cellStyle name="20% - Акцент1 2 3 2 3 2 2 3" xfId="12012"/>
    <cellStyle name="20% - Акцент1 2 3 2 3 2 3" xfId="7701"/>
    <cellStyle name="20% - Акцент1 2 3 2 3 2 3 2" xfId="13480"/>
    <cellStyle name="20% - Акцент1 2 3 2 3 2 4" xfId="11276"/>
    <cellStyle name="20% - Акцент1 2 3 2 3 3" xfId="6232"/>
    <cellStyle name="20% - Акцент1 2 3 2 3 3 2" xfId="7703"/>
    <cellStyle name="20% - Акцент1 2 3 2 3 3 2 2" xfId="13482"/>
    <cellStyle name="20% - Акцент1 2 3 2 3 3 3" xfId="12011"/>
    <cellStyle name="20% - Акцент1 2 3 2 3 4" xfId="7700"/>
    <cellStyle name="20% - Акцент1 2 3 2 3 4 2" xfId="13479"/>
    <cellStyle name="20% - Акцент1 2 3 2 3 5" xfId="10866"/>
    <cellStyle name="20% - Акцент1 2 3 2 4" xfId="5493"/>
    <cellStyle name="20% - Акцент1 2 3 2 4 2" xfId="6234"/>
    <cellStyle name="20% - Акцент1 2 3 2 4 2 2" xfId="7705"/>
    <cellStyle name="20% - Акцент1 2 3 2 4 2 2 2" xfId="13484"/>
    <cellStyle name="20% - Акцент1 2 3 2 4 2 3" xfId="12013"/>
    <cellStyle name="20% - Акцент1 2 3 2 4 3" xfId="7704"/>
    <cellStyle name="20% - Акцент1 2 3 2 4 3 2" xfId="13483"/>
    <cellStyle name="20% - Акцент1 2 3 2 4 4" xfId="11273"/>
    <cellStyle name="20% - Акцент1 2 3 2 5" xfId="6227"/>
    <cellStyle name="20% - Акцент1 2 3 2 5 2" xfId="7706"/>
    <cellStyle name="20% - Акцент1 2 3 2 5 2 2" xfId="13485"/>
    <cellStyle name="20% - Акцент1 2 3 2 5 3" xfId="12006"/>
    <cellStyle name="20% - Акцент1 2 3 2 6" xfId="7691"/>
    <cellStyle name="20% - Акцент1 2 3 2 6 2" xfId="13470"/>
    <cellStyle name="20% - Акцент1 2 3 2 7" xfId="10622"/>
    <cellStyle name="20% - Акцент1 2 3 3" xfId="4819"/>
    <cellStyle name="20% - Акцент1 2 3 3 2" xfId="5044"/>
    <cellStyle name="20% - Акцент1 2 3 3 2 2" xfId="5498"/>
    <cellStyle name="20% - Акцент1 2 3 3 2 2 2" xfId="6237"/>
    <cellStyle name="20% - Акцент1 2 3 3 2 2 2 2" xfId="7710"/>
    <cellStyle name="20% - Акцент1 2 3 3 2 2 2 2 2" xfId="13489"/>
    <cellStyle name="20% - Акцент1 2 3 3 2 2 2 3" xfId="12016"/>
    <cellStyle name="20% - Акцент1 2 3 3 2 2 3" xfId="7709"/>
    <cellStyle name="20% - Акцент1 2 3 3 2 2 3 2" xfId="13488"/>
    <cellStyle name="20% - Акцент1 2 3 3 2 2 4" xfId="11278"/>
    <cellStyle name="20% - Акцент1 2 3 3 2 3" xfId="6236"/>
    <cellStyle name="20% - Акцент1 2 3 3 2 3 2" xfId="7711"/>
    <cellStyle name="20% - Акцент1 2 3 3 2 3 2 2" xfId="13490"/>
    <cellStyle name="20% - Акцент1 2 3 3 2 3 3" xfId="12015"/>
    <cellStyle name="20% - Акцент1 2 3 3 2 4" xfId="7708"/>
    <cellStyle name="20% - Акцент1 2 3 3 2 4 2" xfId="13487"/>
    <cellStyle name="20% - Акцент1 2 3 3 2 5" xfId="10868"/>
    <cellStyle name="20% - Акцент1 2 3 3 3" xfId="5497"/>
    <cellStyle name="20% - Акцент1 2 3 3 3 2" xfId="6238"/>
    <cellStyle name="20% - Акцент1 2 3 3 3 2 2" xfId="7713"/>
    <cellStyle name="20% - Акцент1 2 3 3 3 2 2 2" xfId="13492"/>
    <cellStyle name="20% - Акцент1 2 3 3 3 2 3" xfId="12017"/>
    <cellStyle name="20% - Акцент1 2 3 3 3 3" xfId="7712"/>
    <cellStyle name="20% - Акцент1 2 3 3 3 3 2" xfId="13491"/>
    <cellStyle name="20% - Акцент1 2 3 3 3 4" xfId="11277"/>
    <cellStyle name="20% - Акцент1 2 3 3 4" xfId="6235"/>
    <cellStyle name="20% - Акцент1 2 3 3 4 2" xfId="7714"/>
    <cellStyle name="20% - Акцент1 2 3 3 4 2 2" xfId="13493"/>
    <cellStyle name="20% - Акцент1 2 3 3 4 3" xfId="12014"/>
    <cellStyle name="20% - Акцент1 2 3 3 5" xfId="7707"/>
    <cellStyle name="20% - Акцент1 2 3 3 5 2" xfId="13486"/>
    <cellStyle name="20% - Акцент1 2 3 3 6" xfId="10703"/>
    <cellStyle name="20% - Акцент1 2 3 4" xfId="5041"/>
    <cellStyle name="20% - Акцент1 2 3 4 2" xfId="5499"/>
    <cellStyle name="20% - Акцент1 2 3 4 2 2" xfId="6240"/>
    <cellStyle name="20% - Акцент1 2 3 4 2 2 2" xfId="7717"/>
    <cellStyle name="20% - Акцент1 2 3 4 2 2 2 2" xfId="13496"/>
    <cellStyle name="20% - Акцент1 2 3 4 2 2 3" xfId="12019"/>
    <cellStyle name="20% - Акцент1 2 3 4 2 3" xfId="7716"/>
    <cellStyle name="20% - Акцент1 2 3 4 2 3 2" xfId="13495"/>
    <cellStyle name="20% - Акцент1 2 3 4 2 4" xfId="11279"/>
    <cellStyle name="20% - Акцент1 2 3 4 3" xfId="6239"/>
    <cellStyle name="20% - Акцент1 2 3 4 3 2" xfId="7718"/>
    <cellStyle name="20% - Акцент1 2 3 4 3 2 2" xfId="13497"/>
    <cellStyle name="20% - Акцент1 2 3 4 3 3" xfId="12018"/>
    <cellStyle name="20% - Акцент1 2 3 4 4" xfId="7715"/>
    <cellStyle name="20% - Акцент1 2 3 4 4 2" xfId="13494"/>
    <cellStyle name="20% - Акцент1 2 3 4 5" xfId="10865"/>
    <cellStyle name="20% - Акцент1 2 3 5" xfId="5461"/>
    <cellStyle name="20% - Акцент1 2 3 5 2" xfId="5500"/>
    <cellStyle name="20% - Акцент1 2 3 5 2 2" xfId="6242"/>
    <cellStyle name="20% - Акцент1 2 3 5 2 2 2" xfId="7721"/>
    <cellStyle name="20% - Акцент1 2 3 5 2 2 2 2" xfId="13500"/>
    <cellStyle name="20% - Акцент1 2 3 5 2 2 3" xfId="12021"/>
    <cellStyle name="20% - Акцент1 2 3 5 2 3" xfId="7720"/>
    <cellStyle name="20% - Акцент1 2 3 5 2 3 2" xfId="13499"/>
    <cellStyle name="20% - Акцент1 2 3 5 2 4" xfId="11280"/>
    <cellStyle name="20% - Акцент1 2 3 5 3" xfId="6241"/>
    <cellStyle name="20% - Акцент1 2 3 5 3 2" xfId="7722"/>
    <cellStyle name="20% - Акцент1 2 3 5 3 2 2" xfId="13501"/>
    <cellStyle name="20% - Акцент1 2 3 5 3 3" xfId="12020"/>
    <cellStyle name="20% - Акцент1 2 3 5 4" xfId="7719"/>
    <cellStyle name="20% - Акцент1 2 3 5 4 2" xfId="13498"/>
    <cellStyle name="20% - Акцент1 2 3 5 5" xfId="11241"/>
    <cellStyle name="20% - Акцент1 2 3 6" xfId="5492"/>
    <cellStyle name="20% - Акцент1 2 3 6 2" xfId="6243"/>
    <cellStyle name="20% - Акцент1 2 3 6 2 2" xfId="7724"/>
    <cellStyle name="20% - Акцент1 2 3 6 2 2 2" xfId="13503"/>
    <cellStyle name="20% - Акцент1 2 3 6 2 3" xfId="12022"/>
    <cellStyle name="20% - Акцент1 2 3 6 3" xfId="7723"/>
    <cellStyle name="20% - Акцент1 2 3 6 3 2" xfId="13502"/>
    <cellStyle name="20% - Акцент1 2 3 6 4" xfId="11272"/>
    <cellStyle name="20% - Акцент1 2 3 7" xfId="6226"/>
    <cellStyle name="20% - Акцент1 2 3 7 2" xfId="7725"/>
    <cellStyle name="20% - Акцент1 2 3 7 2 2" xfId="13504"/>
    <cellStyle name="20% - Акцент1 2 3 7 3" xfId="12005"/>
    <cellStyle name="20% - Акцент1 2 3 8" xfId="7690"/>
    <cellStyle name="20% - Акцент1 2 3 8 2" xfId="13469"/>
    <cellStyle name="20% - Акцент1 2 3 9" xfId="10607"/>
    <cellStyle name="20% - Акцент1 2 4" xfId="243"/>
    <cellStyle name="20% - Акцент1 2 4 2" xfId="16293"/>
    <cellStyle name="20% - Акцент1 2 5" xfId="244"/>
    <cellStyle name="20% - Акцент1 2 6" xfId="245"/>
    <cellStyle name="20% - Акцент1 2 7" xfId="16427"/>
    <cellStyle name="20% - Акцент1 2 8" xfId="16965"/>
    <cellStyle name="20% - Акцент1 2 9" xfId="17548"/>
    <cellStyle name="20% - Акцент1 2_46EE.2011(v1.0)" xfId="246"/>
    <cellStyle name="20% - Акцент1 20" xfId="247"/>
    <cellStyle name="20% — акцент1 20" xfId="17380"/>
    <cellStyle name="20% - Акцент1 21" xfId="248"/>
    <cellStyle name="20% — акцент1 21" xfId="17383"/>
    <cellStyle name="20% - Акцент1 22" xfId="249"/>
    <cellStyle name="20% — акцент1 22" xfId="17402"/>
    <cellStyle name="20% - Акцент1 23" xfId="250"/>
    <cellStyle name="20% — акцент1 23" xfId="16468"/>
    <cellStyle name="20% - Акцент1 24" xfId="251"/>
    <cellStyle name="20% — акцент1 24" xfId="16941"/>
    <cellStyle name="20% - Акцент1 25" xfId="252"/>
    <cellStyle name="20% — акцент1 25" xfId="17536"/>
    <cellStyle name="20% - Акцент1 26" xfId="253"/>
    <cellStyle name="20% — акцент1 26" xfId="17565"/>
    <cellStyle name="20% - Акцент1 27" xfId="254"/>
    <cellStyle name="20% - Акцент1 28" xfId="255"/>
    <cellStyle name="20% - Акцент1 29" xfId="256"/>
    <cellStyle name="20% - Акцент1 3" xfId="257"/>
    <cellStyle name="20% — акцент1 3" xfId="4498"/>
    <cellStyle name="20% - Акцент1 3 2" xfId="258"/>
    <cellStyle name="20% — акцент1 3 2" xfId="17006"/>
    <cellStyle name="20% - Акцент1 3 2 2" xfId="259"/>
    <cellStyle name="20% - Акцент1 3 2 3" xfId="10494"/>
    <cellStyle name="20% - Акцент1 3 3" xfId="260"/>
    <cellStyle name="20% — акцент1 3 3" xfId="17583"/>
    <cellStyle name="20% - Акцент1 3 4" xfId="261"/>
    <cellStyle name="20% — акцент1 3 4" xfId="16921"/>
    <cellStyle name="20% - Акцент1 3 5" xfId="5353"/>
    <cellStyle name="20% — акцент1 3 5" xfId="16455"/>
    <cellStyle name="20% - Акцент1 3 6" xfId="16384"/>
    <cellStyle name="20% - Акцент1 3_46EE.2011(v1.0)" xfId="262"/>
    <cellStyle name="20% - Акцент1 30" xfId="263"/>
    <cellStyle name="20% - Акцент1 31" xfId="264"/>
    <cellStyle name="20% - Акцент1 32" xfId="265"/>
    <cellStyle name="20% - Акцент1 33" xfId="266"/>
    <cellStyle name="20% - Акцент1 34" xfId="267"/>
    <cellStyle name="20% - Акцент1 35" xfId="268"/>
    <cellStyle name="20% - Акцент1 36" xfId="269"/>
    <cellStyle name="20% - Акцент1 37" xfId="270"/>
    <cellStyle name="20% - Акцент1 38" xfId="271"/>
    <cellStyle name="20% - Акцент1 39" xfId="272"/>
    <cellStyle name="20% - Акцент1 4" xfId="273"/>
    <cellStyle name="20% — акцент1 4" xfId="4518"/>
    <cellStyle name="20% - Акцент1 4 2" xfId="274"/>
    <cellStyle name="20% — акцент1 4 2" xfId="17024"/>
    <cellStyle name="20% - Акцент1 4 3" xfId="275"/>
    <cellStyle name="20% — акцент1 4 3" xfId="17600"/>
    <cellStyle name="20% - Акцент1 4 4" xfId="276"/>
    <cellStyle name="20% — акцент1 4 4" xfId="16933"/>
    <cellStyle name="20% — акцент1 4 5" xfId="16442"/>
    <cellStyle name="20% - Акцент1 4_46EE.2011(v1.0)" xfId="277"/>
    <cellStyle name="20% - Акцент1 40" xfId="278"/>
    <cellStyle name="20% - Акцент1 41" xfId="279"/>
    <cellStyle name="20% - Акцент1 42" xfId="280"/>
    <cellStyle name="20% - Акцент1 43" xfId="281"/>
    <cellStyle name="20% - Акцент1 44" xfId="282"/>
    <cellStyle name="20% - Акцент1 45" xfId="283"/>
    <cellStyle name="20% - Акцент1 46" xfId="284"/>
    <cellStyle name="20% - Акцент1 47" xfId="285"/>
    <cellStyle name="20% - Акцент1 48" xfId="286"/>
    <cellStyle name="20% - Акцент1 49" xfId="287"/>
    <cellStyle name="20% - Акцент1 5" xfId="288"/>
    <cellStyle name="20% — акцент1 5" xfId="17026"/>
    <cellStyle name="20% - Акцент1 5 2" xfId="289"/>
    <cellStyle name="20% - Акцент1 5 3" xfId="290"/>
    <cellStyle name="20% - Акцент1 5_46EE.2011(v1.0)" xfId="291"/>
    <cellStyle name="20% - Акцент1 50" xfId="292"/>
    <cellStyle name="20% - Акцент1 6" xfId="293"/>
    <cellStyle name="20% — акцент1 6" xfId="17045"/>
    <cellStyle name="20% - Акцент1 6 2" xfId="294"/>
    <cellStyle name="20% - Акцент1 6 3" xfId="295"/>
    <cellStyle name="20% - Акцент1 6_46EE.2011(v1.0)" xfId="296"/>
    <cellStyle name="20% - Акцент1 7" xfId="297"/>
    <cellStyle name="20% — акцент1 7" xfId="17068"/>
    <cellStyle name="20% - Акцент1 7 2" xfId="298"/>
    <cellStyle name="20% - Акцент1 7 3" xfId="299"/>
    <cellStyle name="20% - Акцент1 7_46EE.2011(v1.0)" xfId="300"/>
    <cellStyle name="20% - Акцент1 8" xfId="301"/>
    <cellStyle name="20% — акцент1 8" xfId="17129"/>
    <cellStyle name="20% - Акцент1 8 2" xfId="302"/>
    <cellStyle name="20% - Акцент1 8 3" xfId="303"/>
    <cellStyle name="20% - Акцент1 8_46EE.2011(v1.0)" xfId="304"/>
    <cellStyle name="20% - Акцент1 9" xfId="305"/>
    <cellStyle name="20% — акцент1 9" xfId="17128"/>
    <cellStyle name="20% - Акцент1 9 2" xfId="306"/>
    <cellStyle name="20% - Акцент1 9 3" xfId="307"/>
    <cellStyle name="20% - Акцент1 9_46EE.2011(v1.0)" xfId="308"/>
    <cellStyle name="20% - Акцент2 1" xfId="309"/>
    <cellStyle name="20% - Акцент2 10" xfId="310"/>
    <cellStyle name="20% — акцент2 10" xfId="17172"/>
    <cellStyle name="20% - Акцент2 11" xfId="311"/>
    <cellStyle name="20% — акцент2 11" xfId="17191"/>
    <cellStyle name="20% - Акцент2 12" xfId="312"/>
    <cellStyle name="20% — акцент2 12" xfId="17210"/>
    <cellStyle name="20% - Акцент2 13" xfId="313"/>
    <cellStyle name="20% — акцент2 13" xfId="17230"/>
    <cellStyle name="20% - Акцент2 14" xfId="314"/>
    <cellStyle name="20% — акцент2 14" xfId="17263"/>
    <cellStyle name="20% - Акцент2 15" xfId="315"/>
    <cellStyle name="20% — акцент2 15" xfId="17282"/>
    <cellStyle name="20% - Акцент2 16" xfId="316"/>
    <cellStyle name="20% — акцент2 16" xfId="17287"/>
    <cellStyle name="20% - Акцент2 17" xfId="317"/>
    <cellStyle name="20% — акцент2 17" xfId="17307"/>
    <cellStyle name="20% - Акцент2 18" xfId="318"/>
    <cellStyle name="20% — акцент2 18" xfId="17340"/>
    <cellStyle name="20% - Акцент2 19" xfId="319"/>
    <cellStyle name="20% — акцент2 19" xfId="17347"/>
    <cellStyle name="20% - Акцент2 2" xfId="12"/>
    <cellStyle name="20% — акцент2 2" xfId="10477"/>
    <cellStyle name="20% - Акцент2 2 10" xfId="17603"/>
    <cellStyle name="20% - Акцент2 2 2" xfId="320"/>
    <cellStyle name="20% - Акцент2 2 2 10" xfId="10554"/>
    <cellStyle name="20% - Акцент2 2 2 11" xfId="4568"/>
    <cellStyle name="20% - Акцент2 2 2 2" xfId="321"/>
    <cellStyle name="20% - Акцент2 2 2 2 10" xfId="4686"/>
    <cellStyle name="20% - Акцент2 2 2 2 2" xfId="4739"/>
    <cellStyle name="20% - Акцент2 2 2 2 2 2" xfId="4823"/>
    <cellStyle name="20% - Акцент2 2 2 2 2 2 2" xfId="5048"/>
    <cellStyle name="20% - Акцент2 2 2 2 2 2 2 2" xfId="5505"/>
    <cellStyle name="20% - Акцент2 2 2 2 2 2 2 2 2" xfId="6249"/>
    <cellStyle name="20% - Акцент2 2 2 2 2 2 2 2 2 2" xfId="7732"/>
    <cellStyle name="20% - Акцент2 2 2 2 2 2 2 2 2 2 2" xfId="13511"/>
    <cellStyle name="20% - Акцент2 2 2 2 2 2 2 2 2 3" xfId="12028"/>
    <cellStyle name="20% - Акцент2 2 2 2 2 2 2 2 3" xfId="7731"/>
    <cellStyle name="20% - Акцент2 2 2 2 2 2 2 2 3 2" xfId="13510"/>
    <cellStyle name="20% - Акцент2 2 2 2 2 2 2 2 4" xfId="11285"/>
    <cellStyle name="20% - Акцент2 2 2 2 2 2 2 3" xfId="6248"/>
    <cellStyle name="20% - Акцент2 2 2 2 2 2 2 3 2" xfId="7733"/>
    <cellStyle name="20% - Акцент2 2 2 2 2 2 2 3 2 2" xfId="13512"/>
    <cellStyle name="20% - Акцент2 2 2 2 2 2 2 3 3" xfId="12027"/>
    <cellStyle name="20% - Акцент2 2 2 2 2 2 2 4" xfId="7730"/>
    <cellStyle name="20% - Акцент2 2 2 2 2 2 2 4 2" xfId="13509"/>
    <cellStyle name="20% - Акцент2 2 2 2 2 2 2 5" xfId="10872"/>
    <cellStyle name="20% - Акцент2 2 2 2 2 2 3" xfId="5504"/>
    <cellStyle name="20% - Акцент2 2 2 2 2 2 3 2" xfId="6250"/>
    <cellStyle name="20% - Акцент2 2 2 2 2 2 3 2 2" xfId="7735"/>
    <cellStyle name="20% - Акцент2 2 2 2 2 2 3 2 2 2" xfId="13514"/>
    <cellStyle name="20% - Акцент2 2 2 2 2 2 3 2 3" xfId="12029"/>
    <cellStyle name="20% - Акцент2 2 2 2 2 2 3 3" xfId="7734"/>
    <cellStyle name="20% - Акцент2 2 2 2 2 2 3 3 2" xfId="13513"/>
    <cellStyle name="20% - Акцент2 2 2 2 2 2 3 4" xfId="11284"/>
    <cellStyle name="20% - Акцент2 2 2 2 2 2 4" xfId="6247"/>
    <cellStyle name="20% - Акцент2 2 2 2 2 2 4 2" xfId="7736"/>
    <cellStyle name="20% - Акцент2 2 2 2 2 2 4 2 2" xfId="13515"/>
    <cellStyle name="20% - Акцент2 2 2 2 2 2 4 3" xfId="12026"/>
    <cellStyle name="20% - Акцент2 2 2 2 2 2 5" xfId="7729"/>
    <cellStyle name="20% - Акцент2 2 2 2 2 2 5 2" xfId="13508"/>
    <cellStyle name="20% - Акцент2 2 2 2 2 2 6" xfId="10707"/>
    <cellStyle name="20% - Акцент2 2 2 2 2 3" xfId="5047"/>
    <cellStyle name="20% - Акцент2 2 2 2 2 3 2" xfId="5506"/>
    <cellStyle name="20% - Акцент2 2 2 2 2 3 2 2" xfId="6252"/>
    <cellStyle name="20% - Акцент2 2 2 2 2 3 2 2 2" xfId="7739"/>
    <cellStyle name="20% - Акцент2 2 2 2 2 3 2 2 2 2" xfId="13518"/>
    <cellStyle name="20% - Акцент2 2 2 2 2 3 2 2 3" xfId="12031"/>
    <cellStyle name="20% - Акцент2 2 2 2 2 3 2 3" xfId="7738"/>
    <cellStyle name="20% - Акцент2 2 2 2 2 3 2 3 2" xfId="13517"/>
    <cellStyle name="20% - Акцент2 2 2 2 2 3 2 4" xfId="11286"/>
    <cellStyle name="20% - Акцент2 2 2 2 2 3 3" xfId="6251"/>
    <cellStyle name="20% - Акцент2 2 2 2 2 3 3 2" xfId="7740"/>
    <cellStyle name="20% - Акцент2 2 2 2 2 3 3 2 2" xfId="13519"/>
    <cellStyle name="20% - Акцент2 2 2 2 2 3 3 3" xfId="12030"/>
    <cellStyle name="20% - Акцент2 2 2 2 2 3 4" xfId="7737"/>
    <cellStyle name="20% - Акцент2 2 2 2 2 3 4 2" xfId="13516"/>
    <cellStyle name="20% - Акцент2 2 2 2 2 3 5" xfId="10871"/>
    <cellStyle name="20% - Акцент2 2 2 2 2 4" xfId="5503"/>
    <cellStyle name="20% - Акцент2 2 2 2 2 4 2" xfId="6253"/>
    <cellStyle name="20% - Акцент2 2 2 2 2 4 2 2" xfId="7742"/>
    <cellStyle name="20% - Акцент2 2 2 2 2 4 2 2 2" xfId="13521"/>
    <cellStyle name="20% - Акцент2 2 2 2 2 4 2 3" xfId="12032"/>
    <cellStyle name="20% - Акцент2 2 2 2 2 4 3" xfId="7741"/>
    <cellStyle name="20% - Акцент2 2 2 2 2 4 3 2" xfId="13520"/>
    <cellStyle name="20% - Акцент2 2 2 2 2 4 4" xfId="11283"/>
    <cellStyle name="20% - Акцент2 2 2 2 2 5" xfId="6246"/>
    <cellStyle name="20% - Акцент2 2 2 2 2 5 2" xfId="7743"/>
    <cellStyle name="20% - Акцент2 2 2 2 2 5 2 2" xfId="13522"/>
    <cellStyle name="20% - Акцент2 2 2 2 2 5 3" xfId="12025"/>
    <cellStyle name="20% - Акцент2 2 2 2 2 6" xfId="7728"/>
    <cellStyle name="20% - Акцент2 2 2 2 2 6 2" xfId="13507"/>
    <cellStyle name="20% - Акцент2 2 2 2 2 7" xfId="10624"/>
    <cellStyle name="20% - Акцент2 2 2 2 3" xfId="4822"/>
    <cellStyle name="20% - Акцент2 2 2 2 3 2" xfId="5049"/>
    <cellStyle name="20% - Акцент2 2 2 2 3 2 2" xfId="5508"/>
    <cellStyle name="20% - Акцент2 2 2 2 3 2 2 2" xfId="6256"/>
    <cellStyle name="20% - Акцент2 2 2 2 3 2 2 2 2" xfId="7747"/>
    <cellStyle name="20% - Акцент2 2 2 2 3 2 2 2 2 2" xfId="13526"/>
    <cellStyle name="20% - Акцент2 2 2 2 3 2 2 2 3" xfId="12035"/>
    <cellStyle name="20% - Акцент2 2 2 2 3 2 2 3" xfId="7746"/>
    <cellStyle name="20% - Акцент2 2 2 2 3 2 2 3 2" xfId="13525"/>
    <cellStyle name="20% - Акцент2 2 2 2 3 2 2 4" xfId="11288"/>
    <cellStyle name="20% - Акцент2 2 2 2 3 2 3" xfId="6255"/>
    <cellStyle name="20% - Акцент2 2 2 2 3 2 3 2" xfId="7748"/>
    <cellStyle name="20% - Акцент2 2 2 2 3 2 3 2 2" xfId="13527"/>
    <cellStyle name="20% - Акцент2 2 2 2 3 2 3 3" xfId="12034"/>
    <cellStyle name="20% - Акцент2 2 2 2 3 2 4" xfId="7745"/>
    <cellStyle name="20% - Акцент2 2 2 2 3 2 4 2" xfId="13524"/>
    <cellStyle name="20% - Акцент2 2 2 2 3 2 5" xfId="10873"/>
    <cellStyle name="20% - Акцент2 2 2 2 3 3" xfId="5507"/>
    <cellStyle name="20% - Акцент2 2 2 2 3 3 2" xfId="6257"/>
    <cellStyle name="20% - Акцент2 2 2 2 3 3 2 2" xfId="7750"/>
    <cellStyle name="20% - Акцент2 2 2 2 3 3 2 2 2" xfId="13529"/>
    <cellStyle name="20% - Акцент2 2 2 2 3 3 2 3" xfId="12036"/>
    <cellStyle name="20% - Акцент2 2 2 2 3 3 3" xfId="7749"/>
    <cellStyle name="20% - Акцент2 2 2 2 3 3 3 2" xfId="13528"/>
    <cellStyle name="20% - Акцент2 2 2 2 3 3 4" xfId="11287"/>
    <cellStyle name="20% - Акцент2 2 2 2 3 4" xfId="6254"/>
    <cellStyle name="20% - Акцент2 2 2 2 3 4 2" xfId="7751"/>
    <cellStyle name="20% - Акцент2 2 2 2 3 4 2 2" xfId="13530"/>
    <cellStyle name="20% - Акцент2 2 2 2 3 4 3" xfId="12033"/>
    <cellStyle name="20% - Акцент2 2 2 2 3 5" xfId="7744"/>
    <cellStyle name="20% - Акцент2 2 2 2 3 5 2" xfId="13523"/>
    <cellStyle name="20% - Акцент2 2 2 2 3 6" xfId="10706"/>
    <cellStyle name="20% - Акцент2 2 2 2 4" xfId="5046"/>
    <cellStyle name="20% - Акцент2 2 2 2 4 2" xfId="5509"/>
    <cellStyle name="20% - Акцент2 2 2 2 4 2 2" xfId="6259"/>
    <cellStyle name="20% - Акцент2 2 2 2 4 2 2 2" xfId="7754"/>
    <cellStyle name="20% - Акцент2 2 2 2 4 2 2 2 2" xfId="13533"/>
    <cellStyle name="20% - Акцент2 2 2 2 4 2 2 3" xfId="12038"/>
    <cellStyle name="20% - Акцент2 2 2 2 4 2 3" xfId="7753"/>
    <cellStyle name="20% - Акцент2 2 2 2 4 2 3 2" xfId="13532"/>
    <cellStyle name="20% - Акцент2 2 2 2 4 2 4" xfId="11289"/>
    <cellStyle name="20% - Акцент2 2 2 2 4 3" xfId="6258"/>
    <cellStyle name="20% - Акцент2 2 2 2 4 3 2" xfId="7755"/>
    <cellStyle name="20% - Акцент2 2 2 2 4 3 2 2" xfId="13534"/>
    <cellStyle name="20% - Акцент2 2 2 2 4 3 3" xfId="12037"/>
    <cellStyle name="20% - Акцент2 2 2 2 4 4" xfId="7752"/>
    <cellStyle name="20% - Акцент2 2 2 2 4 4 2" xfId="13531"/>
    <cellStyle name="20% - Акцент2 2 2 2 4 5" xfId="10870"/>
    <cellStyle name="20% - Акцент2 2 2 2 5" xfId="5429"/>
    <cellStyle name="20% - Акцент2 2 2 2 5 2" xfId="5510"/>
    <cellStyle name="20% - Акцент2 2 2 2 5 2 2" xfId="6261"/>
    <cellStyle name="20% - Акцент2 2 2 2 5 2 2 2" xfId="7758"/>
    <cellStyle name="20% - Акцент2 2 2 2 5 2 2 2 2" xfId="13537"/>
    <cellStyle name="20% - Акцент2 2 2 2 5 2 2 3" xfId="12040"/>
    <cellStyle name="20% - Акцент2 2 2 2 5 2 3" xfId="7757"/>
    <cellStyle name="20% - Акцент2 2 2 2 5 2 3 2" xfId="13536"/>
    <cellStyle name="20% - Акцент2 2 2 2 5 2 4" xfId="11290"/>
    <cellStyle name="20% - Акцент2 2 2 2 5 3" xfId="6260"/>
    <cellStyle name="20% - Акцент2 2 2 2 5 3 2" xfId="7759"/>
    <cellStyle name="20% - Акцент2 2 2 2 5 3 2 2" xfId="13538"/>
    <cellStyle name="20% - Акцент2 2 2 2 5 3 3" xfId="12039"/>
    <cellStyle name="20% - Акцент2 2 2 2 5 4" xfId="7756"/>
    <cellStyle name="20% - Акцент2 2 2 2 5 4 2" xfId="13535"/>
    <cellStyle name="20% - Акцент2 2 2 2 5 5" xfId="11209"/>
    <cellStyle name="20% - Акцент2 2 2 2 6" xfId="5502"/>
    <cellStyle name="20% - Акцент2 2 2 2 6 2" xfId="6262"/>
    <cellStyle name="20% - Акцент2 2 2 2 6 2 2" xfId="7761"/>
    <cellStyle name="20% - Акцент2 2 2 2 6 2 2 2" xfId="13540"/>
    <cellStyle name="20% - Акцент2 2 2 2 6 2 3" xfId="12041"/>
    <cellStyle name="20% - Акцент2 2 2 2 6 3" xfId="7760"/>
    <cellStyle name="20% - Акцент2 2 2 2 6 3 2" xfId="13539"/>
    <cellStyle name="20% - Акцент2 2 2 2 6 4" xfId="11282"/>
    <cellStyle name="20% - Акцент2 2 2 2 7" xfId="6245"/>
    <cellStyle name="20% - Акцент2 2 2 2 7 2" xfId="7762"/>
    <cellStyle name="20% - Акцент2 2 2 2 7 2 2" xfId="13541"/>
    <cellStyle name="20% - Акцент2 2 2 2 7 3" xfId="12024"/>
    <cellStyle name="20% - Акцент2 2 2 2 8" xfId="7727"/>
    <cellStyle name="20% - Акцент2 2 2 2 8 2" xfId="13506"/>
    <cellStyle name="20% - Акцент2 2 2 2 9" xfId="10575"/>
    <cellStyle name="20% - Акцент2 2 2 3" xfId="322"/>
    <cellStyle name="20% - Акцент2 2 2 3 2" xfId="4824"/>
    <cellStyle name="20% - Акцент2 2 2 3 2 2" xfId="5051"/>
    <cellStyle name="20% - Акцент2 2 2 3 2 2 2" xfId="5513"/>
    <cellStyle name="20% - Акцент2 2 2 3 2 2 2 2" xfId="6266"/>
    <cellStyle name="20% - Акцент2 2 2 3 2 2 2 2 2" xfId="7767"/>
    <cellStyle name="20% - Акцент2 2 2 3 2 2 2 2 2 2" xfId="13546"/>
    <cellStyle name="20% - Акцент2 2 2 3 2 2 2 2 3" xfId="12045"/>
    <cellStyle name="20% - Акцент2 2 2 3 2 2 2 3" xfId="7766"/>
    <cellStyle name="20% - Акцент2 2 2 3 2 2 2 3 2" xfId="13545"/>
    <cellStyle name="20% - Акцент2 2 2 3 2 2 2 4" xfId="11293"/>
    <cellStyle name="20% - Акцент2 2 2 3 2 2 3" xfId="6265"/>
    <cellStyle name="20% - Акцент2 2 2 3 2 2 3 2" xfId="7768"/>
    <cellStyle name="20% - Акцент2 2 2 3 2 2 3 2 2" xfId="13547"/>
    <cellStyle name="20% - Акцент2 2 2 3 2 2 3 3" xfId="12044"/>
    <cellStyle name="20% - Акцент2 2 2 3 2 2 4" xfId="7765"/>
    <cellStyle name="20% - Акцент2 2 2 3 2 2 4 2" xfId="13544"/>
    <cellStyle name="20% - Акцент2 2 2 3 2 2 5" xfId="10875"/>
    <cellStyle name="20% - Акцент2 2 2 3 2 3" xfId="5512"/>
    <cellStyle name="20% - Акцент2 2 2 3 2 3 2" xfId="6267"/>
    <cellStyle name="20% - Акцент2 2 2 3 2 3 2 2" xfId="7770"/>
    <cellStyle name="20% - Акцент2 2 2 3 2 3 2 2 2" xfId="13549"/>
    <cellStyle name="20% - Акцент2 2 2 3 2 3 2 3" xfId="12046"/>
    <cellStyle name="20% - Акцент2 2 2 3 2 3 3" xfId="7769"/>
    <cellStyle name="20% - Акцент2 2 2 3 2 3 3 2" xfId="13548"/>
    <cellStyle name="20% - Акцент2 2 2 3 2 3 4" xfId="11292"/>
    <cellStyle name="20% - Акцент2 2 2 3 2 4" xfId="6264"/>
    <cellStyle name="20% - Акцент2 2 2 3 2 4 2" xfId="7771"/>
    <cellStyle name="20% - Акцент2 2 2 3 2 4 2 2" xfId="13550"/>
    <cellStyle name="20% - Акцент2 2 2 3 2 4 3" xfId="12043"/>
    <cellStyle name="20% - Акцент2 2 2 3 2 5" xfId="7764"/>
    <cellStyle name="20% - Акцент2 2 2 3 2 5 2" xfId="13543"/>
    <cellStyle name="20% - Акцент2 2 2 3 2 6" xfId="10708"/>
    <cellStyle name="20% - Акцент2 2 2 3 3" xfId="5050"/>
    <cellStyle name="20% - Акцент2 2 2 3 3 2" xfId="5514"/>
    <cellStyle name="20% - Акцент2 2 2 3 3 2 2" xfId="6269"/>
    <cellStyle name="20% - Акцент2 2 2 3 3 2 2 2" xfId="7774"/>
    <cellStyle name="20% - Акцент2 2 2 3 3 2 2 2 2" xfId="13553"/>
    <cellStyle name="20% - Акцент2 2 2 3 3 2 2 3" xfId="12048"/>
    <cellStyle name="20% - Акцент2 2 2 3 3 2 3" xfId="7773"/>
    <cellStyle name="20% - Акцент2 2 2 3 3 2 3 2" xfId="13552"/>
    <cellStyle name="20% - Акцент2 2 2 3 3 2 4" xfId="11294"/>
    <cellStyle name="20% - Акцент2 2 2 3 3 3" xfId="6268"/>
    <cellStyle name="20% - Акцент2 2 2 3 3 3 2" xfId="7775"/>
    <cellStyle name="20% - Акцент2 2 2 3 3 3 2 2" xfId="13554"/>
    <cellStyle name="20% - Акцент2 2 2 3 3 3 3" xfId="12047"/>
    <cellStyle name="20% - Акцент2 2 2 3 3 4" xfId="7772"/>
    <cellStyle name="20% - Акцент2 2 2 3 3 4 2" xfId="13551"/>
    <cellStyle name="20% - Акцент2 2 2 3 3 5" xfId="10874"/>
    <cellStyle name="20% - Акцент2 2 2 3 4" xfId="5511"/>
    <cellStyle name="20% - Акцент2 2 2 3 4 2" xfId="6270"/>
    <cellStyle name="20% - Акцент2 2 2 3 4 2 2" xfId="7777"/>
    <cellStyle name="20% - Акцент2 2 2 3 4 2 2 2" xfId="13556"/>
    <cellStyle name="20% - Акцент2 2 2 3 4 2 3" xfId="12049"/>
    <cellStyle name="20% - Акцент2 2 2 3 4 3" xfId="7776"/>
    <cellStyle name="20% - Акцент2 2 2 3 4 3 2" xfId="13555"/>
    <cellStyle name="20% - Акцент2 2 2 3 4 4" xfId="11291"/>
    <cellStyle name="20% - Акцент2 2 2 3 5" xfId="6263"/>
    <cellStyle name="20% - Акцент2 2 2 3 5 2" xfId="7778"/>
    <cellStyle name="20% - Акцент2 2 2 3 5 2 2" xfId="13557"/>
    <cellStyle name="20% - Акцент2 2 2 3 5 3" xfId="12042"/>
    <cellStyle name="20% - Акцент2 2 2 3 6" xfId="7763"/>
    <cellStyle name="20% - Акцент2 2 2 3 6 2" xfId="13542"/>
    <cellStyle name="20% - Акцент2 2 2 3 7" xfId="10623"/>
    <cellStyle name="20% - Акцент2 2 2 3 8" xfId="4738"/>
    <cellStyle name="20% - Акцент2 2 2 4" xfId="4821"/>
    <cellStyle name="20% - Акцент2 2 2 4 2" xfId="5052"/>
    <cellStyle name="20% - Акцент2 2 2 4 2 2" xfId="5516"/>
    <cellStyle name="20% - Акцент2 2 2 4 2 2 2" xfId="6273"/>
    <cellStyle name="20% - Акцент2 2 2 4 2 2 2 2" xfId="7782"/>
    <cellStyle name="20% - Акцент2 2 2 4 2 2 2 2 2" xfId="13561"/>
    <cellStyle name="20% - Акцент2 2 2 4 2 2 2 3" xfId="12052"/>
    <cellStyle name="20% - Акцент2 2 2 4 2 2 3" xfId="7781"/>
    <cellStyle name="20% - Акцент2 2 2 4 2 2 3 2" xfId="13560"/>
    <cellStyle name="20% - Акцент2 2 2 4 2 2 4" xfId="11296"/>
    <cellStyle name="20% - Акцент2 2 2 4 2 3" xfId="6272"/>
    <cellStyle name="20% - Акцент2 2 2 4 2 3 2" xfId="7783"/>
    <cellStyle name="20% - Акцент2 2 2 4 2 3 2 2" xfId="13562"/>
    <cellStyle name="20% - Акцент2 2 2 4 2 3 3" xfId="12051"/>
    <cellStyle name="20% - Акцент2 2 2 4 2 4" xfId="7780"/>
    <cellStyle name="20% - Акцент2 2 2 4 2 4 2" xfId="13559"/>
    <cellStyle name="20% - Акцент2 2 2 4 2 5" xfId="10876"/>
    <cellStyle name="20% - Акцент2 2 2 4 3" xfId="5515"/>
    <cellStyle name="20% - Акцент2 2 2 4 3 2" xfId="6274"/>
    <cellStyle name="20% - Акцент2 2 2 4 3 2 2" xfId="7785"/>
    <cellStyle name="20% - Акцент2 2 2 4 3 2 2 2" xfId="13564"/>
    <cellStyle name="20% - Акцент2 2 2 4 3 2 3" xfId="12053"/>
    <cellStyle name="20% - Акцент2 2 2 4 3 3" xfId="7784"/>
    <cellStyle name="20% - Акцент2 2 2 4 3 3 2" xfId="13563"/>
    <cellStyle name="20% - Акцент2 2 2 4 3 4" xfId="11295"/>
    <cellStyle name="20% - Акцент2 2 2 4 4" xfId="6271"/>
    <cellStyle name="20% - Акцент2 2 2 4 4 2" xfId="7786"/>
    <cellStyle name="20% - Акцент2 2 2 4 4 2 2" xfId="13565"/>
    <cellStyle name="20% - Акцент2 2 2 4 4 3" xfId="12050"/>
    <cellStyle name="20% - Акцент2 2 2 4 5" xfId="7779"/>
    <cellStyle name="20% - Акцент2 2 2 4 5 2" xfId="13558"/>
    <cellStyle name="20% - Акцент2 2 2 4 6" xfId="10705"/>
    <cellStyle name="20% - Акцент2 2 2 5" xfId="5045"/>
    <cellStyle name="20% - Акцент2 2 2 5 2" xfId="5517"/>
    <cellStyle name="20% - Акцент2 2 2 5 2 2" xfId="6276"/>
    <cellStyle name="20% - Акцент2 2 2 5 2 2 2" xfId="7789"/>
    <cellStyle name="20% - Акцент2 2 2 5 2 2 2 2" xfId="13568"/>
    <cellStyle name="20% - Акцент2 2 2 5 2 2 3" xfId="12055"/>
    <cellStyle name="20% - Акцент2 2 2 5 2 3" xfId="7788"/>
    <cellStyle name="20% - Акцент2 2 2 5 2 3 2" xfId="13567"/>
    <cellStyle name="20% - Акцент2 2 2 5 2 4" xfId="11297"/>
    <cellStyle name="20% - Акцент2 2 2 5 3" xfId="6275"/>
    <cellStyle name="20% - Акцент2 2 2 5 3 2" xfId="7790"/>
    <cellStyle name="20% - Акцент2 2 2 5 3 2 2" xfId="13569"/>
    <cellStyle name="20% - Акцент2 2 2 5 3 3" xfId="12054"/>
    <cellStyle name="20% - Акцент2 2 2 5 4" xfId="7787"/>
    <cellStyle name="20% - Акцент2 2 2 5 4 2" xfId="13566"/>
    <cellStyle name="20% - Акцент2 2 2 5 5" xfId="10869"/>
    <cellStyle name="20% - Акцент2 2 2 6" xfId="5408"/>
    <cellStyle name="20% - Акцент2 2 2 6 2" xfId="5518"/>
    <cellStyle name="20% - Акцент2 2 2 6 2 2" xfId="6278"/>
    <cellStyle name="20% - Акцент2 2 2 6 2 2 2" xfId="7793"/>
    <cellStyle name="20% - Акцент2 2 2 6 2 2 2 2" xfId="13572"/>
    <cellStyle name="20% - Акцент2 2 2 6 2 2 3" xfId="12057"/>
    <cellStyle name="20% - Акцент2 2 2 6 2 3" xfId="7792"/>
    <cellStyle name="20% - Акцент2 2 2 6 2 3 2" xfId="13571"/>
    <cellStyle name="20% - Акцент2 2 2 6 2 4" xfId="11298"/>
    <cellStyle name="20% - Акцент2 2 2 6 3" xfId="6277"/>
    <cellStyle name="20% - Акцент2 2 2 6 3 2" xfId="7794"/>
    <cellStyle name="20% - Акцент2 2 2 6 3 2 2" xfId="13573"/>
    <cellStyle name="20% - Акцент2 2 2 6 3 3" xfId="12056"/>
    <cellStyle name="20% - Акцент2 2 2 6 4" xfId="7791"/>
    <cellStyle name="20% - Акцент2 2 2 6 4 2" xfId="13570"/>
    <cellStyle name="20% - Акцент2 2 2 6 5" xfId="11188"/>
    <cellStyle name="20% - Акцент2 2 2 7" xfId="5501"/>
    <cellStyle name="20% - Акцент2 2 2 7 2" xfId="6279"/>
    <cellStyle name="20% - Акцент2 2 2 7 2 2" xfId="7796"/>
    <cellStyle name="20% - Акцент2 2 2 7 2 2 2" xfId="13575"/>
    <cellStyle name="20% - Акцент2 2 2 7 2 3" xfId="12058"/>
    <cellStyle name="20% - Акцент2 2 2 7 3" xfId="7795"/>
    <cellStyle name="20% - Акцент2 2 2 7 3 2" xfId="13574"/>
    <cellStyle name="20% - Акцент2 2 2 7 4" xfId="11281"/>
    <cellStyle name="20% - Акцент2 2 2 8" xfId="6244"/>
    <cellStyle name="20% - Акцент2 2 2 8 2" xfId="7797"/>
    <cellStyle name="20% - Акцент2 2 2 8 2 2" xfId="13576"/>
    <cellStyle name="20% - Акцент2 2 2 8 3" xfId="12023"/>
    <cellStyle name="20% - Акцент2 2 2 9" xfId="7726"/>
    <cellStyle name="20% - Акцент2 2 2 9 2" xfId="13505"/>
    <cellStyle name="20% - Акцент2 2 3" xfId="323"/>
    <cellStyle name="20% - Акцент2 2 3 10" xfId="4720"/>
    <cellStyle name="20% - Акцент2 2 3 2" xfId="4740"/>
    <cellStyle name="20% - Акцент2 2 3 2 2" xfId="4826"/>
    <cellStyle name="20% - Акцент2 2 3 2 2 2" xfId="5055"/>
    <cellStyle name="20% - Акцент2 2 3 2 2 2 2" xfId="5522"/>
    <cellStyle name="20% - Акцент2 2 3 2 2 2 2 2" xfId="6284"/>
    <cellStyle name="20% - Акцент2 2 3 2 2 2 2 2 2" xfId="7803"/>
    <cellStyle name="20% - Акцент2 2 3 2 2 2 2 2 2 2" xfId="13582"/>
    <cellStyle name="20% - Акцент2 2 3 2 2 2 2 2 3" xfId="12063"/>
    <cellStyle name="20% - Акцент2 2 3 2 2 2 2 3" xfId="7802"/>
    <cellStyle name="20% - Акцент2 2 3 2 2 2 2 3 2" xfId="13581"/>
    <cellStyle name="20% - Акцент2 2 3 2 2 2 2 4" xfId="11302"/>
    <cellStyle name="20% - Акцент2 2 3 2 2 2 3" xfId="6283"/>
    <cellStyle name="20% - Акцент2 2 3 2 2 2 3 2" xfId="7804"/>
    <cellStyle name="20% - Акцент2 2 3 2 2 2 3 2 2" xfId="13583"/>
    <cellStyle name="20% - Акцент2 2 3 2 2 2 3 3" xfId="12062"/>
    <cellStyle name="20% - Акцент2 2 3 2 2 2 4" xfId="7801"/>
    <cellStyle name="20% - Акцент2 2 3 2 2 2 4 2" xfId="13580"/>
    <cellStyle name="20% - Акцент2 2 3 2 2 2 5" xfId="10879"/>
    <cellStyle name="20% - Акцент2 2 3 2 2 3" xfId="5521"/>
    <cellStyle name="20% - Акцент2 2 3 2 2 3 2" xfId="6285"/>
    <cellStyle name="20% - Акцент2 2 3 2 2 3 2 2" xfId="7806"/>
    <cellStyle name="20% - Акцент2 2 3 2 2 3 2 2 2" xfId="13585"/>
    <cellStyle name="20% - Акцент2 2 3 2 2 3 2 3" xfId="12064"/>
    <cellStyle name="20% - Акцент2 2 3 2 2 3 3" xfId="7805"/>
    <cellStyle name="20% - Акцент2 2 3 2 2 3 3 2" xfId="13584"/>
    <cellStyle name="20% - Акцент2 2 3 2 2 3 4" xfId="11301"/>
    <cellStyle name="20% - Акцент2 2 3 2 2 4" xfId="6282"/>
    <cellStyle name="20% - Акцент2 2 3 2 2 4 2" xfId="7807"/>
    <cellStyle name="20% - Акцент2 2 3 2 2 4 2 2" xfId="13586"/>
    <cellStyle name="20% - Акцент2 2 3 2 2 4 3" xfId="12061"/>
    <cellStyle name="20% - Акцент2 2 3 2 2 5" xfId="7800"/>
    <cellStyle name="20% - Акцент2 2 3 2 2 5 2" xfId="13579"/>
    <cellStyle name="20% - Акцент2 2 3 2 2 6" xfId="10710"/>
    <cellStyle name="20% - Акцент2 2 3 2 3" xfId="5054"/>
    <cellStyle name="20% - Акцент2 2 3 2 3 2" xfId="5523"/>
    <cellStyle name="20% - Акцент2 2 3 2 3 2 2" xfId="6287"/>
    <cellStyle name="20% - Акцент2 2 3 2 3 2 2 2" xfId="7810"/>
    <cellStyle name="20% - Акцент2 2 3 2 3 2 2 2 2" xfId="13589"/>
    <cellStyle name="20% - Акцент2 2 3 2 3 2 2 3" xfId="12066"/>
    <cellStyle name="20% - Акцент2 2 3 2 3 2 3" xfId="7809"/>
    <cellStyle name="20% - Акцент2 2 3 2 3 2 3 2" xfId="13588"/>
    <cellStyle name="20% - Акцент2 2 3 2 3 2 4" xfId="11303"/>
    <cellStyle name="20% - Акцент2 2 3 2 3 3" xfId="6286"/>
    <cellStyle name="20% - Акцент2 2 3 2 3 3 2" xfId="7811"/>
    <cellStyle name="20% - Акцент2 2 3 2 3 3 2 2" xfId="13590"/>
    <cellStyle name="20% - Акцент2 2 3 2 3 3 3" xfId="12065"/>
    <cellStyle name="20% - Акцент2 2 3 2 3 4" xfId="7808"/>
    <cellStyle name="20% - Акцент2 2 3 2 3 4 2" xfId="13587"/>
    <cellStyle name="20% - Акцент2 2 3 2 3 5" xfId="10878"/>
    <cellStyle name="20% - Акцент2 2 3 2 4" xfId="5520"/>
    <cellStyle name="20% - Акцент2 2 3 2 4 2" xfId="6288"/>
    <cellStyle name="20% - Акцент2 2 3 2 4 2 2" xfId="7813"/>
    <cellStyle name="20% - Акцент2 2 3 2 4 2 2 2" xfId="13592"/>
    <cellStyle name="20% - Акцент2 2 3 2 4 2 3" xfId="12067"/>
    <cellStyle name="20% - Акцент2 2 3 2 4 3" xfId="7812"/>
    <cellStyle name="20% - Акцент2 2 3 2 4 3 2" xfId="13591"/>
    <cellStyle name="20% - Акцент2 2 3 2 4 4" xfId="11300"/>
    <cellStyle name="20% - Акцент2 2 3 2 5" xfId="6281"/>
    <cellStyle name="20% - Акцент2 2 3 2 5 2" xfId="7814"/>
    <cellStyle name="20% - Акцент2 2 3 2 5 2 2" xfId="13593"/>
    <cellStyle name="20% - Акцент2 2 3 2 5 3" xfId="12060"/>
    <cellStyle name="20% - Акцент2 2 3 2 6" xfId="7799"/>
    <cellStyle name="20% - Акцент2 2 3 2 6 2" xfId="13578"/>
    <cellStyle name="20% - Акцент2 2 3 2 7" xfId="10625"/>
    <cellStyle name="20% - Акцент2 2 3 3" xfId="4825"/>
    <cellStyle name="20% - Акцент2 2 3 3 2" xfId="5056"/>
    <cellStyle name="20% - Акцент2 2 3 3 2 2" xfId="5525"/>
    <cellStyle name="20% - Акцент2 2 3 3 2 2 2" xfId="6291"/>
    <cellStyle name="20% - Акцент2 2 3 3 2 2 2 2" xfId="7818"/>
    <cellStyle name="20% - Акцент2 2 3 3 2 2 2 2 2" xfId="13597"/>
    <cellStyle name="20% - Акцент2 2 3 3 2 2 2 3" xfId="12070"/>
    <cellStyle name="20% - Акцент2 2 3 3 2 2 3" xfId="7817"/>
    <cellStyle name="20% - Акцент2 2 3 3 2 2 3 2" xfId="13596"/>
    <cellStyle name="20% - Акцент2 2 3 3 2 2 4" xfId="11305"/>
    <cellStyle name="20% - Акцент2 2 3 3 2 3" xfId="6290"/>
    <cellStyle name="20% - Акцент2 2 3 3 2 3 2" xfId="7819"/>
    <cellStyle name="20% - Акцент2 2 3 3 2 3 2 2" xfId="13598"/>
    <cellStyle name="20% - Акцент2 2 3 3 2 3 3" xfId="12069"/>
    <cellStyle name="20% - Акцент2 2 3 3 2 4" xfId="7816"/>
    <cellStyle name="20% - Акцент2 2 3 3 2 4 2" xfId="13595"/>
    <cellStyle name="20% - Акцент2 2 3 3 2 5" xfId="10880"/>
    <cellStyle name="20% - Акцент2 2 3 3 3" xfId="5524"/>
    <cellStyle name="20% - Акцент2 2 3 3 3 2" xfId="6292"/>
    <cellStyle name="20% - Акцент2 2 3 3 3 2 2" xfId="7821"/>
    <cellStyle name="20% - Акцент2 2 3 3 3 2 2 2" xfId="13600"/>
    <cellStyle name="20% - Акцент2 2 3 3 3 2 3" xfId="12071"/>
    <cellStyle name="20% - Акцент2 2 3 3 3 3" xfId="7820"/>
    <cellStyle name="20% - Акцент2 2 3 3 3 3 2" xfId="13599"/>
    <cellStyle name="20% - Акцент2 2 3 3 3 4" xfId="11304"/>
    <cellStyle name="20% - Акцент2 2 3 3 4" xfId="6289"/>
    <cellStyle name="20% - Акцент2 2 3 3 4 2" xfId="7822"/>
    <cellStyle name="20% - Акцент2 2 3 3 4 2 2" xfId="13601"/>
    <cellStyle name="20% - Акцент2 2 3 3 4 3" xfId="12068"/>
    <cellStyle name="20% - Акцент2 2 3 3 5" xfId="7815"/>
    <cellStyle name="20% - Акцент2 2 3 3 5 2" xfId="13594"/>
    <cellStyle name="20% - Акцент2 2 3 3 6" xfId="10709"/>
    <cellStyle name="20% - Акцент2 2 3 4" xfId="5053"/>
    <cellStyle name="20% - Акцент2 2 3 4 2" xfId="5526"/>
    <cellStyle name="20% - Акцент2 2 3 4 2 2" xfId="6294"/>
    <cellStyle name="20% - Акцент2 2 3 4 2 2 2" xfId="7825"/>
    <cellStyle name="20% - Акцент2 2 3 4 2 2 2 2" xfId="13604"/>
    <cellStyle name="20% - Акцент2 2 3 4 2 2 3" xfId="12073"/>
    <cellStyle name="20% - Акцент2 2 3 4 2 3" xfId="7824"/>
    <cellStyle name="20% - Акцент2 2 3 4 2 3 2" xfId="13603"/>
    <cellStyle name="20% - Акцент2 2 3 4 2 4" xfId="11306"/>
    <cellStyle name="20% - Акцент2 2 3 4 3" xfId="6293"/>
    <cellStyle name="20% - Акцент2 2 3 4 3 2" xfId="7826"/>
    <cellStyle name="20% - Акцент2 2 3 4 3 2 2" xfId="13605"/>
    <cellStyle name="20% - Акцент2 2 3 4 3 3" xfId="12072"/>
    <cellStyle name="20% - Акцент2 2 3 4 4" xfId="7823"/>
    <cellStyle name="20% - Акцент2 2 3 4 4 2" xfId="13602"/>
    <cellStyle name="20% - Акцент2 2 3 4 5" xfId="10877"/>
    <cellStyle name="20% - Акцент2 2 3 5" xfId="5462"/>
    <cellStyle name="20% - Акцент2 2 3 5 2" xfId="5527"/>
    <cellStyle name="20% - Акцент2 2 3 5 2 2" xfId="6296"/>
    <cellStyle name="20% - Акцент2 2 3 5 2 2 2" xfId="7829"/>
    <cellStyle name="20% - Акцент2 2 3 5 2 2 2 2" xfId="13608"/>
    <cellStyle name="20% - Акцент2 2 3 5 2 2 3" xfId="12075"/>
    <cellStyle name="20% - Акцент2 2 3 5 2 3" xfId="7828"/>
    <cellStyle name="20% - Акцент2 2 3 5 2 3 2" xfId="13607"/>
    <cellStyle name="20% - Акцент2 2 3 5 2 4" xfId="11307"/>
    <cellStyle name="20% - Акцент2 2 3 5 3" xfId="6295"/>
    <cellStyle name="20% - Акцент2 2 3 5 3 2" xfId="7830"/>
    <cellStyle name="20% - Акцент2 2 3 5 3 2 2" xfId="13609"/>
    <cellStyle name="20% - Акцент2 2 3 5 3 3" xfId="12074"/>
    <cellStyle name="20% - Акцент2 2 3 5 4" xfId="7827"/>
    <cellStyle name="20% - Акцент2 2 3 5 4 2" xfId="13606"/>
    <cellStyle name="20% - Акцент2 2 3 5 5" xfId="11242"/>
    <cellStyle name="20% - Акцент2 2 3 6" xfId="5519"/>
    <cellStyle name="20% - Акцент2 2 3 6 2" xfId="6297"/>
    <cellStyle name="20% - Акцент2 2 3 6 2 2" xfId="7832"/>
    <cellStyle name="20% - Акцент2 2 3 6 2 2 2" xfId="13611"/>
    <cellStyle name="20% - Акцент2 2 3 6 2 3" xfId="12076"/>
    <cellStyle name="20% - Акцент2 2 3 6 3" xfId="7831"/>
    <cellStyle name="20% - Акцент2 2 3 6 3 2" xfId="13610"/>
    <cellStyle name="20% - Акцент2 2 3 6 4" xfId="11299"/>
    <cellStyle name="20% - Акцент2 2 3 7" xfId="6280"/>
    <cellStyle name="20% - Акцент2 2 3 7 2" xfId="7833"/>
    <cellStyle name="20% - Акцент2 2 3 7 2 2" xfId="13612"/>
    <cellStyle name="20% - Акцент2 2 3 7 3" xfId="12059"/>
    <cellStyle name="20% - Акцент2 2 3 8" xfId="7798"/>
    <cellStyle name="20% - Акцент2 2 3 8 2" xfId="13577"/>
    <cellStyle name="20% - Акцент2 2 3 9" xfId="10608"/>
    <cellStyle name="20% - Акцент2 2 4" xfId="324"/>
    <cellStyle name="20% - Акцент2 2 4 2" xfId="16294"/>
    <cellStyle name="20% - Акцент2 2 5" xfId="325"/>
    <cellStyle name="20% - Акцент2 2 6" xfId="326"/>
    <cellStyle name="20% - Акцент2 2 7" xfId="16429"/>
    <cellStyle name="20% - Акцент2 2 8" xfId="16963"/>
    <cellStyle name="20% - Акцент2 2 9" xfId="17546"/>
    <cellStyle name="20% - Акцент2 2_46EE.2011(v1.0)" xfId="327"/>
    <cellStyle name="20% - Акцент2 20" xfId="328"/>
    <cellStyle name="20% — акцент2 20" xfId="17379"/>
    <cellStyle name="20% - Акцент2 21" xfId="329"/>
    <cellStyle name="20% — акцент2 21" xfId="17384"/>
    <cellStyle name="20% - Акцент2 22" xfId="330"/>
    <cellStyle name="20% — акцент2 22" xfId="17403"/>
    <cellStyle name="20% - Акцент2 23" xfId="331"/>
    <cellStyle name="20% — акцент2 23" xfId="16469"/>
    <cellStyle name="20% - Акцент2 24" xfId="332"/>
    <cellStyle name="20% — акцент2 24" xfId="16940"/>
    <cellStyle name="20% - Акцент2 25" xfId="333"/>
    <cellStyle name="20% — акцент2 25" xfId="17563"/>
    <cellStyle name="20% - Акцент2 26" xfId="334"/>
    <cellStyle name="20% — акцент2 26" xfId="16768"/>
    <cellStyle name="20% - Акцент2 27" xfId="335"/>
    <cellStyle name="20% - Акцент2 28" xfId="336"/>
    <cellStyle name="20% - Акцент2 29" xfId="337"/>
    <cellStyle name="20% - Акцент2 3" xfId="338"/>
    <cellStyle name="20% — акцент2 3" xfId="4499"/>
    <cellStyle name="20% - Акцент2 3 2" xfId="339"/>
    <cellStyle name="20% — акцент2 3 2" xfId="17005"/>
    <cellStyle name="20% - Акцент2 3 2 2" xfId="340"/>
    <cellStyle name="20% - Акцент2 3 2 3" xfId="10495"/>
    <cellStyle name="20% - Акцент2 3 3" xfId="341"/>
    <cellStyle name="20% — акцент2 3 3" xfId="17582"/>
    <cellStyle name="20% - Акцент2 3 4" xfId="5354"/>
    <cellStyle name="20% — акцент2 3 4" xfId="16920"/>
    <cellStyle name="20% - Акцент2 3 5" xfId="16385"/>
    <cellStyle name="20% — акцент2 3 5" xfId="16456"/>
    <cellStyle name="20% - Акцент2 3_46EE.2011(v1.0)" xfId="342"/>
    <cellStyle name="20% - Акцент2 30" xfId="343"/>
    <cellStyle name="20% - Акцент2 31" xfId="344"/>
    <cellStyle name="20% - Акцент2 32" xfId="345"/>
    <cellStyle name="20% - Акцент2 33" xfId="346"/>
    <cellStyle name="20% - Акцент2 34" xfId="347"/>
    <cellStyle name="20% - Акцент2 35" xfId="348"/>
    <cellStyle name="20% - Акцент2 36" xfId="349"/>
    <cellStyle name="20% - Акцент2 37" xfId="350"/>
    <cellStyle name="20% - Акцент2 38" xfId="351"/>
    <cellStyle name="20% - Акцент2 39" xfId="352"/>
    <cellStyle name="20% - Акцент2 4" xfId="353"/>
    <cellStyle name="20% — акцент2 4" xfId="4683"/>
    <cellStyle name="20% - Акцент2 4 2" xfId="354"/>
    <cellStyle name="20% — акцент2 4 2" xfId="17023"/>
    <cellStyle name="20% - Акцент2 4 3" xfId="355"/>
    <cellStyle name="20% — акцент2 4 3" xfId="17599"/>
    <cellStyle name="20% — акцент2 4 4" xfId="16932"/>
    <cellStyle name="20% — акцент2 4 5" xfId="16443"/>
    <cellStyle name="20% - Акцент2 4_46EE.2011(v1.0)" xfId="356"/>
    <cellStyle name="20% - Акцент2 40" xfId="357"/>
    <cellStyle name="20% - Акцент2 41" xfId="358"/>
    <cellStyle name="20% - Акцент2 42" xfId="359"/>
    <cellStyle name="20% - Акцент2 43" xfId="360"/>
    <cellStyle name="20% - Акцент2 44" xfId="361"/>
    <cellStyle name="20% - Акцент2 45" xfId="362"/>
    <cellStyle name="20% - Акцент2 46" xfId="363"/>
    <cellStyle name="20% - Акцент2 47" xfId="364"/>
    <cellStyle name="20% - Акцент2 48" xfId="365"/>
    <cellStyle name="20% - Акцент2 49" xfId="366"/>
    <cellStyle name="20% - Акцент2 5" xfId="367"/>
    <cellStyle name="20% — акцент2 5" xfId="17027"/>
    <cellStyle name="20% - Акцент2 5 2" xfId="368"/>
    <cellStyle name="20% - Акцент2 5_46EE.2011(v1.0)" xfId="369"/>
    <cellStyle name="20% - Акцент2 50" xfId="370"/>
    <cellStyle name="20% - Акцент2 6" xfId="371"/>
    <cellStyle name="20% — акцент2 6" xfId="17046"/>
    <cellStyle name="20% - Акцент2 6 2" xfId="372"/>
    <cellStyle name="20% - Акцент2 6_46EE.2011(v1.0)" xfId="373"/>
    <cellStyle name="20% - Акцент2 7" xfId="374"/>
    <cellStyle name="20% — акцент2 7" xfId="17069"/>
    <cellStyle name="20% - Акцент2 7 2" xfId="375"/>
    <cellStyle name="20% - Акцент2 7_46EE.2011(v1.0)" xfId="376"/>
    <cellStyle name="20% - Акцент2 8" xfId="377"/>
    <cellStyle name="20% — акцент2 8" xfId="17130"/>
    <cellStyle name="20% - Акцент2 8 2" xfId="378"/>
    <cellStyle name="20% - Акцент2 8_46EE.2011(v1.0)" xfId="379"/>
    <cellStyle name="20% - Акцент2 9" xfId="380"/>
    <cellStyle name="20% — акцент2 9" xfId="17127"/>
    <cellStyle name="20% - Акцент2 9 2" xfId="381"/>
    <cellStyle name="20% - Акцент2 9_46EE.2011(v1.0)" xfId="382"/>
    <cellStyle name="20% - Акцент3 1" xfId="383"/>
    <cellStyle name="20% - Акцент3 10" xfId="384"/>
    <cellStyle name="20% — акцент3 10" xfId="17173"/>
    <cellStyle name="20% - Акцент3 11" xfId="385"/>
    <cellStyle name="20% — акцент3 11" xfId="17192"/>
    <cellStyle name="20% - Акцент3 12" xfId="386"/>
    <cellStyle name="20% — акцент3 12" xfId="17211"/>
    <cellStyle name="20% - Акцент3 13" xfId="387"/>
    <cellStyle name="20% — акцент3 13" xfId="17231"/>
    <cellStyle name="20% - Акцент3 14" xfId="388"/>
    <cellStyle name="20% — акцент3 14" xfId="17262"/>
    <cellStyle name="20% - Акцент3 15" xfId="389"/>
    <cellStyle name="20% — акцент3 15" xfId="17281"/>
    <cellStyle name="20% - Акцент3 16" xfId="390"/>
    <cellStyle name="20% — акцент3 16" xfId="17288"/>
    <cellStyle name="20% - Акцент3 17" xfId="391"/>
    <cellStyle name="20% — акцент3 17" xfId="17308"/>
    <cellStyle name="20% - Акцент3 18" xfId="392"/>
    <cellStyle name="20% — акцент3 18" xfId="17339"/>
    <cellStyle name="20% - Акцент3 19" xfId="393"/>
    <cellStyle name="20% — акцент3 19" xfId="17348"/>
    <cellStyle name="20% - Акцент3 2" xfId="13"/>
    <cellStyle name="20% — акцент3 2" xfId="10478"/>
    <cellStyle name="20% - Акцент3 2 10" xfId="16628"/>
    <cellStyle name="20% - Акцент3 2 2" xfId="394"/>
    <cellStyle name="20% - Акцент3 2 2 10" xfId="10555"/>
    <cellStyle name="20% - Акцент3 2 2 11" xfId="4569"/>
    <cellStyle name="20% - Акцент3 2 2 2" xfId="395"/>
    <cellStyle name="20% - Акцент3 2 2 2 10" xfId="4687"/>
    <cellStyle name="20% - Акцент3 2 2 2 2" xfId="4742"/>
    <cellStyle name="20% - Акцент3 2 2 2 2 2" xfId="4829"/>
    <cellStyle name="20% - Акцент3 2 2 2 2 2 2" xfId="5060"/>
    <cellStyle name="20% - Акцент3 2 2 2 2 2 2 2" xfId="5532"/>
    <cellStyle name="20% - Акцент3 2 2 2 2 2 2 2 2" xfId="6303"/>
    <cellStyle name="20% - Акцент3 2 2 2 2 2 2 2 2 2" xfId="7840"/>
    <cellStyle name="20% - Акцент3 2 2 2 2 2 2 2 2 2 2" xfId="13619"/>
    <cellStyle name="20% - Акцент3 2 2 2 2 2 2 2 2 3" xfId="12082"/>
    <cellStyle name="20% - Акцент3 2 2 2 2 2 2 2 3" xfId="7839"/>
    <cellStyle name="20% - Акцент3 2 2 2 2 2 2 2 3 2" xfId="13618"/>
    <cellStyle name="20% - Акцент3 2 2 2 2 2 2 2 4" xfId="11312"/>
    <cellStyle name="20% - Акцент3 2 2 2 2 2 2 3" xfId="6302"/>
    <cellStyle name="20% - Акцент3 2 2 2 2 2 2 3 2" xfId="7841"/>
    <cellStyle name="20% - Акцент3 2 2 2 2 2 2 3 2 2" xfId="13620"/>
    <cellStyle name="20% - Акцент3 2 2 2 2 2 2 3 3" xfId="12081"/>
    <cellStyle name="20% - Акцент3 2 2 2 2 2 2 4" xfId="7838"/>
    <cellStyle name="20% - Акцент3 2 2 2 2 2 2 4 2" xfId="13617"/>
    <cellStyle name="20% - Акцент3 2 2 2 2 2 2 5" xfId="10884"/>
    <cellStyle name="20% - Акцент3 2 2 2 2 2 3" xfId="5531"/>
    <cellStyle name="20% - Акцент3 2 2 2 2 2 3 2" xfId="6304"/>
    <cellStyle name="20% - Акцент3 2 2 2 2 2 3 2 2" xfId="7843"/>
    <cellStyle name="20% - Акцент3 2 2 2 2 2 3 2 2 2" xfId="13622"/>
    <cellStyle name="20% - Акцент3 2 2 2 2 2 3 2 3" xfId="12083"/>
    <cellStyle name="20% - Акцент3 2 2 2 2 2 3 3" xfId="7842"/>
    <cellStyle name="20% - Акцент3 2 2 2 2 2 3 3 2" xfId="13621"/>
    <cellStyle name="20% - Акцент3 2 2 2 2 2 3 4" xfId="11311"/>
    <cellStyle name="20% - Акцент3 2 2 2 2 2 4" xfId="6301"/>
    <cellStyle name="20% - Акцент3 2 2 2 2 2 4 2" xfId="7844"/>
    <cellStyle name="20% - Акцент3 2 2 2 2 2 4 2 2" xfId="13623"/>
    <cellStyle name="20% - Акцент3 2 2 2 2 2 4 3" xfId="12080"/>
    <cellStyle name="20% - Акцент3 2 2 2 2 2 5" xfId="7837"/>
    <cellStyle name="20% - Акцент3 2 2 2 2 2 5 2" xfId="13616"/>
    <cellStyle name="20% - Акцент3 2 2 2 2 2 6" xfId="10713"/>
    <cellStyle name="20% - Акцент3 2 2 2 2 3" xfId="5059"/>
    <cellStyle name="20% - Акцент3 2 2 2 2 3 2" xfId="5533"/>
    <cellStyle name="20% - Акцент3 2 2 2 2 3 2 2" xfId="6306"/>
    <cellStyle name="20% - Акцент3 2 2 2 2 3 2 2 2" xfId="7847"/>
    <cellStyle name="20% - Акцент3 2 2 2 2 3 2 2 2 2" xfId="13626"/>
    <cellStyle name="20% - Акцент3 2 2 2 2 3 2 2 3" xfId="12085"/>
    <cellStyle name="20% - Акцент3 2 2 2 2 3 2 3" xfId="7846"/>
    <cellStyle name="20% - Акцент3 2 2 2 2 3 2 3 2" xfId="13625"/>
    <cellStyle name="20% - Акцент3 2 2 2 2 3 2 4" xfId="11313"/>
    <cellStyle name="20% - Акцент3 2 2 2 2 3 3" xfId="6305"/>
    <cellStyle name="20% - Акцент3 2 2 2 2 3 3 2" xfId="7848"/>
    <cellStyle name="20% - Акцент3 2 2 2 2 3 3 2 2" xfId="13627"/>
    <cellStyle name="20% - Акцент3 2 2 2 2 3 3 3" xfId="12084"/>
    <cellStyle name="20% - Акцент3 2 2 2 2 3 4" xfId="7845"/>
    <cellStyle name="20% - Акцент3 2 2 2 2 3 4 2" xfId="13624"/>
    <cellStyle name="20% - Акцент3 2 2 2 2 3 5" xfId="10883"/>
    <cellStyle name="20% - Акцент3 2 2 2 2 4" xfId="5530"/>
    <cellStyle name="20% - Акцент3 2 2 2 2 4 2" xfId="6307"/>
    <cellStyle name="20% - Акцент3 2 2 2 2 4 2 2" xfId="7850"/>
    <cellStyle name="20% - Акцент3 2 2 2 2 4 2 2 2" xfId="13629"/>
    <cellStyle name="20% - Акцент3 2 2 2 2 4 2 3" xfId="12086"/>
    <cellStyle name="20% - Акцент3 2 2 2 2 4 3" xfId="7849"/>
    <cellStyle name="20% - Акцент3 2 2 2 2 4 3 2" xfId="13628"/>
    <cellStyle name="20% - Акцент3 2 2 2 2 4 4" xfId="11310"/>
    <cellStyle name="20% - Акцент3 2 2 2 2 5" xfId="6300"/>
    <cellStyle name="20% - Акцент3 2 2 2 2 5 2" xfId="7851"/>
    <cellStyle name="20% - Акцент3 2 2 2 2 5 2 2" xfId="13630"/>
    <cellStyle name="20% - Акцент3 2 2 2 2 5 3" xfId="12079"/>
    <cellStyle name="20% - Акцент3 2 2 2 2 6" xfId="7836"/>
    <cellStyle name="20% - Акцент3 2 2 2 2 6 2" xfId="13615"/>
    <cellStyle name="20% - Акцент3 2 2 2 2 7" xfId="10627"/>
    <cellStyle name="20% - Акцент3 2 2 2 3" xfId="4828"/>
    <cellStyle name="20% - Акцент3 2 2 2 3 2" xfId="5061"/>
    <cellStyle name="20% - Акцент3 2 2 2 3 2 2" xfId="5535"/>
    <cellStyle name="20% - Акцент3 2 2 2 3 2 2 2" xfId="6310"/>
    <cellStyle name="20% - Акцент3 2 2 2 3 2 2 2 2" xfId="7855"/>
    <cellStyle name="20% - Акцент3 2 2 2 3 2 2 2 2 2" xfId="13634"/>
    <cellStyle name="20% - Акцент3 2 2 2 3 2 2 2 3" xfId="12089"/>
    <cellStyle name="20% - Акцент3 2 2 2 3 2 2 3" xfId="7854"/>
    <cellStyle name="20% - Акцент3 2 2 2 3 2 2 3 2" xfId="13633"/>
    <cellStyle name="20% - Акцент3 2 2 2 3 2 2 4" xfId="11315"/>
    <cellStyle name="20% - Акцент3 2 2 2 3 2 3" xfId="6309"/>
    <cellStyle name="20% - Акцент3 2 2 2 3 2 3 2" xfId="7856"/>
    <cellStyle name="20% - Акцент3 2 2 2 3 2 3 2 2" xfId="13635"/>
    <cellStyle name="20% - Акцент3 2 2 2 3 2 3 3" xfId="12088"/>
    <cellStyle name="20% - Акцент3 2 2 2 3 2 4" xfId="7853"/>
    <cellStyle name="20% - Акцент3 2 2 2 3 2 4 2" xfId="13632"/>
    <cellStyle name="20% - Акцент3 2 2 2 3 2 5" xfId="10885"/>
    <cellStyle name="20% - Акцент3 2 2 2 3 3" xfId="5534"/>
    <cellStyle name="20% - Акцент3 2 2 2 3 3 2" xfId="6311"/>
    <cellStyle name="20% - Акцент3 2 2 2 3 3 2 2" xfId="7858"/>
    <cellStyle name="20% - Акцент3 2 2 2 3 3 2 2 2" xfId="13637"/>
    <cellStyle name="20% - Акцент3 2 2 2 3 3 2 3" xfId="12090"/>
    <cellStyle name="20% - Акцент3 2 2 2 3 3 3" xfId="7857"/>
    <cellStyle name="20% - Акцент3 2 2 2 3 3 3 2" xfId="13636"/>
    <cellStyle name="20% - Акцент3 2 2 2 3 3 4" xfId="11314"/>
    <cellStyle name="20% - Акцент3 2 2 2 3 4" xfId="6308"/>
    <cellStyle name="20% - Акцент3 2 2 2 3 4 2" xfId="7859"/>
    <cellStyle name="20% - Акцент3 2 2 2 3 4 2 2" xfId="13638"/>
    <cellStyle name="20% - Акцент3 2 2 2 3 4 3" xfId="12087"/>
    <cellStyle name="20% - Акцент3 2 2 2 3 5" xfId="7852"/>
    <cellStyle name="20% - Акцент3 2 2 2 3 5 2" xfId="13631"/>
    <cellStyle name="20% - Акцент3 2 2 2 3 6" xfId="10712"/>
    <cellStyle name="20% - Акцент3 2 2 2 4" xfId="5058"/>
    <cellStyle name="20% - Акцент3 2 2 2 4 2" xfId="5536"/>
    <cellStyle name="20% - Акцент3 2 2 2 4 2 2" xfId="6313"/>
    <cellStyle name="20% - Акцент3 2 2 2 4 2 2 2" xfId="7862"/>
    <cellStyle name="20% - Акцент3 2 2 2 4 2 2 2 2" xfId="13641"/>
    <cellStyle name="20% - Акцент3 2 2 2 4 2 2 3" xfId="12092"/>
    <cellStyle name="20% - Акцент3 2 2 2 4 2 3" xfId="7861"/>
    <cellStyle name="20% - Акцент3 2 2 2 4 2 3 2" xfId="13640"/>
    <cellStyle name="20% - Акцент3 2 2 2 4 2 4" xfId="11316"/>
    <cellStyle name="20% - Акцент3 2 2 2 4 3" xfId="6312"/>
    <cellStyle name="20% - Акцент3 2 2 2 4 3 2" xfId="7863"/>
    <cellStyle name="20% - Акцент3 2 2 2 4 3 2 2" xfId="13642"/>
    <cellStyle name="20% - Акцент3 2 2 2 4 3 3" xfId="12091"/>
    <cellStyle name="20% - Акцент3 2 2 2 4 4" xfId="7860"/>
    <cellStyle name="20% - Акцент3 2 2 2 4 4 2" xfId="13639"/>
    <cellStyle name="20% - Акцент3 2 2 2 4 5" xfId="10882"/>
    <cellStyle name="20% - Акцент3 2 2 2 5" xfId="5430"/>
    <cellStyle name="20% - Акцент3 2 2 2 5 2" xfId="5537"/>
    <cellStyle name="20% - Акцент3 2 2 2 5 2 2" xfId="6315"/>
    <cellStyle name="20% - Акцент3 2 2 2 5 2 2 2" xfId="7866"/>
    <cellStyle name="20% - Акцент3 2 2 2 5 2 2 2 2" xfId="13645"/>
    <cellStyle name="20% - Акцент3 2 2 2 5 2 2 3" xfId="12094"/>
    <cellStyle name="20% - Акцент3 2 2 2 5 2 3" xfId="7865"/>
    <cellStyle name="20% - Акцент3 2 2 2 5 2 3 2" xfId="13644"/>
    <cellStyle name="20% - Акцент3 2 2 2 5 2 4" xfId="11317"/>
    <cellStyle name="20% - Акцент3 2 2 2 5 3" xfId="6314"/>
    <cellStyle name="20% - Акцент3 2 2 2 5 3 2" xfId="7867"/>
    <cellStyle name="20% - Акцент3 2 2 2 5 3 2 2" xfId="13646"/>
    <cellStyle name="20% - Акцент3 2 2 2 5 3 3" xfId="12093"/>
    <cellStyle name="20% - Акцент3 2 2 2 5 4" xfId="7864"/>
    <cellStyle name="20% - Акцент3 2 2 2 5 4 2" xfId="13643"/>
    <cellStyle name="20% - Акцент3 2 2 2 5 5" xfId="11210"/>
    <cellStyle name="20% - Акцент3 2 2 2 6" xfId="5529"/>
    <cellStyle name="20% - Акцент3 2 2 2 6 2" xfId="6316"/>
    <cellStyle name="20% - Акцент3 2 2 2 6 2 2" xfId="7869"/>
    <cellStyle name="20% - Акцент3 2 2 2 6 2 2 2" xfId="13648"/>
    <cellStyle name="20% - Акцент3 2 2 2 6 2 3" xfId="12095"/>
    <cellStyle name="20% - Акцент3 2 2 2 6 3" xfId="7868"/>
    <cellStyle name="20% - Акцент3 2 2 2 6 3 2" xfId="13647"/>
    <cellStyle name="20% - Акцент3 2 2 2 6 4" xfId="11309"/>
    <cellStyle name="20% - Акцент3 2 2 2 7" xfId="6299"/>
    <cellStyle name="20% - Акцент3 2 2 2 7 2" xfId="7870"/>
    <cellStyle name="20% - Акцент3 2 2 2 7 2 2" xfId="13649"/>
    <cellStyle name="20% - Акцент3 2 2 2 7 3" xfId="12078"/>
    <cellStyle name="20% - Акцент3 2 2 2 8" xfId="7835"/>
    <cellStyle name="20% - Акцент3 2 2 2 8 2" xfId="13614"/>
    <cellStyle name="20% - Акцент3 2 2 2 9" xfId="10576"/>
    <cellStyle name="20% - Акцент3 2 2 3" xfId="396"/>
    <cellStyle name="20% - Акцент3 2 2 3 2" xfId="4830"/>
    <cellStyle name="20% - Акцент3 2 2 3 2 2" xfId="5063"/>
    <cellStyle name="20% - Акцент3 2 2 3 2 2 2" xfId="5540"/>
    <cellStyle name="20% - Акцент3 2 2 3 2 2 2 2" xfId="6320"/>
    <cellStyle name="20% - Акцент3 2 2 3 2 2 2 2 2" xfId="7875"/>
    <cellStyle name="20% - Акцент3 2 2 3 2 2 2 2 2 2" xfId="13654"/>
    <cellStyle name="20% - Акцент3 2 2 3 2 2 2 2 3" xfId="12099"/>
    <cellStyle name="20% - Акцент3 2 2 3 2 2 2 3" xfId="7874"/>
    <cellStyle name="20% - Акцент3 2 2 3 2 2 2 3 2" xfId="13653"/>
    <cellStyle name="20% - Акцент3 2 2 3 2 2 2 4" xfId="11320"/>
    <cellStyle name="20% - Акцент3 2 2 3 2 2 3" xfId="6319"/>
    <cellStyle name="20% - Акцент3 2 2 3 2 2 3 2" xfId="7876"/>
    <cellStyle name="20% - Акцент3 2 2 3 2 2 3 2 2" xfId="13655"/>
    <cellStyle name="20% - Акцент3 2 2 3 2 2 3 3" xfId="12098"/>
    <cellStyle name="20% - Акцент3 2 2 3 2 2 4" xfId="7873"/>
    <cellStyle name="20% - Акцент3 2 2 3 2 2 4 2" xfId="13652"/>
    <cellStyle name="20% - Акцент3 2 2 3 2 2 5" xfId="10887"/>
    <cellStyle name="20% - Акцент3 2 2 3 2 3" xfId="5539"/>
    <cellStyle name="20% - Акцент3 2 2 3 2 3 2" xfId="6321"/>
    <cellStyle name="20% - Акцент3 2 2 3 2 3 2 2" xfId="7878"/>
    <cellStyle name="20% - Акцент3 2 2 3 2 3 2 2 2" xfId="13657"/>
    <cellStyle name="20% - Акцент3 2 2 3 2 3 2 3" xfId="12100"/>
    <cellStyle name="20% - Акцент3 2 2 3 2 3 3" xfId="7877"/>
    <cellStyle name="20% - Акцент3 2 2 3 2 3 3 2" xfId="13656"/>
    <cellStyle name="20% - Акцент3 2 2 3 2 3 4" xfId="11319"/>
    <cellStyle name="20% - Акцент3 2 2 3 2 4" xfId="6318"/>
    <cellStyle name="20% - Акцент3 2 2 3 2 4 2" xfId="7879"/>
    <cellStyle name="20% - Акцент3 2 2 3 2 4 2 2" xfId="13658"/>
    <cellStyle name="20% - Акцент3 2 2 3 2 4 3" xfId="12097"/>
    <cellStyle name="20% - Акцент3 2 2 3 2 5" xfId="7872"/>
    <cellStyle name="20% - Акцент3 2 2 3 2 5 2" xfId="13651"/>
    <cellStyle name="20% - Акцент3 2 2 3 2 6" xfId="10714"/>
    <cellStyle name="20% - Акцент3 2 2 3 3" xfId="5062"/>
    <cellStyle name="20% - Акцент3 2 2 3 3 2" xfId="5541"/>
    <cellStyle name="20% - Акцент3 2 2 3 3 2 2" xfId="6323"/>
    <cellStyle name="20% - Акцент3 2 2 3 3 2 2 2" xfId="7882"/>
    <cellStyle name="20% - Акцент3 2 2 3 3 2 2 2 2" xfId="13661"/>
    <cellStyle name="20% - Акцент3 2 2 3 3 2 2 3" xfId="12102"/>
    <cellStyle name="20% - Акцент3 2 2 3 3 2 3" xfId="7881"/>
    <cellStyle name="20% - Акцент3 2 2 3 3 2 3 2" xfId="13660"/>
    <cellStyle name="20% - Акцент3 2 2 3 3 2 4" xfId="11321"/>
    <cellStyle name="20% - Акцент3 2 2 3 3 3" xfId="6322"/>
    <cellStyle name="20% - Акцент3 2 2 3 3 3 2" xfId="7883"/>
    <cellStyle name="20% - Акцент3 2 2 3 3 3 2 2" xfId="13662"/>
    <cellStyle name="20% - Акцент3 2 2 3 3 3 3" xfId="12101"/>
    <cellStyle name="20% - Акцент3 2 2 3 3 4" xfId="7880"/>
    <cellStyle name="20% - Акцент3 2 2 3 3 4 2" xfId="13659"/>
    <cellStyle name="20% - Акцент3 2 2 3 3 5" xfId="10886"/>
    <cellStyle name="20% - Акцент3 2 2 3 4" xfId="5538"/>
    <cellStyle name="20% - Акцент3 2 2 3 4 2" xfId="6324"/>
    <cellStyle name="20% - Акцент3 2 2 3 4 2 2" xfId="7885"/>
    <cellStyle name="20% - Акцент3 2 2 3 4 2 2 2" xfId="13664"/>
    <cellStyle name="20% - Акцент3 2 2 3 4 2 3" xfId="12103"/>
    <cellStyle name="20% - Акцент3 2 2 3 4 3" xfId="7884"/>
    <cellStyle name="20% - Акцент3 2 2 3 4 3 2" xfId="13663"/>
    <cellStyle name="20% - Акцент3 2 2 3 4 4" xfId="11318"/>
    <cellStyle name="20% - Акцент3 2 2 3 5" xfId="6317"/>
    <cellStyle name="20% - Акцент3 2 2 3 5 2" xfId="7886"/>
    <cellStyle name="20% - Акцент3 2 2 3 5 2 2" xfId="13665"/>
    <cellStyle name="20% - Акцент3 2 2 3 5 3" xfId="12096"/>
    <cellStyle name="20% - Акцент3 2 2 3 6" xfId="7871"/>
    <cellStyle name="20% - Акцент3 2 2 3 6 2" xfId="13650"/>
    <cellStyle name="20% - Акцент3 2 2 3 7" xfId="10626"/>
    <cellStyle name="20% - Акцент3 2 2 3 8" xfId="4741"/>
    <cellStyle name="20% - Акцент3 2 2 4" xfId="4827"/>
    <cellStyle name="20% - Акцент3 2 2 4 2" xfId="5064"/>
    <cellStyle name="20% - Акцент3 2 2 4 2 2" xfId="5543"/>
    <cellStyle name="20% - Акцент3 2 2 4 2 2 2" xfId="6327"/>
    <cellStyle name="20% - Акцент3 2 2 4 2 2 2 2" xfId="7890"/>
    <cellStyle name="20% - Акцент3 2 2 4 2 2 2 2 2" xfId="13669"/>
    <cellStyle name="20% - Акцент3 2 2 4 2 2 2 3" xfId="12106"/>
    <cellStyle name="20% - Акцент3 2 2 4 2 2 3" xfId="7889"/>
    <cellStyle name="20% - Акцент3 2 2 4 2 2 3 2" xfId="13668"/>
    <cellStyle name="20% - Акцент3 2 2 4 2 2 4" xfId="11323"/>
    <cellStyle name="20% - Акцент3 2 2 4 2 3" xfId="6326"/>
    <cellStyle name="20% - Акцент3 2 2 4 2 3 2" xfId="7891"/>
    <cellStyle name="20% - Акцент3 2 2 4 2 3 2 2" xfId="13670"/>
    <cellStyle name="20% - Акцент3 2 2 4 2 3 3" xfId="12105"/>
    <cellStyle name="20% - Акцент3 2 2 4 2 4" xfId="7888"/>
    <cellStyle name="20% - Акцент3 2 2 4 2 4 2" xfId="13667"/>
    <cellStyle name="20% - Акцент3 2 2 4 2 5" xfId="10888"/>
    <cellStyle name="20% - Акцент3 2 2 4 3" xfId="5542"/>
    <cellStyle name="20% - Акцент3 2 2 4 3 2" xfId="6328"/>
    <cellStyle name="20% - Акцент3 2 2 4 3 2 2" xfId="7893"/>
    <cellStyle name="20% - Акцент3 2 2 4 3 2 2 2" xfId="13672"/>
    <cellStyle name="20% - Акцент3 2 2 4 3 2 3" xfId="12107"/>
    <cellStyle name="20% - Акцент3 2 2 4 3 3" xfId="7892"/>
    <cellStyle name="20% - Акцент3 2 2 4 3 3 2" xfId="13671"/>
    <cellStyle name="20% - Акцент3 2 2 4 3 4" xfId="11322"/>
    <cellStyle name="20% - Акцент3 2 2 4 4" xfId="6325"/>
    <cellStyle name="20% - Акцент3 2 2 4 4 2" xfId="7894"/>
    <cellStyle name="20% - Акцент3 2 2 4 4 2 2" xfId="13673"/>
    <cellStyle name="20% - Акцент3 2 2 4 4 3" xfId="12104"/>
    <cellStyle name="20% - Акцент3 2 2 4 5" xfId="7887"/>
    <cellStyle name="20% - Акцент3 2 2 4 5 2" xfId="13666"/>
    <cellStyle name="20% - Акцент3 2 2 4 6" xfId="10711"/>
    <cellStyle name="20% - Акцент3 2 2 5" xfId="5057"/>
    <cellStyle name="20% - Акцент3 2 2 5 2" xfId="5544"/>
    <cellStyle name="20% - Акцент3 2 2 5 2 2" xfId="6330"/>
    <cellStyle name="20% - Акцент3 2 2 5 2 2 2" xfId="7897"/>
    <cellStyle name="20% - Акцент3 2 2 5 2 2 2 2" xfId="13676"/>
    <cellStyle name="20% - Акцент3 2 2 5 2 2 3" xfId="12109"/>
    <cellStyle name="20% - Акцент3 2 2 5 2 3" xfId="7896"/>
    <cellStyle name="20% - Акцент3 2 2 5 2 3 2" xfId="13675"/>
    <cellStyle name="20% - Акцент3 2 2 5 2 4" xfId="11324"/>
    <cellStyle name="20% - Акцент3 2 2 5 3" xfId="6329"/>
    <cellStyle name="20% - Акцент3 2 2 5 3 2" xfId="7898"/>
    <cellStyle name="20% - Акцент3 2 2 5 3 2 2" xfId="13677"/>
    <cellStyle name="20% - Акцент3 2 2 5 3 3" xfId="12108"/>
    <cellStyle name="20% - Акцент3 2 2 5 4" xfId="7895"/>
    <cellStyle name="20% - Акцент3 2 2 5 4 2" xfId="13674"/>
    <cellStyle name="20% - Акцент3 2 2 5 5" xfId="10881"/>
    <cellStyle name="20% - Акцент3 2 2 6" xfId="5409"/>
    <cellStyle name="20% - Акцент3 2 2 6 2" xfId="5545"/>
    <cellStyle name="20% - Акцент3 2 2 6 2 2" xfId="6332"/>
    <cellStyle name="20% - Акцент3 2 2 6 2 2 2" xfId="7901"/>
    <cellStyle name="20% - Акцент3 2 2 6 2 2 2 2" xfId="13680"/>
    <cellStyle name="20% - Акцент3 2 2 6 2 2 3" xfId="12111"/>
    <cellStyle name="20% - Акцент3 2 2 6 2 3" xfId="7900"/>
    <cellStyle name="20% - Акцент3 2 2 6 2 3 2" xfId="13679"/>
    <cellStyle name="20% - Акцент3 2 2 6 2 4" xfId="11325"/>
    <cellStyle name="20% - Акцент3 2 2 6 3" xfId="6331"/>
    <cellStyle name="20% - Акцент3 2 2 6 3 2" xfId="7902"/>
    <cellStyle name="20% - Акцент3 2 2 6 3 2 2" xfId="13681"/>
    <cellStyle name="20% - Акцент3 2 2 6 3 3" xfId="12110"/>
    <cellStyle name="20% - Акцент3 2 2 6 4" xfId="7899"/>
    <cellStyle name="20% - Акцент3 2 2 6 4 2" xfId="13678"/>
    <cellStyle name="20% - Акцент3 2 2 6 5" xfId="11189"/>
    <cellStyle name="20% - Акцент3 2 2 7" xfId="5528"/>
    <cellStyle name="20% - Акцент3 2 2 7 2" xfId="6333"/>
    <cellStyle name="20% - Акцент3 2 2 7 2 2" xfId="7904"/>
    <cellStyle name="20% - Акцент3 2 2 7 2 2 2" xfId="13683"/>
    <cellStyle name="20% - Акцент3 2 2 7 2 3" xfId="12112"/>
    <cellStyle name="20% - Акцент3 2 2 7 3" xfId="7903"/>
    <cellStyle name="20% - Акцент3 2 2 7 3 2" xfId="13682"/>
    <cellStyle name="20% - Акцент3 2 2 7 4" xfId="11308"/>
    <cellStyle name="20% - Акцент3 2 2 8" xfId="6298"/>
    <cellStyle name="20% - Акцент3 2 2 8 2" xfId="7905"/>
    <cellStyle name="20% - Акцент3 2 2 8 2 2" xfId="13684"/>
    <cellStyle name="20% - Акцент3 2 2 8 3" xfId="12077"/>
    <cellStyle name="20% - Акцент3 2 2 9" xfId="7834"/>
    <cellStyle name="20% - Акцент3 2 2 9 2" xfId="13613"/>
    <cellStyle name="20% - Акцент3 2 3" xfId="397"/>
    <cellStyle name="20% - Акцент3 2 3 10" xfId="4721"/>
    <cellStyle name="20% - Акцент3 2 3 2" xfId="4743"/>
    <cellStyle name="20% - Акцент3 2 3 2 2" xfId="4832"/>
    <cellStyle name="20% - Акцент3 2 3 2 2 2" xfId="5067"/>
    <cellStyle name="20% - Акцент3 2 3 2 2 2 2" xfId="5549"/>
    <cellStyle name="20% - Акцент3 2 3 2 2 2 2 2" xfId="6338"/>
    <cellStyle name="20% - Акцент3 2 3 2 2 2 2 2 2" xfId="7911"/>
    <cellStyle name="20% - Акцент3 2 3 2 2 2 2 2 2 2" xfId="13690"/>
    <cellStyle name="20% - Акцент3 2 3 2 2 2 2 2 3" xfId="12117"/>
    <cellStyle name="20% - Акцент3 2 3 2 2 2 2 3" xfId="7910"/>
    <cellStyle name="20% - Акцент3 2 3 2 2 2 2 3 2" xfId="13689"/>
    <cellStyle name="20% - Акцент3 2 3 2 2 2 2 4" xfId="11329"/>
    <cellStyle name="20% - Акцент3 2 3 2 2 2 3" xfId="6337"/>
    <cellStyle name="20% - Акцент3 2 3 2 2 2 3 2" xfId="7912"/>
    <cellStyle name="20% - Акцент3 2 3 2 2 2 3 2 2" xfId="13691"/>
    <cellStyle name="20% - Акцент3 2 3 2 2 2 3 3" xfId="12116"/>
    <cellStyle name="20% - Акцент3 2 3 2 2 2 4" xfId="7909"/>
    <cellStyle name="20% - Акцент3 2 3 2 2 2 4 2" xfId="13688"/>
    <cellStyle name="20% - Акцент3 2 3 2 2 2 5" xfId="10891"/>
    <cellStyle name="20% - Акцент3 2 3 2 2 3" xfId="5548"/>
    <cellStyle name="20% - Акцент3 2 3 2 2 3 2" xfId="6339"/>
    <cellStyle name="20% - Акцент3 2 3 2 2 3 2 2" xfId="7914"/>
    <cellStyle name="20% - Акцент3 2 3 2 2 3 2 2 2" xfId="13693"/>
    <cellStyle name="20% - Акцент3 2 3 2 2 3 2 3" xfId="12118"/>
    <cellStyle name="20% - Акцент3 2 3 2 2 3 3" xfId="7913"/>
    <cellStyle name="20% - Акцент3 2 3 2 2 3 3 2" xfId="13692"/>
    <cellStyle name="20% - Акцент3 2 3 2 2 3 4" xfId="11328"/>
    <cellStyle name="20% - Акцент3 2 3 2 2 4" xfId="6336"/>
    <cellStyle name="20% - Акцент3 2 3 2 2 4 2" xfId="7915"/>
    <cellStyle name="20% - Акцент3 2 3 2 2 4 2 2" xfId="13694"/>
    <cellStyle name="20% - Акцент3 2 3 2 2 4 3" xfId="12115"/>
    <cellStyle name="20% - Акцент3 2 3 2 2 5" xfId="7908"/>
    <cellStyle name="20% - Акцент3 2 3 2 2 5 2" xfId="13687"/>
    <cellStyle name="20% - Акцент3 2 3 2 2 6" xfId="10716"/>
    <cellStyle name="20% - Акцент3 2 3 2 3" xfId="5066"/>
    <cellStyle name="20% - Акцент3 2 3 2 3 2" xfId="5550"/>
    <cellStyle name="20% - Акцент3 2 3 2 3 2 2" xfId="6341"/>
    <cellStyle name="20% - Акцент3 2 3 2 3 2 2 2" xfId="7918"/>
    <cellStyle name="20% - Акцент3 2 3 2 3 2 2 2 2" xfId="13697"/>
    <cellStyle name="20% - Акцент3 2 3 2 3 2 2 3" xfId="12120"/>
    <cellStyle name="20% - Акцент3 2 3 2 3 2 3" xfId="7917"/>
    <cellStyle name="20% - Акцент3 2 3 2 3 2 3 2" xfId="13696"/>
    <cellStyle name="20% - Акцент3 2 3 2 3 2 4" xfId="11330"/>
    <cellStyle name="20% - Акцент3 2 3 2 3 3" xfId="6340"/>
    <cellStyle name="20% - Акцент3 2 3 2 3 3 2" xfId="7919"/>
    <cellStyle name="20% - Акцент3 2 3 2 3 3 2 2" xfId="13698"/>
    <cellStyle name="20% - Акцент3 2 3 2 3 3 3" xfId="12119"/>
    <cellStyle name="20% - Акцент3 2 3 2 3 4" xfId="7916"/>
    <cellStyle name="20% - Акцент3 2 3 2 3 4 2" xfId="13695"/>
    <cellStyle name="20% - Акцент3 2 3 2 3 5" xfId="10890"/>
    <cellStyle name="20% - Акцент3 2 3 2 4" xfId="5547"/>
    <cellStyle name="20% - Акцент3 2 3 2 4 2" xfId="6342"/>
    <cellStyle name="20% - Акцент3 2 3 2 4 2 2" xfId="7921"/>
    <cellStyle name="20% - Акцент3 2 3 2 4 2 2 2" xfId="13700"/>
    <cellStyle name="20% - Акцент3 2 3 2 4 2 3" xfId="12121"/>
    <cellStyle name="20% - Акцент3 2 3 2 4 3" xfId="7920"/>
    <cellStyle name="20% - Акцент3 2 3 2 4 3 2" xfId="13699"/>
    <cellStyle name="20% - Акцент3 2 3 2 4 4" xfId="11327"/>
    <cellStyle name="20% - Акцент3 2 3 2 5" xfId="6335"/>
    <cellStyle name="20% - Акцент3 2 3 2 5 2" xfId="7922"/>
    <cellStyle name="20% - Акцент3 2 3 2 5 2 2" xfId="13701"/>
    <cellStyle name="20% - Акцент3 2 3 2 5 3" xfId="12114"/>
    <cellStyle name="20% - Акцент3 2 3 2 6" xfId="7907"/>
    <cellStyle name="20% - Акцент3 2 3 2 6 2" xfId="13686"/>
    <cellStyle name="20% - Акцент3 2 3 2 7" xfId="10628"/>
    <cellStyle name="20% - Акцент3 2 3 3" xfId="4831"/>
    <cellStyle name="20% - Акцент3 2 3 3 2" xfId="5068"/>
    <cellStyle name="20% - Акцент3 2 3 3 2 2" xfId="5552"/>
    <cellStyle name="20% - Акцент3 2 3 3 2 2 2" xfId="6345"/>
    <cellStyle name="20% - Акцент3 2 3 3 2 2 2 2" xfId="7926"/>
    <cellStyle name="20% - Акцент3 2 3 3 2 2 2 2 2" xfId="13705"/>
    <cellStyle name="20% - Акцент3 2 3 3 2 2 2 3" xfId="12124"/>
    <cellStyle name="20% - Акцент3 2 3 3 2 2 3" xfId="7925"/>
    <cellStyle name="20% - Акцент3 2 3 3 2 2 3 2" xfId="13704"/>
    <cellStyle name="20% - Акцент3 2 3 3 2 2 4" xfId="11332"/>
    <cellStyle name="20% - Акцент3 2 3 3 2 3" xfId="6344"/>
    <cellStyle name="20% - Акцент3 2 3 3 2 3 2" xfId="7927"/>
    <cellStyle name="20% - Акцент3 2 3 3 2 3 2 2" xfId="13706"/>
    <cellStyle name="20% - Акцент3 2 3 3 2 3 3" xfId="12123"/>
    <cellStyle name="20% - Акцент3 2 3 3 2 4" xfId="7924"/>
    <cellStyle name="20% - Акцент3 2 3 3 2 4 2" xfId="13703"/>
    <cellStyle name="20% - Акцент3 2 3 3 2 5" xfId="10892"/>
    <cellStyle name="20% - Акцент3 2 3 3 3" xfId="5551"/>
    <cellStyle name="20% - Акцент3 2 3 3 3 2" xfId="6346"/>
    <cellStyle name="20% - Акцент3 2 3 3 3 2 2" xfId="7929"/>
    <cellStyle name="20% - Акцент3 2 3 3 3 2 2 2" xfId="13708"/>
    <cellStyle name="20% - Акцент3 2 3 3 3 2 3" xfId="12125"/>
    <cellStyle name="20% - Акцент3 2 3 3 3 3" xfId="7928"/>
    <cellStyle name="20% - Акцент3 2 3 3 3 3 2" xfId="13707"/>
    <cellStyle name="20% - Акцент3 2 3 3 3 4" xfId="11331"/>
    <cellStyle name="20% - Акцент3 2 3 3 4" xfId="6343"/>
    <cellStyle name="20% - Акцент3 2 3 3 4 2" xfId="7930"/>
    <cellStyle name="20% - Акцент3 2 3 3 4 2 2" xfId="13709"/>
    <cellStyle name="20% - Акцент3 2 3 3 4 3" xfId="12122"/>
    <cellStyle name="20% - Акцент3 2 3 3 5" xfId="7923"/>
    <cellStyle name="20% - Акцент3 2 3 3 5 2" xfId="13702"/>
    <cellStyle name="20% - Акцент3 2 3 3 6" xfId="10715"/>
    <cellStyle name="20% - Акцент3 2 3 4" xfId="5065"/>
    <cellStyle name="20% - Акцент3 2 3 4 2" xfId="5553"/>
    <cellStyle name="20% - Акцент3 2 3 4 2 2" xfId="6348"/>
    <cellStyle name="20% - Акцент3 2 3 4 2 2 2" xfId="7933"/>
    <cellStyle name="20% - Акцент3 2 3 4 2 2 2 2" xfId="13712"/>
    <cellStyle name="20% - Акцент3 2 3 4 2 2 3" xfId="12127"/>
    <cellStyle name="20% - Акцент3 2 3 4 2 3" xfId="7932"/>
    <cellStyle name="20% - Акцент3 2 3 4 2 3 2" xfId="13711"/>
    <cellStyle name="20% - Акцент3 2 3 4 2 4" xfId="11333"/>
    <cellStyle name="20% - Акцент3 2 3 4 3" xfId="6347"/>
    <cellStyle name="20% - Акцент3 2 3 4 3 2" xfId="7934"/>
    <cellStyle name="20% - Акцент3 2 3 4 3 2 2" xfId="13713"/>
    <cellStyle name="20% - Акцент3 2 3 4 3 3" xfId="12126"/>
    <cellStyle name="20% - Акцент3 2 3 4 4" xfId="7931"/>
    <cellStyle name="20% - Акцент3 2 3 4 4 2" xfId="13710"/>
    <cellStyle name="20% - Акцент3 2 3 4 5" xfId="10889"/>
    <cellStyle name="20% - Акцент3 2 3 5" xfId="5463"/>
    <cellStyle name="20% - Акцент3 2 3 5 2" xfId="5554"/>
    <cellStyle name="20% - Акцент3 2 3 5 2 2" xfId="6350"/>
    <cellStyle name="20% - Акцент3 2 3 5 2 2 2" xfId="7937"/>
    <cellStyle name="20% - Акцент3 2 3 5 2 2 2 2" xfId="13716"/>
    <cellStyle name="20% - Акцент3 2 3 5 2 2 3" xfId="12129"/>
    <cellStyle name="20% - Акцент3 2 3 5 2 3" xfId="7936"/>
    <cellStyle name="20% - Акцент3 2 3 5 2 3 2" xfId="13715"/>
    <cellStyle name="20% - Акцент3 2 3 5 2 4" xfId="11334"/>
    <cellStyle name="20% - Акцент3 2 3 5 3" xfId="6349"/>
    <cellStyle name="20% - Акцент3 2 3 5 3 2" xfId="7938"/>
    <cellStyle name="20% - Акцент3 2 3 5 3 2 2" xfId="13717"/>
    <cellStyle name="20% - Акцент3 2 3 5 3 3" xfId="12128"/>
    <cellStyle name="20% - Акцент3 2 3 5 4" xfId="7935"/>
    <cellStyle name="20% - Акцент3 2 3 5 4 2" xfId="13714"/>
    <cellStyle name="20% - Акцент3 2 3 5 5" xfId="11243"/>
    <cellStyle name="20% - Акцент3 2 3 6" xfId="5546"/>
    <cellStyle name="20% - Акцент3 2 3 6 2" xfId="6351"/>
    <cellStyle name="20% - Акцент3 2 3 6 2 2" xfId="7940"/>
    <cellStyle name="20% - Акцент3 2 3 6 2 2 2" xfId="13719"/>
    <cellStyle name="20% - Акцент3 2 3 6 2 3" xfId="12130"/>
    <cellStyle name="20% - Акцент3 2 3 6 3" xfId="7939"/>
    <cellStyle name="20% - Акцент3 2 3 6 3 2" xfId="13718"/>
    <cellStyle name="20% - Акцент3 2 3 6 4" xfId="11326"/>
    <cellStyle name="20% - Акцент3 2 3 7" xfId="6334"/>
    <cellStyle name="20% - Акцент3 2 3 7 2" xfId="7941"/>
    <cellStyle name="20% - Акцент3 2 3 7 2 2" xfId="13720"/>
    <cellStyle name="20% - Акцент3 2 3 7 3" xfId="12113"/>
    <cellStyle name="20% - Акцент3 2 3 8" xfId="7906"/>
    <cellStyle name="20% - Акцент3 2 3 8 2" xfId="13685"/>
    <cellStyle name="20% - Акцент3 2 3 9" xfId="10609"/>
    <cellStyle name="20% - Акцент3 2 4" xfId="398"/>
    <cellStyle name="20% - Акцент3 2 4 2" xfId="16295"/>
    <cellStyle name="20% - Акцент3 2 5" xfId="399"/>
    <cellStyle name="20% - Акцент3 2 6" xfId="400"/>
    <cellStyle name="20% - Акцент3 2 7" xfId="16431"/>
    <cellStyle name="20% - Акцент3 2 8" xfId="16961"/>
    <cellStyle name="20% - Акцент3 2 9" xfId="17544"/>
    <cellStyle name="20% - Акцент3 2_46EE.2011(v1.0)" xfId="401"/>
    <cellStyle name="20% - Акцент3 20" xfId="402"/>
    <cellStyle name="20% — акцент3 20" xfId="17378"/>
    <cellStyle name="20% - Акцент3 21" xfId="403"/>
    <cellStyle name="20% — акцент3 21" xfId="17385"/>
    <cellStyle name="20% - Акцент3 22" xfId="404"/>
    <cellStyle name="20% — акцент3 22" xfId="17404"/>
    <cellStyle name="20% - Акцент3 23" xfId="405"/>
    <cellStyle name="20% — акцент3 23" xfId="16471"/>
    <cellStyle name="20% - Акцент3 24" xfId="406"/>
    <cellStyle name="20% — акцент3 24" xfId="16937"/>
    <cellStyle name="20% - Акцент3 25" xfId="407"/>
    <cellStyle name="20% — акцент3 25" xfId="16441"/>
    <cellStyle name="20% - Акцент3 26" xfId="408"/>
    <cellStyle name="20% — акцент3 26" xfId="17562"/>
    <cellStyle name="20% - Акцент3 27" xfId="409"/>
    <cellStyle name="20% - Акцент3 28" xfId="410"/>
    <cellStyle name="20% - Акцент3 29" xfId="411"/>
    <cellStyle name="20% - Акцент3 3" xfId="412"/>
    <cellStyle name="20% — акцент3 3" xfId="4500"/>
    <cellStyle name="20% - Акцент3 3 2" xfId="413"/>
    <cellStyle name="20% — акцент3 3 2" xfId="17004"/>
    <cellStyle name="20% - Акцент3 3 2 2" xfId="414"/>
    <cellStyle name="20% - Акцент3 3 2 3" xfId="10496"/>
    <cellStyle name="20% - Акцент3 3 3" xfId="415"/>
    <cellStyle name="20% — акцент3 3 3" xfId="17581"/>
    <cellStyle name="20% - Акцент3 3 4" xfId="5355"/>
    <cellStyle name="20% — акцент3 3 4" xfId="17561"/>
    <cellStyle name="20% - Акцент3 3 5" xfId="16386"/>
    <cellStyle name="20% — акцент3 3 5" xfId="17605"/>
    <cellStyle name="20% - Акцент3 3_46EE.2011(v1.0)" xfId="416"/>
    <cellStyle name="20% - Акцент3 30" xfId="417"/>
    <cellStyle name="20% - Акцент3 31" xfId="418"/>
    <cellStyle name="20% - Акцент3 32" xfId="419"/>
    <cellStyle name="20% - Акцент3 33" xfId="420"/>
    <cellStyle name="20% - Акцент3 34" xfId="421"/>
    <cellStyle name="20% - Акцент3 35" xfId="422"/>
    <cellStyle name="20% - Акцент3 36" xfId="423"/>
    <cellStyle name="20% - Акцент3 37" xfId="424"/>
    <cellStyle name="20% - Акцент3 38" xfId="425"/>
    <cellStyle name="20% - Акцент3 39" xfId="426"/>
    <cellStyle name="20% - Акцент3 4" xfId="427"/>
    <cellStyle name="20% — акцент3 4" xfId="4517"/>
    <cellStyle name="20% - Акцент3 4 2" xfId="428"/>
    <cellStyle name="20% — акцент3 4 2" xfId="17021"/>
    <cellStyle name="20% - Акцент3 4 3" xfId="429"/>
    <cellStyle name="20% — акцент3 4 3" xfId="17598"/>
    <cellStyle name="20% — акцент3 4 4" xfId="16931"/>
    <cellStyle name="20% — акцент3 4 5" xfId="16445"/>
    <cellStyle name="20% - Акцент3 4_46EE.2011(v1.0)" xfId="430"/>
    <cellStyle name="20% - Акцент3 40" xfId="431"/>
    <cellStyle name="20% - Акцент3 41" xfId="432"/>
    <cellStyle name="20% - Акцент3 42" xfId="433"/>
    <cellStyle name="20% - Акцент3 43" xfId="434"/>
    <cellStyle name="20% - Акцент3 44" xfId="435"/>
    <cellStyle name="20% - Акцент3 45" xfId="436"/>
    <cellStyle name="20% - Акцент3 46" xfId="437"/>
    <cellStyle name="20% - Акцент3 47" xfId="438"/>
    <cellStyle name="20% - Акцент3 48" xfId="439"/>
    <cellStyle name="20% - Акцент3 49" xfId="440"/>
    <cellStyle name="20% - Акцент3 5" xfId="441"/>
    <cellStyle name="20% — акцент3 5" xfId="17028"/>
    <cellStyle name="20% - Акцент3 5 2" xfId="442"/>
    <cellStyle name="20% - Акцент3 5_46EE.2011(v1.0)" xfId="443"/>
    <cellStyle name="20% - Акцент3 50" xfId="444"/>
    <cellStyle name="20% - Акцент3 6" xfId="445"/>
    <cellStyle name="20% — акцент3 6" xfId="17047"/>
    <cellStyle name="20% - Акцент3 6 2" xfId="446"/>
    <cellStyle name="20% - Акцент3 6_46EE.2011(v1.0)" xfId="447"/>
    <cellStyle name="20% - Акцент3 7" xfId="448"/>
    <cellStyle name="20% — акцент3 7" xfId="17070"/>
    <cellStyle name="20% - Акцент3 7 2" xfId="449"/>
    <cellStyle name="20% - Акцент3 7_46EE.2011(v1.0)" xfId="450"/>
    <cellStyle name="20% - Акцент3 8" xfId="451"/>
    <cellStyle name="20% — акцент3 8" xfId="17131"/>
    <cellStyle name="20% - Акцент3 8 2" xfId="452"/>
    <cellStyle name="20% - Акцент3 8_46EE.2011(v1.0)" xfId="453"/>
    <cellStyle name="20% - Акцент3 9" xfId="454"/>
    <cellStyle name="20% — акцент3 9" xfId="17126"/>
    <cellStyle name="20% - Акцент3 9 2" xfId="455"/>
    <cellStyle name="20% - Акцент3 9_46EE.2011(v1.0)" xfId="456"/>
    <cellStyle name="20% - Акцент4 1" xfId="457"/>
    <cellStyle name="20% - Акцент4 10" xfId="458"/>
    <cellStyle name="20% — акцент4 10" xfId="17174"/>
    <cellStyle name="20% - Акцент4 11" xfId="459"/>
    <cellStyle name="20% — акцент4 11" xfId="17193"/>
    <cellStyle name="20% - Акцент4 12" xfId="460"/>
    <cellStyle name="20% — акцент4 12" xfId="17212"/>
    <cellStyle name="20% - Акцент4 13" xfId="461"/>
    <cellStyle name="20% — акцент4 13" xfId="17232"/>
    <cellStyle name="20% - Акцент4 14" xfId="462"/>
    <cellStyle name="20% — акцент4 14" xfId="17260"/>
    <cellStyle name="20% - Акцент4 15" xfId="463"/>
    <cellStyle name="20% — акцент4 15" xfId="17279"/>
    <cellStyle name="20% - Акцент4 16" xfId="464"/>
    <cellStyle name="20% — акцент4 16" xfId="17289"/>
    <cellStyle name="20% - Акцент4 17" xfId="465"/>
    <cellStyle name="20% — акцент4 17" xfId="17309"/>
    <cellStyle name="20% - Акцент4 18" xfId="466"/>
    <cellStyle name="20% — акцент4 18" xfId="17337"/>
    <cellStyle name="20% - Акцент4 19" xfId="467"/>
    <cellStyle name="20% — акцент4 19" xfId="17349"/>
    <cellStyle name="20% - Акцент4 2" xfId="14"/>
    <cellStyle name="20% — акцент4 2" xfId="10479"/>
    <cellStyle name="20% - Акцент4 2 10" xfId="16626"/>
    <cellStyle name="20% - Акцент4 2 2" xfId="468"/>
    <cellStyle name="20% - Акцент4 2 2 10" xfId="10556"/>
    <cellStyle name="20% - Акцент4 2 2 11" xfId="4570"/>
    <cellStyle name="20% - Акцент4 2 2 2" xfId="469"/>
    <cellStyle name="20% - Акцент4 2 2 2 10" xfId="4688"/>
    <cellStyle name="20% - Акцент4 2 2 2 2" xfId="4745"/>
    <cellStyle name="20% - Акцент4 2 2 2 2 2" xfId="4835"/>
    <cellStyle name="20% - Акцент4 2 2 2 2 2 2" xfId="5072"/>
    <cellStyle name="20% - Акцент4 2 2 2 2 2 2 2" xfId="5559"/>
    <cellStyle name="20% - Акцент4 2 2 2 2 2 2 2 2" xfId="6357"/>
    <cellStyle name="20% - Акцент4 2 2 2 2 2 2 2 2 2" xfId="7948"/>
    <cellStyle name="20% - Акцент4 2 2 2 2 2 2 2 2 2 2" xfId="13727"/>
    <cellStyle name="20% - Акцент4 2 2 2 2 2 2 2 2 3" xfId="12136"/>
    <cellStyle name="20% - Акцент4 2 2 2 2 2 2 2 3" xfId="7947"/>
    <cellStyle name="20% - Акцент4 2 2 2 2 2 2 2 3 2" xfId="13726"/>
    <cellStyle name="20% - Акцент4 2 2 2 2 2 2 2 4" xfId="11339"/>
    <cellStyle name="20% - Акцент4 2 2 2 2 2 2 3" xfId="6356"/>
    <cellStyle name="20% - Акцент4 2 2 2 2 2 2 3 2" xfId="7949"/>
    <cellStyle name="20% - Акцент4 2 2 2 2 2 2 3 2 2" xfId="13728"/>
    <cellStyle name="20% - Акцент4 2 2 2 2 2 2 3 3" xfId="12135"/>
    <cellStyle name="20% - Акцент4 2 2 2 2 2 2 4" xfId="7946"/>
    <cellStyle name="20% - Акцент4 2 2 2 2 2 2 4 2" xfId="13725"/>
    <cellStyle name="20% - Акцент4 2 2 2 2 2 2 5" xfId="10896"/>
    <cellStyle name="20% - Акцент4 2 2 2 2 2 3" xfId="5558"/>
    <cellStyle name="20% - Акцент4 2 2 2 2 2 3 2" xfId="6358"/>
    <cellStyle name="20% - Акцент4 2 2 2 2 2 3 2 2" xfId="7951"/>
    <cellStyle name="20% - Акцент4 2 2 2 2 2 3 2 2 2" xfId="13730"/>
    <cellStyle name="20% - Акцент4 2 2 2 2 2 3 2 3" xfId="12137"/>
    <cellStyle name="20% - Акцент4 2 2 2 2 2 3 3" xfId="7950"/>
    <cellStyle name="20% - Акцент4 2 2 2 2 2 3 3 2" xfId="13729"/>
    <cellStyle name="20% - Акцент4 2 2 2 2 2 3 4" xfId="11338"/>
    <cellStyle name="20% - Акцент4 2 2 2 2 2 4" xfId="6355"/>
    <cellStyle name="20% - Акцент4 2 2 2 2 2 4 2" xfId="7952"/>
    <cellStyle name="20% - Акцент4 2 2 2 2 2 4 2 2" xfId="13731"/>
    <cellStyle name="20% - Акцент4 2 2 2 2 2 4 3" xfId="12134"/>
    <cellStyle name="20% - Акцент4 2 2 2 2 2 5" xfId="7945"/>
    <cellStyle name="20% - Акцент4 2 2 2 2 2 5 2" xfId="13724"/>
    <cellStyle name="20% - Акцент4 2 2 2 2 2 6" xfId="10719"/>
    <cellStyle name="20% - Акцент4 2 2 2 2 3" xfId="5071"/>
    <cellStyle name="20% - Акцент4 2 2 2 2 3 2" xfId="5560"/>
    <cellStyle name="20% - Акцент4 2 2 2 2 3 2 2" xfId="6360"/>
    <cellStyle name="20% - Акцент4 2 2 2 2 3 2 2 2" xfId="7955"/>
    <cellStyle name="20% - Акцент4 2 2 2 2 3 2 2 2 2" xfId="13734"/>
    <cellStyle name="20% - Акцент4 2 2 2 2 3 2 2 3" xfId="12139"/>
    <cellStyle name="20% - Акцент4 2 2 2 2 3 2 3" xfId="7954"/>
    <cellStyle name="20% - Акцент4 2 2 2 2 3 2 3 2" xfId="13733"/>
    <cellStyle name="20% - Акцент4 2 2 2 2 3 2 4" xfId="11340"/>
    <cellStyle name="20% - Акцент4 2 2 2 2 3 3" xfId="6359"/>
    <cellStyle name="20% - Акцент4 2 2 2 2 3 3 2" xfId="7956"/>
    <cellStyle name="20% - Акцент4 2 2 2 2 3 3 2 2" xfId="13735"/>
    <cellStyle name="20% - Акцент4 2 2 2 2 3 3 3" xfId="12138"/>
    <cellStyle name="20% - Акцент4 2 2 2 2 3 4" xfId="7953"/>
    <cellStyle name="20% - Акцент4 2 2 2 2 3 4 2" xfId="13732"/>
    <cellStyle name="20% - Акцент4 2 2 2 2 3 5" xfId="10895"/>
    <cellStyle name="20% - Акцент4 2 2 2 2 4" xfId="5557"/>
    <cellStyle name="20% - Акцент4 2 2 2 2 4 2" xfId="6361"/>
    <cellStyle name="20% - Акцент4 2 2 2 2 4 2 2" xfId="7958"/>
    <cellStyle name="20% - Акцент4 2 2 2 2 4 2 2 2" xfId="13737"/>
    <cellStyle name="20% - Акцент4 2 2 2 2 4 2 3" xfId="12140"/>
    <cellStyle name="20% - Акцент4 2 2 2 2 4 3" xfId="7957"/>
    <cellStyle name="20% - Акцент4 2 2 2 2 4 3 2" xfId="13736"/>
    <cellStyle name="20% - Акцент4 2 2 2 2 4 4" xfId="11337"/>
    <cellStyle name="20% - Акцент4 2 2 2 2 5" xfId="6354"/>
    <cellStyle name="20% - Акцент4 2 2 2 2 5 2" xfId="7959"/>
    <cellStyle name="20% - Акцент4 2 2 2 2 5 2 2" xfId="13738"/>
    <cellStyle name="20% - Акцент4 2 2 2 2 5 3" xfId="12133"/>
    <cellStyle name="20% - Акцент4 2 2 2 2 6" xfId="7944"/>
    <cellStyle name="20% - Акцент4 2 2 2 2 6 2" xfId="13723"/>
    <cellStyle name="20% - Акцент4 2 2 2 2 7" xfId="10630"/>
    <cellStyle name="20% - Акцент4 2 2 2 3" xfId="4834"/>
    <cellStyle name="20% - Акцент4 2 2 2 3 2" xfId="5073"/>
    <cellStyle name="20% - Акцент4 2 2 2 3 2 2" xfId="5562"/>
    <cellStyle name="20% - Акцент4 2 2 2 3 2 2 2" xfId="6364"/>
    <cellStyle name="20% - Акцент4 2 2 2 3 2 2 2 2" xfId="7963"/>
    <cellStyle name="20% - Акцент4 2 2 2 3 2 2 2 2 2" xfId="13742"/>
    <cellStyle name="20% - Акцент4 2 2 2 3 2 2 2 3" xfId="12143"/>
    <cellStyle name="20% - Акцент4 2 2 2 3 2 2 3" xfId="7962"/>
    <cellStyle name="20% - Акцент4 2 2 2 3 2 2 3 2" xfId="13741"/>
    <cellStyle name="20% - Акцент4 2 2 2 3 2 2 4" xfId="11342"/>
    <cellStyle name="20% - Акцент4 2 2 2 3 2 3" xfId="6363"/>
    <cellStyle name="20% - Акцент4 2 2 2 3 2 3 2" xfId="7964"/>
    <cellStyle name="20% - Акцент4 2 2 2 3 2 3 2 2" xfId="13743"/>
    <cellStyle name="20% - Акцент4 2 2 2 3 2 3 3" xfId="12142"/>
    <cellStyle name="20% - Акцент4 2 2 2 3 2 4" xfId="7961"/>
    <cellStyle name="20% - Акцент4 2 2 2 3 2 4 2" xfId="13740"/>
    <cellStyle name="20% - Акцент4 2 2 2 3 2 5" xfId="10897"/>
    <cellStyle name="20% - Акцент4 2 2 2 3 3" xfId="5561"/>
    <cellStyle name="20% - Акцент4 2 2 2 3 3 2" xfId="6365"/>
    <cellStyle name="20% - Акцент4 2 2 2 3 3 2 2" xfId="7966"/>
    <cellStyle name="20% - Акцент4 2 2 2 3 3 2 2 2" xfId="13745"/>
    <cellStyle name="20% - Акцент4 2 2 2 3 3 2 3" xfId="12144"/>
    <cellStyle name="20% - Акцент4 2 2 2 3 3 3" xfId="7965"/>
    <cellStyle name="20% - Акцент4 2 2 2 3 3 3 2" xfId="13744"/>
    <cellStyle name="20% - Акцент4 2 2 2 3 3 4" xfId="11341"/>
    <cellStyle name="20% - Акцент4 2 2 2 3 4" xfId="6362"/>
    <cellStyle name="20% - Акцент4 2 2 2 3 4 2" xfId="7967"/>
    <cellStyle name="20% - Акцент4 2 2 2 3 4 2 2" xfId="13746"/>
    <cellStyle name="20% - Акцент4 2 2 2 3 4 3" xfId="12141"/>
    <cellStyle name="20% - Акцент4 2 2 2 3 5" xfId="7960"/>
    <cellStyle name="20% - Акцент4 2 2 2 3 5 2" xfId="13739"/>
    <cellStyle name="20% - Акцент4 2 2 2 3 6" xfId="10718"/>
    <cellStyle name="20% - Акцент4 2 2 2 4" xfId="5070"/>
    <cellStyle name="20% - Акцент4 2 2 2 4 2" xfId="5563"/>
    <cellStyle name="20% - Акцент4 2 2 2 4 2 2" xfId="6367"/>
    <cellStyle name="20% - Акцент4 2 2 2 4 2 2 2" xfId="7970"/>
    <cellStyle name="20% - Акцент4 2 2 2 4 2 2 2 2" xfId="13749"/>
    <cellStyle name="20% - Акцент4 2 2 2 4 2 2 3" xfId="12146"/>
    <cellStyle name="20% - Акцент4 2 2 2 4 2 3" xfId="7969"/>
    <cellStyle name="20% - Акцент4 2 2 2 4 2 3 2" xfId="13748"/>
    <cellStyle name="20% - Акцент4 2 2 2 4 2 4" xfId="11343"/>
    <cellStyle name="20% - Акцент4 2 2 2 4 3" xfId="6366"/>
    <cellStyle name="20% - Акцент4 2 2 2 4 3 2" xfId="7971"/>
    <cellStyle name="20% - Акцент4 2 2 2 4 3 2 2" xfId="13750"/>
    <cellStyle name="20% - Акцент4 2 2 2 4 3 3" xfId="12145"/>
    <cellStyle name="20% - Акцент4 2 2 2 4 4" xfId="7968"/>
    <cellStyle name="20% - Акцент4 2 2 2 4 4 2" xfId="13747"/>
    <cellStyle name="20% - Акцент4 2 2 2 4 5" xfId="10894"/>
    <cellStyle name="20% - Акцент4 2 2 2 5" xfId="5431"/>
    <cellStyle name="20% - Акцент4 2 2 2 5 2" xfId="5564"/>
    <cellStyle name="20% - Акцент4 2 2 2 5 2 2" xfId="6369"/>
    <cellStyle name="20% - Акцент4 2 2 2 5 2 2 2" xfId="7974"/>
    <cellStyle name="20% - Акцент4 2 2 2 5 2 2 2 2" xfId="13753"/>
    <cellStyle name="20% - Акцент4 2 2 2 5 2 2 3" xfId="12148"/>
    <cellStyle name="20% - Акцент4 2 2 2 5 2 3" xfId="7973"/>
    <cellStyle name="20% - Акцент4 2 2 2 5 2 3 2" xfId="13752"/>
    <cellStyle name="20% - Акцент4 2 2 2 5 2 4" xfId="11344"/>
    <cellStyle name="20% - Акцент4 2 2 2 5 3" xfId="6368"/>
    <cellStyle name="20% - Акцент4 2 2 2 5 3 2" xfId="7975"/>
    <cellStyle name="20% - Акцент4 2 2 2 5 3 2 2" xfId="13754"/>
    <cellStyle name="20% - Акцент4 2 2 2 5 3 3" xfId="12147"/>
    <cellStyle name="20% - Акцент4 2 2 2 5 4" xfId="7972"/>
    <cellStyle name="20% - Акцент4 2 2 2 5 4 2" xfId="13751"/>
    <cellStyle name="20% - Акцент4 2 2 2 5 5" xfId="11211"/>
    <cellStyle name="20% - Акцент4 2 2 2 6" xfId="5556"/>
    <cellStyle name="20% - Акцент4 2 2 2 6 2" xfId="6370"/>
    <cellStyle name="20% - Акцент4 2 2 2 6 2 2" xfId="7977"/>
    <cellStyle name="20% - Акцент4 2 2 2 6 2 2 2" xfId="13756"/>
    <cellStyle name="20% - Акцент4 2 2 2 6 2 3" xfId="12149"/>
    <cellStyle name="20% - Акцент4 2 2 2 6 3" xfId="7976"/>
    <cellStyle name="20% - Акцент4 2 2 2 6 3 2" xfId="13755"/>
    <cellStyle name="20% - Акцент4 2 2 2 6 4" xfId="11336"/>
    <cellStyle name="20% - Акцент4 2 2 2 7" xfId="6353"/>
    <cellStyle name="20% - Акцент4 2 2 2 7 2" xfId="7978"/>
    <cellStyle name="20% - Акцент4 2 2 2 7 2 2" xfId="13757"/>
    <cellStyle name="20% - Акцент4 2 2 2 7 3" xfId="12132"/>
    <cellStyle name="20% - Акцент4 2 2 2 8" xfId="7943"/>
    <cellStyle name="20% - Акцент4 2 2 2 8 2" xfId="13722"/>
    <cellStyle name="20% - Акцент4 2 2 2 9" xfId="10577"/>
    <cellStyle name="20% - Акцент4 2 2 3" xfId="470"/>
    <cellStyle name="20% - Акцент4 2 2 3 2" xfId="4836"/>
    <cellStyle name="20% - Акцент4 2 2 3 2 2" xfId="5075"/>
    <cellStyle name="20% - Акцент4 2 2 3 2 2 2" xfId="5567"/>
    <cellStyle name="20% - Акцент4 2 2 3 2 2 2 2" xfId="6374"/>
    <cellStyle name="20% - Акцент4 2 2 3 2 2 2 2 2" xfId="7983"/>
    <cellStyle name="20% - Акцент4 2 2 3 2 2 2 2 2 2" xfId="13762"/>
    <cellStyle name="20% - Акцент4 2 2 3 2 2 2 2 3" xfId="12153"/>
    <cellStyle name="20% - Акцент4 2 2 3 2 2 2 3" xfId="7982"/>
    <cellStyle name="20% - Акцент4 2 2 3 2 2 2 3 2" xfId="13761"/>
    <cellStyle name="20% - Акцент4 2 2 3 2 2 2 4" xfId="11347"/>
    <cellStyle name="20% - Акцент4 2 2 3 2 2 3" xfId="6373"/>
    <cellStyle name="20% - Акцент4 2 2 3 2 2 3 2" xfId="7984"/>
    <cellStyle name="20% - Акцент4 2 2 3 2 2 3 2 2" xfId="13763"/>
    <cellStyle name="20% - Акцент4 2 2 3 2 2 3 3" xfId="12152"/>
    <cellStyle name="20% - Акцент4 2 2 3 2 2 4" xfId="7981"/>
    <cellStyle name="20% - Акцент4 2 2 3 2 2 4 2" xfId="13760"/>
    <cellStyle name="20% - Акцент4 2 2 3 2 2 5" xfId="10899"/>
    <cellStyle name="20% - Акцент4 2 2 3 2 3" xfId="5566"/>
    <cellStyle name="20% - Акцент4 2 2 3 2 3 2" xfId="6375"/>
    <cellStyle name="20% - Акцент4 2 2 3 2 3 2 2" xfId="7986"/>
    <cellStyle name="20% - Акцент4 2 2 3 2 3 2 2 2" xfId="13765"/>
    <cellStyle name="20% - Акцент4 2 2 3 2 3 2 3" xfId="12154"/>
    <cellStyle name="20% - Акцент4 2 2 3 2 3 3" xfId="7985"/>
    <cellStyle name="20% - Акцент4 2 2 3 2 3 3 2" xfId="13764"/>
    <cellStyle name="20% - Акцент4 2 2 3 2 3 4" xfId="11346"/>
    <cellStyle name="20% - Акцент4 2 2 3 2 4" xfId="6372"/>
    <cellStyle name="20% - Акцент4 2 2 3 2 4 2" xfId="7987"/>
    <cellStyle name="20% - Акцент4 2 2 3 2 4 2 2" xfId="13766"/>
    <cellStyle name="20% - Акцент4 2 2 3 2 4 3" xfId="12151"/>
    <cellStyle name="20% - Акцент4 2 2 3 2 5" xfId="7980"/>
    <cellStyle name="20% - Акцент4 2 2 3 2 5 2" xfId="13759"/>
    <cellStyle name="20% - Акцент4 2 2 3 2 6" xfId="10720"/>
    <cellStyle name="20% - Акцент4 2 2 3 3" xfId="5074"/>
    <cellStyle name="20% - Акцент4 2 2 3 3 2" xfId="5568"/>
    <cellStyle name="20% - Акцент4 2 2 3 3 2 2" xfId="6377"/>
    <cellStyle name="20% - Акцент4 2 2 3 3 2 2 2" xfId="7990"/>
    <cellStyle name="20% - Акцент4 2 2 3 3 2 2 2 2" xfId="13769"/>
    <cellStyle name="20% - Акцент4 2 2 3 3 2 2 3" xfId="12156"/>
    <cellStyle name="20% - Акцент4 2 2 3 3 2 3" xfId="7989"/>
    <cellStyle name="20% - Акцент4 2 2 3 3 2 3 2" xfId="13768"/>
    <cellStyle name="20% - Акцент4 2 2 3 3 2 4" xfId="11348"/>
    <cellStyle name="20% - Акцент4 2 2 3 3 3" xfId="6376"/>
    <cellStyle name="20% - Акцент4 2 2 3 3 3 2" xfId="7991"/>
    <cellStyle name="20% - Акцент4 2 2 3 3 3 2 2" xfId="13770"/>
    <cellStyle name="20% - Акцент4 2 2 3 3 3 3" xfId="12155"/>
    <cellStyle name="20% - Акцент4 2 2 3 3 4" xfId="7988"/>
    <cellStyle name="20% - Акцент4 2 2 3 3 4 2" xfId="13767"/>
    <cellStyle name="20% - Акцент4 2 2 3 3 5" xfId="10898"/>
    <cellStyle name="20% - Акцент4 2 2 3 4" xfId="5565"/>
    <cellStyle name="20% - Акцент4 2 2 3 4 2" xfId="6378"/>
    <cellStyle name="20% - Акцент4 2 2 3 4 2 2" xfId="7993"/>
    <cellStyle name="20% - Акцент4 2 2 3 4 2 2 2" xfId="13772"/>
    <cellStyle name="20% - Акцент4 2 2 3 4 2 3" xfId="12157"/>
    <cellStyle name="20% - Акцент4 2 2 3 4 3" xfId="7992"/>
    <cellStyle name="20% - Акцент4 2 2 3 4 3 2" xfId="13771"/>
    <cellStyle name="20% - Акцент4 2 2 3 4 4" xfId="11345"/>
    <cellStyle name="20% - Акцент4 2 2 3 5" xfId="6371"/>
    <cellStyle name="20% - Акцент4 2 2 3 5 2" xfId="7994"/>
    <cellStyle name="20% - Акцент4 2 2 3 5 2 2" xfId="13773"/>
    <cellStyle name="20% - Акцент4 2 2 3 5 3" xfId="12150"/>
    <cellStyle name="20% - Акцент4 2 2 3 6" xfId="7979"/>
    <cellStyle name="20% - Акцент4 2 2 3 6 2" xfId="13758"/>
    <cellStyle name="20% - Акцент4 2 2 3 7" xfId="10629"/>
    <cellStyle name="20% - Акцент4 2 2 3 8" xfId="4744"/>
    <cellStyle name="20% - Акцент4 2 2 4" xfId="4833"/>
    <cellStyle name="20% - Акцент4 2 2 4 2" xfId="5076"/>
    <cellStyle name="20% - Акцент4 2 2 4 2 2" xfId="5570"/>
    <cellStyle name="20% - Акцент4 2 2 4 2 2 2" xfId="6381"/>
    <cellStyle name="20% - Акцент4 2 2 4 2 2 2 2" xfId="7998"/>
    <cellStyle name="20% - Акцент4 2 2 4 2 2 2 2 2" xfId="13777"/>
    <cellStyle name="20% - Акцент4 2 2 4 2 2 2 3" xfId="12160"/>
    <cellStyle name="20% - Акцент4 2 2 4 2 2 3" xfId="7997"/>
    <cellStyle name="20% - Акцент4 2 2 4 2 2 3 2" xfId="13776"/>
    <cellStyle name="20% - Акцент4 2 2 4 2 2 4" xfId="11350"/>
    <cellStyle name="20% - Акцент4 2 2 4 2 3" xfId="6380"/>
    <cellStyle name="20% - Акцент4 2 2 4 2 3 2" xfId="7999"/>
    <cellStyle name="20% - Акцент4 2 2 4 2 3 2 2" xfId="13778"/>
    <cellStyle name="20% - Акцент4 2 2 4 2 3 3" xfId="12159"/>
    <cellStyle name="20% - Акцент4 2 2 4 2 4" xfId="7996"/>
    <cellStyle name="20% - Акцент4 2 2 4 2 4 2" xfId="13775"/>
    <cellStyle name="20% - Акцент4 2 2 4 2 5" xfId="10900"/>
    <cellStyle name="20% - Акцент4 2 2 4 3" xfId="5569"/>
    <cellStyle name="20% - Акцент4 2 2 4 3 2" xfId="6382"/>
    <cellStyle name="20% - Акцент4 2 2 4 3 2 2" xfId="8001"/>
    <cellStyle name="20% - Акцент4 2 2 4 3 2 2 2" xfId="13780"/>
    <cellStyle name="20% - Акцент4 2 2 4 3 2 3" xfId="12161"/>
    <cellStyle name="20% - Акцент4 2 2 4 3 3" xfId="8000"/>
    <cellStyle name="20% - Акцент4 2 2 4 3 3 2" xfId="13779"/>
    <cellStyle name="20% - Акцент4 2 2 4 3 4" xfId="11349"/>
    <cellStyle name="20% - Акцент4 2 2 4 4" xfId="6379"/>
    <cellStyle name="20% - Акцент4 2 2 4 4 2" xfId="8002"/>
    <cellStyle name="20% - Акцент4 2 2 4 4 2 2" xfId="13781"/>
    <cellStyle name="20% - Акцент4 2 2 4 4 3" xfId="12158"/>
    <cellStyle name="20% - Акцент4 2 2 4 5" xfId="7995"/>
    <cellStyle name="20% - Акцент4 2 2 4 5 2" xfId="13774"/>
    <cellStyle name="20% - Акцент4 2 2 4 6" xfId="10717"/>
    <cellStyle name="20% - Акцент4 2 2 5" xfId="5069"/>
    <cellStyle name="20% - Акцент4 2 2 5 2" xfId="5571"/>
    <cellStyle name="20% - Акцент4 2 2 5 2 2" xfId="6384"/>
    <cellStyle name="20% - Акцент4 2 2 5 2 2 2" xfId="8005"/>
    <cellStyle name="20% - Акцент4 2 2 5 2 2 2 2" xfId="13784"/>
    <cellStyle name="20% - Акцент4 2 2 5 2 2 3" xfId="12163"/>
    <cellStyle name="20% - Акцент4 2 2 5 2 3" xfId="8004"/>
    <cellStyle name="20% - Акцент4 2 2 5 2 3 2" xfId="13783"/>
    <cellStyle name="20% - Акцент4 2 2 5 2 4" xfId="11351"/>
    <cellStyle name="20% - Акцент4 2 2 5 3" xfId="6383"/>
    <cellStyle name="20% - Акцент4 2 2 5 3 2" xfId="8006"/>
    <cellStyle name="20% - Акцент4 2 2 5 3 2 2" xfId="13785"/>
    <cellStyle name="20% - Акцент4 2 2 5 3 3" xfId="12162"/>
    <cellStyle name="20% - Акцент4 2 2 5 4" xfId="8003"/>
    <cellStyle name="20% - Акцент4 2 2 5 4 2" xfId="13782"/>
    <cellStyle name="20% - Акцент4 2 2 5 5" xfId="10893"/>
    <cellStyle name="20% - Акцент4 2 2 6" xfId="5410"/>
    <cellStyle name="20% - Акцент4 2 2 6 2" xfId="5572"/>
    <cellStyle name="20% - Акцент4 2 2 6 2 2" xfId="6386"/>
    <cellStyle name="20% - Акцент4 2 2 6 2 2 2" xfId="8009"/>
    <cellStyle name="20% - Акцент4 2 2 6 2 2 2 2" xfId="13788"/>
    <cellStyle name="20% - Акцент4 2 2 6 2 2 3" xfId="12165"/>
    <cellStyle name="20% - Акцент4 2 2 6 2 3" xfId="8008"/>
    <cellStyle name="20% - Акцент4 2 2 6 2 3 2" xfId="13787"/>
    <cellStyle name="20% - Акцент4 2 2 6 2 4" xfId="11352"/>
    <cellStyle name="20% - Акцент4 2 2 6 3" xfId="6385"/>
    <cellStyle name="20% - Акцент4 2 2 6 3 2" xfId="8010"/>
    <cellStyle name="20% - Акцент4 2 2 6 3 2 2" xfId="13789"/>
    <cellStyle name="20% - Акцент4 2 2 6 3 3" xfId="12164"/>
    <cellStyle name="20% - Акцент4 2 2 6 4" xfId="8007"/>
    <cellStyle name="20% - Акцент4 2 2 6 4 2" xfId="13786"/>
    <cellStyle name="20% - Акцент4 2 2 6 5" xfId="11190"/>
    <cellStyle name="20% - Акцент4 2 2 7" xfId="5555"/>
    <cellStyle name="20% - Акцент4 2 2 7 2" xfId="6387"/>
    <cellStyle name="20% - Акцент4 2 2 7 2 2" xfId="8012"/>
    <cellStyle name="20% - Акцент4 2 2 7 2 2 2" xfId="13791"/>
    <cellStyle name="20% - Акцент4 2 2 7 2 3" xfId="12166"/>
    <cellStyle name="20% - Акцент4 2 2 7 3" xfId="8011"/>
    <cellStyle name="20% - Акцент4 2 2 7 3 2" xfId="13790"/>
    <cellStyle name="20% - Акцент4 2 2 7 4" xfId="11335"/>
    <cellStyle name="20% - Акцент4 2 2 8" xfId="6352"/>
    <cellStyle name="20% - Акцент4 2 2 8 2" xfId="8013"/>
    <cellStyle name="20% - Акцент4 2 2 8 2 2" xfId="13792"/>
    <cellStyle name="20% - Акцент4 2 2 8 3" xfId="12131"/>
    <cellStyle name="20% - Акцент4 2 2 9" xfId="7942"/>
    <cellStyle name="20% - Акцент4 2 2 9 2" xfId="13721"/>
    <cellStyle name="20% - Акцент4 2 3" xfId="471"/>
    <cellStyle name="20% - Акцент4 2 3 10" xfId="4722"/>
    <cellStyle name="20% - Акцент4 2 3 2" xfId="4746"/>
    <cellStyle name="20% - Акцент4 2 3 2 2" xfId="4838"/>
    <cellStyle name="20% - Акцент4 2 3 2 2 2" xfId="5079"/>
    <cellStyle name="20% - Акцент4 2 3 2 2 2 2" xfId="5576"/>
    <cellStyle name="20% - Акцент4 2 3 2 2 2 2 2" xfId="6392"/>
    <cellStyle name="20% - Акцент4 2 3 2 2 2 2 2 2" xfId="8019"/>
    <cellStyle name="20% - Акцент4 2 3 2 2 2 2 2 2 2" xfId="13798"/>
    <cellStyle name="20% - Акцент4 2 3 2 2 2 2 2 3" xfId="12171"/>
    <cellStyle name="20% - Акцент4 2 3 2 2 2 2 3" xfId="8018"/>
    <cellStyle name="20% - Акцент4 2 3 2 2 2 2 3 2" xfId="13797"/>
    <cellStyle name="20% - Акцент4 2 3 2 2 2 2 4" xfId="11356"/>
    <cellStyle name="20% - Акцент4 2 3 2 2 2 3" xfId="6391"/>
    <cellStyle name="20% - Акцент4 2 3 2 2 2 3 2" xfId="8020"/>
    <cellStyle name="20% - Акцент4 2 3 2 2 2 3 2 2" xfId="13799"/>
    <cellStyle name="20% - Акцент4 2 3 2 2 2 3 3" xfId="12170"/>
    <cellStyle name="20% - Акцент4 2 3 2 2 2 4" xfId="8017"/>
    <cellStyle name="20% - Акцент4 2 3 2 2 2 4 2" xfId="13796"/>
    <cellStyle name="20% - Акцент4 2 3 2 2 2 5" xfId="10903"/>
    <cellStyle name="20% - Акцент4 2 3 2 2 3" xfId="5575"/>
    <cellStyle name="20% - Акцент4 2 3 2 2 3 2" xfId="6393"/>
    <cellStyle name="20% - Акцент4 2 3 2 2 3 2 2" xfId="8022"/>
    <cellStyle name="20% - Акцент4 2 3 2 2 3 2 2 2" xfId="13801"/>
    <cellStyle name="20% - Акцент4 2 3 2 2 3 2 3" xfId="12172"/>
    <cellStyle name="20% - Акцент4 2 3 2 2 3 3" xfId="8021"/>
    <cellStyle name="20% - Акцент4 2 3 2 2 3 3 2" xfId="13800"/>
    <cellStyle name="20% - Акцент4 2 3 2 2 3 4" xfId="11355"/>
    <cellStyle name="20% - Акцент4 2 3 2 2 4" xfId="6390"/>
    <cellStyle name="20% - Акцент4 2 3 2 2 4 2" xfId="8023"/>
    <cellStyle name="20% - Акцент4 2 3 2 2 4 2 2" xfId="13802"/>
    <cellStyle name="20% - Акцент4 2 3 2 2 4 3" xfId="12169"/>
    <cellStyle name="20% - Акцент4 2 3 2 2 5" xfId="8016"/>
    <cellStyle name="20% - Акцент4 2 3 2 2 5 2" xfId="13795"/>
    <cellStyle name="20% - Акцент4 2 3 2 2 6" xfId="10722"/>
    <cellStyle name="20% - Акцент4 2 3 2 3" xfId="5078"/>
    <cellStyle name="20% - Акцент4 2 3 2 3 2" xfId="5577"/>
    <cellStyle name="20% - Акцент4 2 3 2 3 2 2" xfId="6395"/>
    <cellStyle name="20% - Акцент4 2 3 2 3 2 2 2" xfId="8026"/>
    <cellStyle name="20% - Акцент4 2 3 2 3 2 2 2 2" xfId="13805"/>
    <cellStyle name="20% - Акцент4 2 3 2 3 2 2 3" xfId="12174"/>
    <cellStyle name="20% - Акцент4 2 3 2 3 2 3" xfId="8025"/>
    <cellStyle name="20% - Акцент4 2 3 2 3 2 3 2" xfId="13804"/>
    <cellStyle name="20% - Акцент4 2 3 2 3 2 4" xfId="11357"/>
    <cellStyle name="20% - Акцент4 2 3 2 3 3" xfId="6394"/>
    <cellStyle name="20% - Акцент4 2 3 2 3 3 2" xfId="8027"/>
    <cellStyle name="20% - Акцент4 2 3 2 3 3 2 2" xfId="13806"/>
    <cellStyle name="20% - Акцент4 2 3 2 3 3 3" xfId="12173"/>
    <cellStyle name="20% - Акцент4 2 3 2 3 4" xfId="8024"/>
    <cellStyle name="20% - Акцент4 2 3 2 3 4 2" xfId="13803"/>
    <cellStyle name="20% - Акцент4 2 3 2 3 5" xfId="10902"/>
    <cellStyle name="20% - Акцент4 2 3 2 4" xfId="5574"/>
    <cellStyle name="20% - Акцент4 2 3 2 4 2" xfId="6396"/>
    <cellStyle name="20% - Акцент4 2 3 2 4 2 2" xfId="8029"/>
    <cellStyle name="20% - Акцент4 2 3 2 4 2 2 2" xfId="13808"/>
    <cellStyle name="20% - Акцент4 2 3 2 4 2 3" xfId="12175"/>
    <cellStyle name="20% - Акцент4 2 3 2 4 3" xfId="8028"/>
    <cellStyle name="20% - Акцент4 2 3 2 4 3 2" xfId="13807"/>
    <cellStyle name="20% - Акцент4 2 3 2 4 4" xfId="11354"/>
    <cellStyle name="20% - Акцент4 2 3 2 5" xfId="6389"/>
    <cellStyle name="20% - Акцент4 2 3 2 5 2" xfId="8030"/>
    <cellStyle name="20% - Акцент4 2 3 2 5 2 2" xfId="13809"/>
    <cellStyle name="20% - Акцент4 2 3 2 5 3" xfId="12168"/>
    <cellStyle name="20% - Акцент4 2 3 2 6" xfId="8015"/>
    <cellStyle name="20% - Акцент4 2 3 2 6 2" xfId="13794"/>
    <cellStyle name="20% - Акцент4 2 3 2 7" xfId="10631"/>
    <cellStyle name="20% - Акцент4 2 3 3" xfId="4837"/>
    <cellStyle name="20% - Акцент4 2 3 3 2" xfId="5080"/>
    <cellStyle name="20% - Акцент4 2 3 3 2 2" xfId="5579"/>
    <cellStyle name="20% - Акцент4 2 3 3 2 2 2" xfId="6399"/>
    <cellStyle name="20% - Акцент4 2 3 3 2 2 2 2" xfId="8034"/>
    <cellStyle name="20% - Акцент4 2 3 3 2 2 2 2 2" xfId="13813"/>
    <cellStyle name="20% - Акцент4 2 3 3 2 2 2 3" xfId="12178"/>
    <cellStyle name="20% - Акцент4 2 3 3 2 2 3" xfId="8033"/>
    <cellStyle name="20% - Акцент4 2 3 3 2 2 3 2" xfId="13812"/>
    <cellStyle name="20% - Акцент4 2 3 3 2 2 4" xfId="11359"/>
    <cellStyle name="20% - Акцент4 2 3 3 2 3" xfId="6398"/>
    <cellStyle name="20% - Акцент4 2 3 3 2 3 2" xfId="8035"/>
    <cellStyle name="20% - Акцент4 2 3 3 2 3 2 2" xfId="13814"/>
    <cellStyle name="20% - Акцент4 2 3 3 2 3 3" xfId="12177"/>
    <cellStyle name="20% - Акцент4 2 3 3 2 4" xfId="8032"/>
    <cellStyle name="20% - Акцент4 2 3 3 2 4 2" xfId="13811"/>
    <cellStyle name="20% - Акцент4 2 3 3 2 5" xfId="10904"/>
    <cellStyle name="20% - Акцент4 2 3 3 3" xfId="5578"/>
    <cellStyle name="20% - Акцент4 2 3 3 3 2" xfId="6400"/>
    <cellStyle name="20% - Акцент4 2 3 3 3 2 2" xfId="8037"/>
    <cellStyle name="20% - Акцент4 2 3 3 3 2 2 2" xfId="13816"/>
    <cellStyle name="20% - Акцент4 2 3 3 3 2 3" xfId="12179"/>
    <cellStyle name="20% - Акцент4 2 3 3 3 3" xfId="8036"/>
    <cellStyle name="20% - Акцент4 2 3 3 3 3 2" xfId="13815"/>
    <cellStyle name="20% - Акцент4 2 3 3 3 4" xfId="11358"/>
    <cellStyle name="20% - Акцент4 2 3 3 4" xfId="6397"/>
    <cellStyle name="20% - Акцент4 2 3 3 4 2" xfId="8038"/>
    <cellStyle name="20% - Акцент4 2 3 3 4 2 2" xfId="13817"/>
    <cellStyle name="20% - Акцент4 2 3 3 4 3" xfId="12176"/>
    <cellStyle name="20% - Акцент4 2 3 3 5" xfId="8031"/>
    <cellStyle name="20% - Акцент4 2 3 3 5 2" xfId="13810"/>
    <cellStyle name="20% - Акцент4 2 3 3 6" xfId="10721"/>
    <cellStyle name="20% - Акцент4 2 3 4" xfId="5077"/>
    <cellStyle name="20% - Акцент4 2 3 4 2" xfId="5580"/>
    <cellStyle name="20% - Акцент4 2 3 4 2 2" xfId="6402"/>
    <cellStyle name="20% - Акцент4 2 3 4 2 2 2" xfId="8041"/>
    <cellStyle name="20% - Акцент4 2 3 4 2 2 2 2" xfId="13820"/>
    <cellStyle name="20% - Акцент4 2 3 4 2 2 3" xfId="12181"/>
    <cellStyle name="20% - Акцент4 2 3 4 2 3" xfId="8040"/>
    <cellStyle name="20% - Акцент4 2 3 4 2 3 2" xfId="13819"/>
    <cellStyle name="20% - Акцент4 2 3 4 2 4" xfId="11360"/>
    <cellStyle name="20% - Акцент4 2 3 4 3" xfId="6401"/>
    <cellStyle name="20% - Акцент4 2 3 4 3 2" xfId="8042"/>
    <cellStyle name="20% - Акцент4 2 3 4 3 2 2" xfId="13821"/>
    <cellStyle name="20% - Акцент4 2 3 4 3 3" xfId="12180"/>
    <cellStyle name="20% - Акцент4 2 3 4 4" xfId="8039"/>
    <cellStyle name="20% - Акцент4 2 3 4 4 2" xfId="13818"/>
    <cellStyle name="20% - Акцент4 2 3 4 5" xfId="10901"/>
    <cellStyle name="20% - Акцент4 2 3 5" xfId="5464"/>
    <cellStyle name="20% - Акцент4 2 3 5 2" xfId="5581"/>
    <cellStyle name="20% - Акцент4 2 3 5 2 2" xfId="6404"/>
    <cellStyle name="20% - Акцент4 2 3 5 2 2 2" xfId="8045"/>
    <cellStyle name="20% - Акцент4 2 3 5 2 2 2 2" xfId="13824"/>
    <cellStyle name="20% - Акцент4 2 3 5 2 2 3" xfId="12183"/>
    <cellStyle name="20% - Акцент4 2 3 5 2 3" xfId="8044"/>
    <cellStyle name="20% - Акцент4 2 3 5 2 3 2" xfId="13823"/>
    <cellStyle name="20% - Акцент4 2 3 5 2 4" xfId="11361"/>
    <cellStyle name="20% - Акцент4 2 3 5 3" xfId="6403"/>
    <cellStyle name="20% - Акцент4 2 3 5 3 2" xfId="8046"/>
    <cellStyle name="20% - Акцент4 2 3 5 3 2 2" xfId="13825"/>
    <cellStyle name="20% - Акцент4 2 3 5 3 3" xfId="12182"/>
    <cellStyle name="20% - Акцент4 2 3 5 4" xfId="8043"/>
    <cellStyle name="20% - Акцент4 2 3 5 4 2" xfId="13822"/>
    <cellStyle name="20% - Акцент4 2 3 5 5" xfId="11244"/>
    <cellStyle name="20% - Акцент4 2 3 6" xfId="5573"/>
    <cellStyle name="20% - Акцент4 2 3 6 2" xfId="6405"/>
    <cellStyle name="20% - Акцент4 2 3 6 2 2" xfId="8048"/>
    <cellStyle name="20% - Акцент4 2 3 6 2 2 2" xfId="13827"/>
    <cellStyle name="20% - Акцент4 2 3 6 2 3" xfId="12184"/>
    <cellStyle name="20% - Акцент4 2 3 6 3" xfId="8047"/>
    <cellStyle name="20% - Акцент4 2 3 6 3 2" xfId="13826"/>
    <cellStyle name="20% - Акцент4 2 3 6 4" xfId="11353"/>
    <cellStyle name="20% - Акцент4 2 3 7" xfId="6388"/>
    <cellStyle name="20% - Акцент4 2 3 7 2" xfId="8049"/>
    <cellStyle name="20% - Акцент4 2 3 7 2 2" xfId="13828"/>
    <cellStyle name="20% - Акцент4 2 3 7 3" xfId="12167"/>
    <cellStyle name="20% - Акцент4 2 3 8" xfId="8014"/>
    <cellStyle name="20% - Акцент4 2 3 8 2" xfId="13793"/>
    <cellStyle name="20% - Акцент4 2 3 9" xfId="10610"/>
    <cellStyle name="20% - Акцент4 2 4" xfId="472"/>
    <cellStyle name="20% - Акцент4 2 4 2" xfId="16296"/>
    <cellStyle name="20% - Акцент4 2 5" xfId="473"/>
    <cellStyle name="20% - Акцент4 2 6" xfId="474"/>
    <cellStyle name="20% - Акцент4 2 7" xfId="16433"/>
    <cellStyle name="20% - Акцент4 2 8" xfId="16959"/>
    <cellStyle name="20% - Акцент4 2 9" xfId="17542"/>
    <cellStyle name="20% - Акцент4 2_46EE.2011(v1.0)" xfId="475"/>
    <cellStyle name="20% - Акцент4 20" xfId="476"/>
    <cellStyle name="20% — акцент4 20" xfId="17376"/>
    <cellStyle name="20% - Акцент4 21" xfId="477"/>
    <cellStyle name="20% — акцент4 21" xfId="17386"/>
    <cellStyle name="20% - Акцент4 22" xfId="478"/>
    <cellStyle name="20% — акцент4 22" xfId="17405"/>
    <cellStyle name="20% - Акцент4 23" xfId="479"/>
    <cellStyle name="20% — акцент4 23" xfId="16473"/>
    <cellStyle name="20% - Акцент4 24" xfId="480"/>
    <cellStyle name="20% — акцент4 24" xfId="16862"/>
    <cellStyle name="20% - Акцент4 25" xfId="481"/>
    <cellStyle name="20% — акцент4 25" xfId="16467"/>
    <cellStyle name="20% - Акцент4 26" xfId="482"/>
    <cellStyle name="20% — акцент4 26" xfId="17610"/>
    <cellStyle name="20% - Акцент4 27" xfId="483"/>
    <cellStyle name="20% - Акцент4 28" xfId="484"/>
    <cellStyle name="20% - Акцент4 29" xfId="485"/>
    <cellStyle name="20% - Акцент4 3" xfId="486"/>
    <cellStyle name="20% — акцент4 3" xfId="4501"/>
    <cellStyle name="20% - Акцент4 3 2" xfId="487"/>
    <cellStyle name="20% — акцент4 3 2" xfId="17002"/>
    <cellStyle name="20% - Акцент4 3 2 2" xfId="488"/>
    <cellStyle name="20% - Акцент4 3 2 3" xfId="10497"/>
    <cellStyle name="20% - Акцент4 3 3" xfId="489"/>
    <cellStyle name="20% — акцент4 3 3" xfId="17580"/>
    <cellStyle name="20% - Акцент4 3 4" xfId="5356"/>
    <cellStyle name="20% — акцент4 3 4" xfId="17602"/>
    <cellStyle name="20% - Акцент4 3 5" xfId="16387"/>
    <cellStyle name="20% — акцент4 3 5" xfId="16935"/>
    <cellStyle name="20% - Акцент4 3_46EE.2011(v1.0)" xfId="490"/>
    <cellStyle name="20% - Акцент4 30" xfId="491"/>
    <cellStyle name="20% - Акцент4 31" xfId="492"/>
    <cellStyle name="20% - Акцент4 32" xfId="493"/>
    <cellStyle name="20% - Акцент4 33" xfId="494"/>
    <cellStyle name="20% - Акцент4 34" xfId="495"/>
    <cellStyle name="20% - Акцент4 35" xfId="496"/>
    <cellStyle name="20% - Акцент4 36" xfId="497"/>
    <cellStyle name="20% - Акцент4 37" xfId="498"/>
    <cellStyle name="20% - Акцент4 38" xfId="499"/>
    <cellStyle name="20% - Акцент4 39" xfId="500"/>
    <cellStyle name="20% - Акцент4 4" xfId="501"/>
    <cellStyle name="20% — акцент4 4" xfId="4544"/>
    <cellStyle name="20% - Акцент4 4 2" xfId="502"/>
    <cellStyle name="20% — акцент4 4 2" xfId="17020"/>
    <cellStyle name="20% - Акцент4 4 3" xfId="503"/>
    <cellStyle name="20% — акцент4 4 3" xfId="17597"/>
    <cellStyle name="20% — акцент4 4 4" xfId="16979"/>
    <cellStyle name="20% — акцент4 4 5" xfId="16444"/>
    <cellStyle name="20% - Акцент4 4_46EE.2011(v1.0)" xfId="504"/>
    <cellStyle name="20% - Акцент4 40" xfId="505"/>
    <cellStyle name="20% - Акцент4 41" xfId="506"/>
    <cellStyle name="20% - Акцент4 42" xfId="507"/>
    <cellStyle name="20% - Акцент4 43" xfId="508"/>
    <cellStyle name="20% - Акцент4 44" xfId="509"/>
    <cellStyle name="20% - Акцент4 45" xfId="510"/>
    <cellStyle name="20% - Акцент4 46" xfId="511"/>
    <cellStyle name="20% - Акцент4 47" xfId="512"/>
    <cellStyle name="20% - Акцент4 48" xfId="513"/>
    <cellStyle name="20% - Акцент4 49" xfId="514"/>
    <cellStyle name="20% - Акцент4 5" xfId="515"/>
    <cellStyle name="20% — акцент4 5" xfId="17029"/>
    <cellStyle name="20% - Акцент4 5 2" xfId="516"/>
    <cellStyle name="20% - Акцент4 5_46EE.2011(v1.0)" xfId="517"/>
    <cellStyle name="20% - Акцент4 50" xfId="518"/>
    <cellStyle name="20% - Акцент4 6" xfId="519"/>
    <cellStyle name="20% — акцент4 6" xfId="17048"/>
    <cellStyle name="20% - Акцент4 6 2" xfId="520"/>
    <cellStyle name="20% - Акцент4 6_46EE.2011(v1.0)" xfId="521"/>
    <cellStyle name="20% - Акцент4 7" xfId="522"/>
    <cellStyle name="20% — акцент4 7" xfId="17071"/>
    <cellStyle name="20% - Акцент4 7 2" xfId="523"/>
    <cellStyle name="20% - Акцент4 7_46EE.2011(v1.0)" xfId="524"/>
    <cellStyle name="20% - Акцент4 8" xfId="525"/>
    <cellStyle name="20% — акцент4 8" xfId="17132"/>
    <cellStyle name="20% - Акцент4 8 2" xfId="526"/>
    <cellStyle name="20% - Акцент4 8_46EE.2011(v1.0)" xfId="527"/>
    <cellStyle name="20% - Акцент4 9" xfId="528"/>
    <cellStyle name="20% — акцент4 9" xfId="17125"/>
    <cellStyle name="20% - Акцент4 9 2" xfId="529"/>
    <cellStyle name="20% - Акцент4 9_46EE.2011(v1.0)" xfId="530"/>
    <cellStyle name="20% - Акцент5 1" xfId="531"/>
    <cellStyle name="20% - Акцент5 10" xfId="532"/>
    <cellStyle name="20% — акцент5 10" xfId="17175"/>
    <cellStyle name="20% - Акцент5 10 2" xfId="533"/>
    <cellStyle name="20% - Акцент5 11" xfId="534"/>
    <cellStyle name="20% — акцент5 11" xfId="17194"/>
    <cellStyle name="20% - Акцент5 12" xfId="535"/>
    <cellStyle name="20% — акцент5 12" xfId="17213"/>
    <cellStyle name="20% - Акцент5 13" xfId="536"/>
    <cellStyle name="20% — акцент5 13" xfId="17233"/>
    <cellStyle name="20% - Акцент5 14" xfId="537"/>
    <cellStyle name="20% — акцент5 14" xfId="17259"/>
    <cellStyle name="20% - Акцент5 15" xfId="538"/>
    <cellStyle name="20% — акцент5 15" xfId="17278"/>
    <cellStyle name="20% - Акцент5 16" xfId="539"/>
    <cellStyle name="20% — акцент5 16" xfId="17290"/>
    <cellStyle name="20% - Акцент5 17" xfId="540"/>
    <cellStyle name="20% — акцент5 17" xfId="17310"/>
    <cellStyle name="20% - Акцент5 18" xfId="541"/>
    <cellStyle name="20% — акцент5 18" xfId="17336"/>
    <cellStyle name="20% - Акцент5 19" xfId="542"/>
    <cellStyle name="20% — акцент5 19" xfId="17350"/>
    <cellStyle name="20% - Акцент5 2" xfId="15"/>
    <cellStyle name="20% — акцент5 2" xfId="10480"/>
    <cellStyle name="20% - Акцент5 2 10" xfId="16625"/>
    <cellStyle name="20% - Акцент5 2 2" xfId="543"/>
    <cellStyle name="20% - Акцент5 2 2 10" xfId="10557"/>
    <cellStyle name="20% - Акцент5 2 2 11" xfId="4571"/>
    <cellStyle name="20% - Акцент5 2 2 2" xfId="544"/>
    <cellStyle name="20% - Акцент5 2 2 2 10" xfId="4689"/>
    <cellStyle name="20% - Акцент5 2 2 2 2" xfId="4748"/>
    <cellStyle name="20% - Акцент5 2 2 2 2 2" xfId="4841"/>
    <cellStyle name="20% - Акцент5 2 2 2 2 2 2" xfId="5084"/>
    <cellStyle name="20% - Акцент5 2 2 2 2 2 2 2" xfId="5586"/>
    <cellStyle name="20% - Акцент5 2 2 2 2 2 2 2 2" xfId="6411"/>
    <cellStyle name="20% - Акцент5 2 2 2 2 2 2 2 2 2" xfId="8056"/>
    <cellStyle name="20% - Акцент5 2 2 2 2 2 2 2 2 2 2" xfId="13835"/>
    <cellStyle name="20% - Акцент5 2 2 2 2 2 2 2 2 3" xfId="12190"/>
    <cellStyle name="20% - Акцент5 2 2 2 2 2 2 2 3" xfId="8055"/>
    <cellStyle name="20% - Акцент5 2 2 2 2 2 2 2 3 2" xfId="13834"/>
    <cellStyle name="20% - Акцент5 2 2 2 2 2 2 2 4" xfId="11366"/>
    <cellStyle name="20% - Акцент5 2 2 2 2 2 2 3" xfId="6410"/>
    <cellStyle name="20% - Акцент5 2 2 2 2 2 2 3 2" xfId="8057"/>
    <cellStyle name="20% - Акцент5 2 2 2 2 2 2 3 2 2" xfId="13836"/>
    <cellStyle name="20% - Акцент5 2 2 2 2 2 2 3 3" xfId="12189"/>
    <cellStyle name="20% - Акцент5 2 2 2 2 2 2 4" xfId="8054"/>
    <cellStyle name="20% - Акцент5 2 2 2 2 2 2 4 2" xfId="13833"/>
    <cellStyle name="20% - Акцент5 2 2 2 2 2 2 5" xfId="10908"/>
    <cellStyle name="20% - Акцент5 2 2 2 2 2 3" xfId="5585"/>
    <cellStyle name="20% - Акцент5 2 2 2 2 2 3 2" xfId="6412"/>
    <cellStyle name="20% - Акцент5 2 2 2 2 2 3 2 2" xfId="8059"/>
    <cellStyle name="20% - Акцент5 2 2 2 2 2 3 2 2 2" xfId="13838"/>
    <cellStyle name="20% - Акцент5 2 2 2 2 2 3 2 3" xfId="12191"/>
    <cellStyle name="20% - Акцент5 2 2 2 2 2 3 3" xfId="8058"/>
    <cellStyle name="20% - Акцент5 2 2 2 2 2 3 3 2" xfId="13837"/>
    <cellStyle name="20% - Акцент5 2 2 2 2 2 3 4" xfId="11365"/>
    <cellStyle name="20% - Акцент5 2 2 2 2 2 4" xfId="6409"/>
    <cellStyle name="20% - Акцент5 2 2 2 2 2 4 2" xfId="8060"/>
    <cellStyle name="20% - Акцент5 2 2 2 2 2 4 2 2" xfId="13839"/>
    <cellStyle name="20% - Акцент5 2 2 2 2 2 4 3" xfId="12188"/>
    <cellStyle name="20% - Акцент5 2 2 2 2 2 5" xfId="8053"/>
    <cellStyle name="20% - Акцент5 2 2 2 2 2 5 2" xfId="13832"/>
    <cellStyle name="20% - Акцент5 2 2 2 2 2 6" xfId="10725"/>
    <cellStyle name="20% - Акцент5 2 2 2 2 3" xfId="5083"/>
    <cellStyle name="20% - Акцент5 2 2 2 2 3 2" xfId="5587"/>
    <cellStyle name="20% - Акцент5 2 2 2 2 3 2 2" xfId="6414"/>
    <cellStyle name="20% - Акцент5 2 2 2 2 3 2 2 2" xfId="8063"/>
    <cellStyle name="20% - Акцент5 2 2 2 2 3 2 2 2 2" xfId="13842"/>
    <cellStyle name="20% - Акцент5 2 2 2 2 3 2 2 3" xfId="12193"/>
    <cellStyle name="20% - Акцент5 2 2 2 2 3 2 3" xfId="8062"/>
    <cellStyle name="20% - Акцент5 2 2 2 2 3 2 3 2" xfId="13841"/>
    <cellStyle name="20% - Акцент5 2 2 2 2 3 2 4" xfId="11367"/>
    <cellStyle name="20% - Акцент5 2 2 2 2 3 3" xfId="6413"/>
    <cellStyle name="20% - Акцент5 2 2 2 2 3 3 2" xfId="8064"/>
    <cellStyle name="20% - Акцент5 2 2 2 2 3 3 2 2" xfId="13843"/>
    <cellStyle name="20% - Акцент5 2 2 2 2 3 3 3" xfId="12192"/>
    <cellStyle name="20% - Акцент5 2 2 2 2 3 4" xfId="8061"/>
    <cellStyle name="20% - Акцент5 2 2 2 2 3 4 2" xfId="13840"/>
    <cellStyle name="20% - Акцент5 2 2 2 2 3 5" xfId="10907"/>
    <cellStyle name="20% - Акцент5 2 2 2 2 4" xfId="5584"/>
    <cellStyle name="20% - Акцент5 2 2 2 2 4 2" xfId="6415"/>
    <cellStyle name="20% - Акцент5 2 2 2 2 4 2 2" xfId="8066"/>
    <cellStyle name="20% - Акцент5 2 2 2 2 4 2 2 2" xfId="13845"/>
    <cellStyle name="20% - Акцент5 2 2 2 2 4 2 3" xfId="12194"/>
    <cellStyle name="20% - Акцент5 2 2 2 2 4 3" xfId="8065"/>
    <cellStyle name="20% - Акцент5 2 2 2 2 4 3 2" xfId="13844"/>
    <cellStyle name="20% - Акцент5 2 2 2 2 4 4" xfId="11364"/>
    <cellStyle name="20% - Акцент5 2 2 2 2 5" xfId="6408"/>
    <cellStyle name="20% - Акцент5 2 2 2 2 5 2" xfId="8067"/>
    <cellStyle name="20% - Акцент5 2 2 2 2 5 2 2" xfId="13846"/>
    <cellStyle name="20% - Акцент5 2 2 2 2 5 3" xfId="12187"/>
    <cellStyle name="20% - Акцент5 2 2 2 2 6" xfId="8052"/>
    <cellStyle name="20% - Акцент5 2 2 2 2 6 2" xfId="13831"/>
    <cellStyle name="20% - Акцент5 2 2 2 2 7" xfId="10633"/>
    <cellStyle name="20% - Акцент5 2 2 2 3" xfId="4840"/>
    <cellStyle name="20% - Акцент5 2 2 2 3 2" xfId="5085"/>
    <cellStyle name="20% - Акцент5 2 2 2 3 2 2" xfId="5589"/>
    <cellStyle name="20% - Акцент5 2 2 2 3 2 2 2" xfId="6418"/>
    <cellStyle name="20% - Акцент5 2 2 2 3 2 2 2 2" xfId="8071"/>
    <cellStyle name="20% - Акцент5 2 2 2 3 2 2 2 2 2" xfId="13850"/>
    <cellStyle name="20% - Акцент5 2 2 2 3 2 2 2 3" xfId="12197"/>
    <cellStyle name="20% - Акцент5 2 2 2 3 2 2 3" xfId="8070"/>
    <cellStyle name="20% - Акцент5 2 2 2 3 2 2 3 2" xfId="13849"/>
    <cellStyle name="20% - Акцент5 2 2 2 3 2 2 4" xfId="11369"/>
    <cellStyle name="20% - Акцент5 2 2 2 3 2 3" xfId="6417"/>
    <cellStyle name="20% - Акцент5 2 2 2 3 2 3 2" xfId="8072"/>
    <cellStyle name="20% - Акцент5 2 2 2 3 2 3 2 2" xfId="13851"/>
    <cellStyle name="20% - Акцент5 2 2 2 3 2 3 3" xfId="12196"/>
    <cellStyle name="20% - Акцент5 2 2 2 3 2 4" xfId="8069"/>
    <cellStyle name="20% - Акцент5 2 2 2 3 2 4 2" xfId="13848"/>
    <cellStyle name="20% - Акцент5 2 2 2 3 2 5" xfId="10909"/>
    <cellStyle name="20% - Акцент5 2 2 2 3 3" xfId="5588"/>
    <cellStyle name="20% - Акцент5 2 2 2 3 3 2" xfId="6419"/>
    <cellStyle name="20% - Акцент5 2 2 2 3 3 2 2" xfId="8074"/>
    <cellStyle name="20% - Акцент5 2 2 2 3 3 2 2 2" xfId="13853"/>
    <cellStyle name="20% - Акцент5 2 2 2 3 3 2 3" xfId="12198"/>
    <cellStyle name="20% - Акцент5 2 2 2 3 3 3" xfId="8073"/>
    <cellStyle name="20% - Акцент5 2 2 2 3 3 3 2" xfId="13852"/>
    <cellStyle name="20% - Акцент5 2 2 2 3 3 4" xfId="11368"/>
    <cellStyle name="20% - Акцент5 2 2 2 3 4" xfId="6416"/>
    <cellStyle name="20% - Акцент5 2 2 2 3 4 2" xfId="8075"/>
    <cellStyle name="20% - Акцент5 2 2 2 3 4 2 2" xfId="13854"/>
    <cellStyle name="20% - Акцент5 2 2 2 3 4 3" xfId="12195"/>
    <cellStyle name="20% - Акцент5 2 2 2 3 5" xfId="8068"/>
    <cellStyle name="20% - Акцент5 2 2 2 3 5 2" xfId="13847"/>
    <cellStyle name="20% - Акцент5 2 2 2 3 6" xfId="10724"/>
    <cellStyle name="20% - Акцент5 2 2 2 4" xfId="5082"/>
    <cellStyle name="20% - Акцент5 2 2 2 4 2" xfId="5590"/>
    <cellStyle name="20% - Акцент5 2 2 2 4 2 2" xfId="6421"/>
    <cellStyle name="20% - Акцент5 2 2 2 4 2 2 2" xfId="8078"/>
    <cellStyle name="20% - Акцент5 2 2 2 4 2 2 2 2" xfId="13857"/>
    <cellStyle name="20% - Акцент5 2 2 2 4 2 2 3" xfId="12200"/>
    <cellStyle name="20% - Акцент5 2 2 2 4 2 3" xfId="8077"/>
    <cellStyle name="20% - Акцент5 2 2 2 4 2 3 2" xfId="13856"/>
    <cellStyle name="20% - Акцент5 2 2 2 4 2 4" xfId="11370"/>
    <cellStyle name="20% - Акцент5 2 2 2 4 3" xfId="6420"/>
    <cellStyle name="20% - Акцент5 2 2 2 4 3 2" xfId="8079"/>
    <cellStyle name="20% - Акцент5 2 2 2 4 3 2 2" xfId="13858"/>
    <cellStyle name="20% - Акцент5 2 2 2 4 3 3" xfId="12199"/>
    <cellStyle name="20% - Акцент5 2 2 2 4 4" xfId="8076"/>
    <cellStyle name="20% - Акцент5 2 2 2 4 4 2" xfId="13855"/>
    <cellStyle name="20% - Акцент5 2 2 2 4 5" xfId="10906"/>
    <cellStyle name="20% - Акцент5 2 2 2 5" xfId="5432"/>
    <cellStyle name="20% - Акцент5 2 2 2 5 2" xfId="5591"/>
    <cellStyle name="20% - Акцент5 2 2 2 5 2 2" xfId="6423"/>
    <cellStyle name="20% - Акцент5 2 2 2 5 2 2 2" xfId="8082"/>
    <cellStyle name="20% - Акцент5 2 2 2 5 2 2 2 2" xfId="13861"/>
    <cellStyle name="20% - Акцент5 2 2 2 5 2 2 3" xfId="12202"/>
    <cellStyle name="20% - Акцент5 2 2 2 5 2 3" xfId="8081"/>
    <cellStyle name="20% - Акцент5 2 2 2 5 2 3 2" xfId="13860"/>
    <cellStyle name="20% - Акцент5 2 2 2 5 2 4" xfId="11371"/>
    <cellStyle name="20% - Акцент5 2 2 2 5 3" xfId="6422"/>
    <cellStyle name="20% - Акцент5 2 2 2 5 3 2" xfId="8083"/>
    <cellStyle name="20% - Акцент5 2 2 2 5 3 2 2" xfId="13862"/>
    <cellStyle name="20% - Акцент5 2 2 2 5 3 3" xfId="12201"/>
    <cellStyle name="20% - Акцент5 2 2 2 5 4" xfId="8080"/>
    <cellStyle name="20% - Акцент5 2 2 2 5 4 2" xfId="13859"/>
    <cellStyle name="20% - Акцент5 2 2 2 5 5" xfId="11212"/>
    <cellStyle name="20% - Акцент5 2 2 2 6" xfId="5583"/>
    <cellStyle name="20% - Акцент5 2 2 2 6 2" xfId="6424"/>
    <cellStyle name="20% - Акцент5 2 2 2 6 2 2" xfId="8085"/>
    <cellStyle name="20% - Акцент5 2 2 2 6 2 2 2" xfId="13864"/>
    <cellStyle name="20% - Акцент5 2 2 2 6 2 3" xfId="12203"/>
    <cellStyle name="20% - Акцент5 2 2 2 6 3" xfId="8084"/>
    <cellStyle name="20% - Акцент5 2 2 2 6 3 2" xfId="13863"/>
    <cellStyle name="20% - Акцент5 2 2 2 6 4" xfId="11363"/>
    <cellStyle name="20% - Акцент5 2 2 2 7" xfId="6407"/>
    <cellStyle name="20% - Акцент5 2 2 2 7 2" xfId="8086"/>
    <cellStyle name="20% - Акцент5 2 2 2 7 2 2" xfId="13865"/>
    <cellStyle name="20% - Акцент5 2 2 2 7 3" xfId="12186"/>
    <cellStyle name="20% - Акцент5 2 2 2 8" xfId="8051"/>
    <cellStyle name="20% - Акцент5 2 2 2 8 2" xfId="13830"/>
    <cellStyle name="20% - Акцент5 2 2 2 9" xfId="10578"/>
    <cellStyle name="20% - Акцент5 2 2 3" xfId="545"/>
    <cellStyle name="20% - Акцент5 2 2 3 2" xfId="4842"/>
    <cellStyle name="20% - Акцент5 2 2 3 2 2" xfId="5087"/>
    <cellStyle name="20% - Акцент5 2 2 3 2 2 2" xfId="5594"/>
    <cellStyle name="20% - Акцент5 2 2 3 2 2 2 2" xfId="6428"/>
    <cellStyle name="20% - Акцент5 2 2 3 2 2 2 2 2" xfId="8091"/>
    <cellStyle name="20% - Акцент5 2 2 3 2 2 2 2 2 2" xfId="13870"/>
    <cellStyle name="20% - Акцент5 2 2 3 2 2 2 2 3" xfId="12207"/>
    <cellStyle name="20% - Акцент5 2 2 3 2 2 2 3" xfId="8090"/>
    <cellStyle name="20% - Акцент5 2 2 3 2 2 2 3 2" xfId="13869"/>
    <cellStyle name="20% - Акцент5 2 2 3 2 2 2 4" xfId="11374"/>
    <cellStyle name="20% - Акцент5 2 2 3 2 2 3" xfId="6427"/>
    <cellStyle name="20% - Акцент5 2 2 3 2 2 3 2" xfId="8092"/>
    <cellStyle name="20% - Акцент5 2 2 3 2 2 3 2 2" xfId="13871"/>
    <cellStyle name="20% - Акцент5 2 2 3 2 2 3 3" xfId="12206"/>
    <cellStyle name="20% - Акцент5 2 2 3 2 2 4" xfId="8089"/>
    <cellStyle name="20% - Акцент5 2 2 3 2 2 4 2" xfId="13868"/>
    <cellStyle name="20% - Акцент5 2 2 3 2 2 5" xfId="10911"/>
    <cellStyle name="20% - Акцент5 2 2 3 2 3" xfId="5593"/>
    <cellStyle name="20% - Акцент5 2 2 3 2 3 2" xfId="6429"/>
    <cellStyle name="20% - Акцент5 2 2 3 2 3 2 2" xfId="8094"/>
    <cellStyle name="20% - Акцент5 2 2 3 2 3 2 2 2" xfId="13873"/>
    <cellStyle name="20% - Акцент5 2 2 3 2 3 2 3" xfId="12208"/>
    <cellStyle name="20% - Акцент5 2 2 3 2 3 3" xfId="8093"/>
    <cellStyle name="20% - Акцент5 2 2 3 2 3 3 2" xfId="13872"/>
    <cellStyle name="20% - Акцент5 2 2 3 2 3 4" xfId="11373"/>
    <cellStyle name="20% - Акцент5 2 2 3 2 4" xfId="6426"/>
    <cellStyle name="20% - Акцент5 2 2 3 2 4 2" xfId="8095"/>
    <cellStyle name="20% - Акцент5 2 2 3 2 4 2 2" xfId="13874"/>
    <cellStyle name="20% - Акцент5 2 2 3 2 4 3" xfId="12205"/>
    <cellStyle name="20% - Акцент5 2 2 3 2 5" xfId="8088"/>
    <cellStyle name="20% - Акцент5 2 2 3 2 5 2" xfId="13867"/>
    <cellStyle name="20% - Акцент5 2 2 3 2 6" xfId="10726"/>
    <cellStyle name="20% - Акцент5 2 2 3 3" xfId="5086"/>
    <cellStyle name="20% - Акцент5 2 2 3 3 2" xfId="5595"/>
    <cellStyle name="20% - Акцент5 2 2 3 3 2 2" xfId="6431"/>
    <cellStyle name="20% - Акцент5 2 2 3 3 2 2 2" xfId="8098"/>
    <cellStyle name="20% - Акцент5 2 2 3 3 2 2 2 2" xfId="13877"/>
    <cellStyle name="20% - Акцент5 2 2 3 3 2 2 3" xfId="12210"/>
    <cellStyle name="20% - Акцент5 2 2 3 3 2 3" xfId="8097"/>
    <cellStyle name="20% - Акцент5 2 2 3 3 2 3 2" xfId="13876"/>
    <cellStyle name="20% - Акцент5 2 2 3 3 2 4" xfId="11375"/>
    <cellStyle name="20% - Акцент5 2 2 3 3 3" xfId="6430"/>
    <cellStyle name="20% - Акцент5 2 2 3 3 3 2" xfId="8099"/>
    <cellStyle name="20% - Акцент5 2 2 3 3 3 2 2" xfId="13878"/>
    <cellStyle name="20% - Акцент5 2 2 3 3 3 3" xfId="12209"/>
    <cellStyle name="20% - Акцент5 2 2 3 3 4" xfId="8096"/>
    <cellStyle name="20% - Акцент5 2 2 3 3 4 2" xfId="13875"/>
    <cellStyle name="20% - Акцент5 2 2 3 3 5" xfId="10910"/>
    <cellStyle name="20% - Акцент5 2 2 3 4" xfId="5592"/>
    <cellStyle name="20% - Акцент5 2 2 3 4 2" xfId="6432"/>
    <cellStyle name="20% - Акцент5 2 2 3 4 2 2" xfId="8101"/>
    <cellStyle name="20% - Акцент5 2 2 3 4 2 2 2" xfId="13880"/>
    <cellStyle name="20% - Акцент5 2 2 3 4 2 3" xfId="12211"/>
    <cellStyle name="20% - Акцент5 2 2 3 4 3" xfId="8100"/>
    <cellStyle name="20% - Акцент5 2 2 3 4 3 2" xfId="13879"/>
    <cellStyle name="20% - Акцент5 2 2 3 4 4" xfId="11372"/>
    <cellStyle name="20% - Акцент5 2 2 3 5" xfId="6425"/>
    <cellStyle name="20% - Акцент5 2 2 3 5 2" xfId="8102"/>
    <cellStyle name="20% - Акцент5 2 2 3 5 2 2" xfId="13881"/>
    <cellStyle name="20% - Акцент5 2 2 3 5 3" xfId="12204"/>
    <cellStyle name="20% - Акцент5 2 2 3 6" xfId="8087"/>
    <cellStyle name="20% - Акцент5 2 2 3 6 2" xfId="13866"/>
    <cellStyle name="20% - Акцент5 2 2 3 7" xfId="10632"/>
    <cellStyle name="20% - Акцент5 2 2 3 8" xfId="4747"/>
    <cellStyle name="20% - Акцент5 2 2 4" xfId="4839"/>
    <cellStyle name="20% - Акцент5 2 2 4 2" xfId="5088"/>
    <cellStyle name="20% - Акцент5 2 2 4 2 2" xfId="5597"/>
    <cellStyle name="20% - Акцент5 2 2 4 2 2 2" xfId="6435"/>
    <cellStyle name="20% - Акцент5 2 2 4 2 2 2 2" xfId="8106"/>
    <cellStyle name="20% - Акцент5 2 2 4 2 2 2 2 2" xfId="13885"/>
    <cellStyle name="20% - Акцент5 2 2 4 2 2 2 3" xfId="12214"/>
    <cellStyle name="20% - Акцент5 2 2 4 2 2 3" xfId="8105"/>
    <cellStyle name="20% - Акцент5 2 2 4 2 2 3 2" xfId="13884"/>
    <cellStyle name="20% - Акцент5 2 2 4 2 2 4" xfId="11377"/>
    <cellStyle name="20% - Акцент5 2 2 4 2 3" xfId="6434"/>
    <cellStyle name="20% - Акцент5 2 2 4 2 3 2" xfId="8107"/>
    <cellStyle name="20% - Акцент5 2 2 4 2 3 2 2" xfId="13886"/>
    <cellStyle name="20% - Акцент5 2 2 4 2 3 3" xfId="12213"/>
    <cellStyle name="20% - Акцент5 2 2 4 2 4" xfId="8104"/>
    <cellStyle name="20% - Акцент5 2 2 4 2 4 2" xfId="13883"/>
    <cellStyle name="20% - Акцент5 2 2 4 2 5" xfId="10912"/>
    <cellStyle name="20% - Акцент5 2 2 4 3" xfId="5596"/>
    <cellStyle name="20% - Акцент5 2 2 4 3 2" xfId="6436"/>
    <cellStyle name="20% - Акцент5 2 2 4 3 2 2" xfId="8109"/>
    <cellStyle name="20% - Акцент5 2 2 4 3 2 2 2" xfId="13888"/>
    <cellStyle name="20% - Акцент5 2 2 4 3 2 3" xfId="12215"/>
    <cellStyle name="20% - Акцент5 2 2 4 3 3" xfId="8108"/>
    <cellStyle name="20% - Акцент5 2 2 4 3 3 2" xfId="13887"/>
    <cellStyle name="20% - Акцент5 2 2 4 3 4" xfId="11376"/>
    <cellStyle name="20% - Акцент5 2 2 4 4" xfId="6433"/>
    <cellStyle name="20% - Акцент5 2 2 4 4 2" xfId="8110"/>
    <cellStyle name="20% - Акцент5 2 2 4 4 2 2" xfId="13889"/>
    <cellStyle name="20% - Акцент5 2 2 4 4 3" xfId="12212"/>
    <cellStyle name="20% - Акцент5 2 2 4 5" xfId="8103"/>
    <cellStyle name="20% - Акцент5 2 2 4 5 2" xfId="13882"/>
    <cellStyle name="20% - Акцент5 2 2 4 6" xfId="10723"/>
    <cellStyle name="20% - Акцент5 2 2 5" xfId="5081"/>
    <cellStyle name="20% - Акцент5 2 2 5 2" xfId="5598"/>
    <cellStyle name="20% - Акцент5 2 2 5 2 2" xfId="6438"/>
    <cellStyle name="20% - Акцент5 2 2 5 2 2 2" xfId="8113"/>
    <cellStyle name="20% - Акцент5 2 2 5 2 2 2 2" xfId="13892"/>
    <cellStyle name="20% - Акцент5 2 2 5 2 2 3" xfId="12217"/>
    <cellStyle name="20% - Акцент5 2 2 5 2 3" xfId="8112"/>
    <cellStyle name="20% - Акцент5 2 2 5 2 3 2" xfId="13891"/>
    <cellStyle name="20% - Акцент5 2 2 5 2 4" xfId="11378"/>
    <cellStyle name="20% - Акцент5 2 2 5 3" xfId="6437"/>
    <cellStyle name="20% - Акцент5 2 2 5 3 2" xfId="8114"/>
    <cellStyle name="20% - Акцент5 2 2 5 3 2 2" xfId="13893"/>
    <cellStyle name="20% - Акцент5 2 2 5 3 3" xfId="12216"/>
    <cellStyle name="20% - Акцент5 2 2 5 4" xfId="8111"/>
    <cellStyle name="20% - Акцент5 2 2 5 4 2" xfId="13890"/>
    <cellStyle name="20% - Акцент5 2 2 5 5" xfId="10905"/>
    <cellStyle name="20% - Акцент5 2 2 6" xfId="5411"/>
    <cellStyle name="20% - Акцент5 2 2 6 2" xfId="5599"/>
    <cellStyle name="20% - Акцент5 2 2 6 2 2" xfId="6440"/>
    <cellStyle name="20% - Акцент5 2 2 6 2 2 2" xfId="8117"/>
    <cellStyle name="20% - Акцент5 2 2 6 2 2 2 2" xfId="13896"/>
    <cellStyle name="20% - Акцент5 2 2 6 2 2 3" xfId="12219"/>
    <cellStyle name="20% - Акцент5 2 2 6 2 3" xfId="8116"/>
    <cellStyle name="20% - Акцент5 2 2 6 2 3 2" xfId="13895"/>
    <cellStyle name="20% - Акцент5 2 2 6 2 4" xfId="11379"/>
    <cellStyle name="20% - Акцент5 2 2 6 3" xfId="6439"/>
    <cellStyle name="20% - Акцент5 2 2 6 3 2" xfId="8118"/>
    <cellStyle name="20% - Акцент5 2 2 6 3 2 2" xfId="13897"/>
    <cellStyle name="20% - Акцент5 2 2 6 3 3" xfId="12218"/>
    <cellStyle name="20% - Акцент5 2 2 6 4" xfId="8115"/>
    <cellStyle name="20% - Акцент5 2 2 6 4 2" xfId="13894"/>
    <cellStyle name="20% - Акцент5 2 2 6 5" xfId="11191"/>
    <cellStyle name="20% - Акцент5 2 2 7" xfId="5582"/>
    <cellStyle name="20% - Акцент5 2 2 7 2" xfId="6441"/>
    <cellStyle name="20% - Акцент5 2 2 7 2 2" xfId="8120"/>
    <cellStyle name="20% - Акцент5 2 2 7 2 2 2" xfId="13899"/>
    <cellStyle name="20% - Акцент5 2 2 7 2 3" xfId="12220"/>
    <cellStyle name="20% - Акцент5 2 2 7 3" xfId="8119"/>
    <cellStyle name="20% - Акцент5 2 2 7 3 2" xfId="13898"/>
    <cellStyle name="20% - Акцент5 2 2 7 4" xfId="11362"/>
    <cellStyle name="20% - Акцент5 2 2 8" xfId="6406"/>
    <cellStyle name="20% - Акцент5 2 2 8 2" xfId="8121"/>
    <cellStyle name="20% - Акцент5 2 2 8 2 2" xfId="13900"/>
    <cellStyle name="20% - Акцент5 2 2 8 3" xfId="12185"/>
    <cellStyle name="20% - Акцент5 2 2 9" xfId="8050"/>
    <cellStyle name="20% - Акцент5 2 2 9 2" xfId="13829"/>
    <cellStyle name="20% - Акцент5 2 3" xfId="546"/>
    <cellStyle name="20% - Акцент5 2 3 10" xfId="4723"/>
    <cellStyle name="20% - Акцент5 2 3 2" xfId="4749"/>
    <cellStyle name="20% - Акцент5 2 3 2 2" xfId="4844"/>
    <cellStyle name="20% - Акцент5 2 3 2 2 2" xfId="5091"/>
    <cellStyle name="20% - Акцент5 2 3 2 2 2 2" xfId="5603"/>
    <cellStyle name="20% - Акцент5 2 3 2 2 2 2 2" xfId="6446"/>
    <cellStyle name="20% - Акцент5 2 3 2 2 2 2 2 2" xfId="8127"/>
    <cellStyle name="20% - Акцент5 2 3 2 2 2 2 2 2 2" xfId="13906"/>
    <cellStyle name="20% - Акцент5 2 3 2 2 2 2 2 3" xfId="12225"/>
    <cellStyle name="20% - Акцент5 2 3 2 2 2 2 3" xfId="8126"/>
    <cellStyle name="20% - Акцент5 2 3 2 2 2 2 3 2" xfId="13905"/>
    <cellStyle name="20% - Акцент5 2 3 2 2 2 2 4" xfId="11383"/>
    <cellStyle name="20% - Акцент5 2 3 2 2 2 3" xfId="6445"/>
    <cellStyle name="20% - Акцент5 2 3 2 2 2 3 2" xfId="8128"/>
    <cellStyle name="20% - Акцент5 2 3 2 2 2 3 2 2" xfId="13907"/>
    <cellStyle name="20% - Акцент5 2 3 2 2 2 3 3" xfId="12224"/>
    <cellStyle name="20% - Акцент5 2 3 2 2 2 4" xfId="8125"/>
    <cellStyle name="20% - Акцент5 2 3 2 2 2 4 2" xfId="13904"/>
    <cellStyle name="20% - Акцент5 2 3 2 2 2 5" xfId="10915"/>
    <cellStyle name="20% - Акцент5 2 3 2 2 3" xfId="5602"/>
    <cellStyle name="20% - Акцент5 2 3 2 2 3 2" xfId="6447"/>
    <cellStyle name="20% - Акцент5 2 3 2 2 3 2 2" xfId="8130"/>
    <cellStyle name="20% - Акцент5 2 3 2 2 3 2 2 2" xfId="13909"/>
    <cellStyle name="20% - Акцент5 2 3 2 2 3 2 3" xfId="12226"/>
    <cellStyle name="20% - Акцент5 2 3 2 2 3 3" xfId="8129"/>
    <cellStyle name="20% - Акцент5 2 3 2 2 3 3 2" xfId="13908"/>
    <cellStyle name="20% - Акцент5 2 3 2 2 3 4" xfId="11382"/>
    <cellStyle name="20% - Акцент5 2 3 2 2 4" xfId="6444"/>
    <cellStyle name="20% - Акцент5 2 3 2 2 4 2" xfId="8131"/>
    <cellStyle name="20% - Акцент5 2 3 2 2 4 2 2" xfId="13910"/>
    <cellStyle name="20% - Акцент5 2 3 2 2 4 3" xfId="12223"/>
    <cellStyle name="20% - Акцент5 2 3 2 2 5" xfId="8124"/>
    <cellStyle name="20% - Акцент5 2 3 2 2 5 2" xfId="13903"/>
    <cellStyle name="20% - Акцент5 2 3 2 2 6" xfId="10728"/>
    <cellStyle name="20% - Акцент5 2 3 2 3" xfId="5090"/>
    <cellStyle name="20% - Акцент5 2 3 2 3 2" xfId="5604"/>
    <cellStyle name="20% - Акцент5 2 3 2 3 2 2" xfId="6449"/>
    <cellStyle name="20% - Акцент5 2 3 2 3 2 2 2" xfId="8134"/>
    <cellStyle name="20% - Акцент5 2 3 2 3 2 2 2 2" xfId="13913"/>
    <cellStyle name="20% - Акцент5 2 3 2 3 2 2 3" xfId="12228"/>
    <cellStyle name="20% - Акцент5 2 3 2 3 2 3" xfId="8133"/>
    <cellStyle name="20% - Акцент5 2 3 2 3 2 3 2" xfId="13912"/>
    <cellStyle name="20% - Акцент5 2 3 2 3 2 4" xfId="11384"/>
    <cellStyle name="20% - Акцент5 2 3 2 3 3" xfId="6448"/>
    <cellStyle name="20% - Акцент5 2 3 2 3 3 2" xfId="8135"/>
    <cellStyle name="20% - Акцент5 2 3 2 3 3 2 2" xfId="13914"/>
    <cellStyle name="20% - Акцент5 2 3 2 3 3 3" xfId="12227"/>
    <cellStyle name="20% - Акцент5 2 3 2 3 4" xfId="8132"/>
    <cellStyle name="20% - Акцент5 2 3 2 3 4 2" xfId="13911"/>
    <cellStyle name="20% - Акцент5 2 3 2 3 5" xfId="10914"/>
    <cellStyle name="20% - Акцент5 2 3 2 4" xfId="5601"/>
    <cellStyle name="20% - Акцент5 2 3 2 4 2" xfId="6450"/>
    <cellStyle name="20% - Акцент5 2 3 2 4 2 2" xfId="8137"/>
    <cellStyle name="20% - Акцент5 2 3 2 4 2 2 2" xfId="13916"/>
    <cellStyle name="20% - Акцент5 2 3 2 4 2 3" xfId="12229"/>
    <cellStyle name="20% - Акцент5 2 3 2 4 3" xfId="8136"/>
    <cellStyle name="20% - Акцент5 2 3 2 4 3 2" xfId="13915"/>
    <cellStyle name="20% - Акцент5 2 3 2 4 4" xfId="11381"/>
    <cellStyle name="20% - Акцент5 2 3 2 5" xfId="6443"/>
    <cellStyle name="20% - Акцент5 2 3 2 5 2" xfId="8138"/>
    <cellStyle name="20% - Акцент5 2 3 2 5 2 2" xfId="13917"/>
    <cellStyle name="20% - Акцент5 2 3 2 5 3" xfId="12222"/>
    <cellStyle name="20% - Акцент5 2 3 2 6" xfId="8123"/>
    <cellStyle name="20% - Акцент5 2 3 2 6 2" xfId="13902"/>
    <cellStyle name="20% - Акцент5 2 3 2 7" xfId="10634"/>
    <cellStyle name="20% - Акцент5 2 3 3" xfId="4843"/>
    <cellStyle name="20% - Акцент5 2 3 3 2" xfId="5092"/>
    <cellStyle name="20% - Акцент5 2 3 3 2 2" xfId="5606"/>
    <cellStyle name="20% - Акцент5 2 3 3 2 2 2" xfId="6453"/>
    <cellStyle name="20% - Акцент5 2 3 3 2 2 2 2" xfId="8142"/>
    <cellStyle name="20% - Акцент5 2 3 3 2 2 2 2 2" xfId="13921"/>
    <cellStyle name="20% - Акцент5 2 3 3 2 2 2 3" xfId="12232"/>
    <cellStyle name="20% - Акцент5 2 3 3 2 2 3" xfId="8141"/>
    <cellStyle name="20% - Акцент5 2 3 3 2 2 3 2" xfId="13920"/>
    <cellStyle name="20% - Акцент5 2 3 3 2 2 4" xfId="11386"/>
    <cellStyle name="20% - Акцент5 2 3 3 2 3" xfId="6452"/>
    <cellStyle name="20% - Акцент5 2 3 3 2 3 2" xfId="8143"/>
    <cellStyle name="20% - Акцент5 2 3 3 2 3 2 2" xfId="13922"/>
    <cellStyle name="20% - Акцент5 2 3 3 2 3 3" xfId="12231"/>
    <cellStyle name="20% - Акцент5 2 3 3 2 4" xfId="8140"/>
    <cellStyle name="20% - Акцент5 2 3 3 2 4 2" xfId="13919"/>
    <cellStyle name="20% - Акцент5 2 3 3 2 5" xfId="10916"/>
    <cellStyle name="20% - Акцент5 2 3 3 3" xfId="5605"/>
    <cellStyle name="20% - Акцент5 2 3 3 3 2" xfId="6454"/>
    <cellStyle name="20% - Акцент5 2 3 3 3 2 2" xfId="8145"/>
    <cellStyle name="20% - Акцент5 2 3 3 3 2 2 2" xfId="13924"/>
    <cellStyle name="20% - Акцент5 2 3 3 3 2 3" xfId="12233"/>
    <cellStyle name="20% - Акцент5 2 3 3 3 3" xfId="8144"/>
    <cellStyle name="20% - Акцент5 2 3 3 3 3 2" xfId="13923"/>
    <cellStyle name="20% - Акцент5 2 3 3 3 4" xfId="11385"/>
    <cellStyle name="20% - Акцент5 2 3 3 4" xfId="6451"/>
    <cellStyle name="20% - Акцент5 2 3 3 4 2" xfId="8146"/>
    <cellStyle name="20% - Акцент5 2 3 3 4 2 2" xfId="13925"/>
    <cellStyle name="20% - Акцент5 2 3 3 4 3" xfId="12230"/>
    <cellStyle name="20% - Акцент5 2 3 3 5" xfId="8139"/>
    <cellStyle name="20% - Акцент5 2 3 3 5 2" xfId="13918"/>
    <cellStyle name="20% - Акцент5 2 3 3 6" xfId="10727"/>
    <cellStyle name="20% - Акцент5 2 3 4" xfId="5089"/>
    <cellStyle name="20% - Акцент5 2 3 4 2" xfId="5607"/>
    <cellStyle name="20% - Акцент5 2 3 4 2 2" xfId="6456"/>
    <cellStyle name="20% - Акцент5 2 3 4 2 2 2" xfId="8149"/>
    <cellStyle name="20% - Акцент5 2 3 4 2 2 2 2" xfId="13928"/>
    <cellStyle name="20% - Акцент5 2 3 4 2 2 3" xfId="12235"/>
    <cellStyle name="20% - Акцент5 2 3 4 2 3" xfId="8148"/>
    <cellStyle name="20% - Акцент5 2 3 4 2 3 2" xfId="13927"/>
    <cellStyle name="20% - Акцент5 2 3 4 2 4" xfId="11387"/>
    <cellStyle name="20% - Акцент5 2 3 4 3" xfId="6455"/>
    <cellStyle name="20% - Акцент5 2 3 4 3 2" xfId="8150"/>
    <cellStyle name="20% - Акцент5 2 3 4 3 2 2" xfId="13929"/>
    <cellStyle name="20% - Акцент5 2 3 4 3 3" xfId="12234"/>
    <cellStyle name="20% - Акцент5 2 3 4 4" xfId="8147"/>
    <cellStyle name="20% - Акцент5 2 3 4 4 2" xfId="13926"/>
    <cellStyle name="20% - Акцент5 2 3 4 5" xfId="10913"/>
    <cellStyle name="20% - Акцент5 2 3 5" xfId="5465"/>
    <cellStyle name="20% - Акцент5 2 3 5 2" xfId="5608"/>
    <cellStyle name="20% - Акцент5 2 3 5 2 2" xfId="6458"/>
    <cellStyle name="20% - Акцент5 2 3 5 2 2 2" xfId="8153"/>
    <cellStyle name="20% - Акцент5 2 3 5 2 2 2 2" xfId="13932"/>
    <cellStyle name="20% - Акцент5 2 3 5 2 2 3" xfId="12237"/>
    <cellStyle name="20% - Акцент5 2 3 5 2 3" xfId="8152"/>
    <cellStyle name="20% - Акцент5 2 3 5 2 3 2" xfId="13931"/>
    <cellStyle name="20% - Акцент5 2 3 5 2 4" xfId="11388"/>
    <cellStyle name="20% - Акцент5 2 3 5 3" xfId="6457"/>
    <cellStyle name="20% - Акцент5 2 3 5 3 2" xfId="8154"/>
    <cellStyle name="20% - Акцент5 2 3 5 3 2 2" xfId="13933"/>
    <cellStyle name="20% - Акцент5 2 3 5 3 3" xfId="12236"/>
    <cellStyle name="20% - Акцент5 2 3 5 4" xfId="8151"/>
    <cellStyle name="20% - Акцент5 2 3 5 4 2" xfId="13930"/>
    <cellStyle name="20% - Акцент5 2 3 5 5" xfId="11245"/>
    <cellStyle name="20% - Акцент5 2 3 6" xfId="5600"/>
    <cellStyle name="20% - Акцент5 2 3 6 2" xfId="6459"/>
    <cellStyle name="20% - Акцент5 2 3 6 2 2" xfId="8156"/>
    <cellStyle name="20% - Акцент5 2 3 6 2 2 2" xfId="13935"/>
    <cellStyle name="20% - Акцент5 2 3 6 2 3" xfId="12238"/>
    <cellStyle name="20% - Акцент5 2 3 6 3" xfId="8155"/>
    <cellStyle name="20% - Акцент5 2 3 6 3 2" xfId="13934"/>
    <cellStyle name="20% - Акцент5 2 3 6 4" xfId="11380"/>
    <cellStyle name="20% - Акцент5 2 3 7" xfId="6442"/>
    <cellStyle name="20% - Акцент5 2 3 7 2" xfId="8157"/>
    <cellStyle name="20% - Акцент5 2 3 7 2 2" xfId="13936"/>
    <cellStyle name="20% - Акцент5 2 3 7 3" xfId="12221"/>
    <cellStyle name="20% - Акцент5 2 3 8" xfId="8122"/>
    <cellStyle name="20% - Акцент5 2 3 8 2" xfId="13901"/>
    <cellStyle name="20% - Акцент5 2 3 9" xfId="10611"/>
    <cellStyle name="20% - Акцент5 2 4" xfId="547"/>
    <cellStyle name="20% - Акцент5 2 4 2" xfId="16297"/>
    <cellStyle name="20% - Акцент5 2 5" xfId="548"/>
    <cellStyle name="20% - Акцент5 2 6" xfId="549"/>
    <cellStyle name="20% - Акцент5 2 7" xfId="16435"/>
    <cellStyle name="20% - Акцент5 2 8" xfId="16957"/>
    <cellStyle name="20% - Акцент5 2 9" xfId="17540"/>
    <cellStyle name="20% - Акцент5 2_46EE.2011(v1.0)" xfId="550"/>
    <cellStyle name="20% - Акцент5 20" xfId="551"/>
    <cellStyle name="20% — акцент5 20" xfId="17375"/>
    <cellStyle name="20% - Акцент5 21" xfId="552"/>
    <cellStyle name="20% — акцент5 21" xfId="17387"/>
    <cellStyle name="20% - Акцент5 22" xfId="553"/>
    <cellStyle name="20% — акцент5 22" xfId="17406"/>
    <cellStyle name="20% - Акцент5 23" xfId="554"/>
    <cellStyle name="20% — акцент5 23" xfId="16475"/>
    <cellStyle name="20% - Акцент5 24" xfId="555"/>
    <cellStyle name="20% — акцент5 24" xfId="16644"/>
    <cellStyle name="20% - Акцент5 25" xfId="556"/>
    <cellStyle name="20% — акцент5 25" xfId="16439"/>
    <cellStyle name="20% - Акцент5 26" xfId="557"/>
    <cellStyle name="20% — акцент5 26" xfId="16517"/>
    <cellStyle name="20% - Акцент5 27" xfId="558"/>
    <cellStyle name="20% - Акцент5 28" xfId="559"/>
    <cellStyle name="20% - Акцент5 29" xfId="560"/>
    <cellStyle name="20% - Акцент5 3" xfId="561"/>
    <cellStyle name="20% — акцент5 3" xfId="4502"/>
    <cellStyle name="20% - Акцент5 3 2" xfId="562"/>
    <cellStyle name="20% — акцент5 3 2" xfId="17001"/>
    <cellStyle name="20% - Акцент5 3 2 2" xfId="563"/>
    <cellStyle name="20% - Акцент5 3 2 3" xfId="10498"/>
    <cellStyle name="20% - Акцент5 3 3" xfId="564"/>
    <cellStyle name="20% — акцент5 3 3" xfId="17579"/>
    <cellStyle name="20% - Акцент5 3 4" xfId="565"/>
    <cellStyle name="20% — акцент5 3 4" xfId="16405"/>
    <cellStyle name="20% - Акцент5 3 5" xfId="5357"/>
    <cellStyle name="20% — акцент5 3 5" xfId="16457"/>
    <cellStyle name="20% - Акцент5 3 6" xfId="16388"/>
    <cellStyle name="20% - Акцент5 3_46EE.2011(v1.0)" xfId="566"/>
    <cellStyle name="20% - Акцент5 30" xfId="567"/>
    <cellStyle name="20% - Акцент5 31" xfId="568"/>
    <cellStyle name="20% - Акцент5 32" xfId="569"/>
    <cellStyle name="20% - Акцент5 33" xfId="570"/>
    <cellStyle name="20% - Акцент5 34" xfId="571"/>
    <cellStyle name="20% - Акцент5 35" xfId="572"/>
    <cellStyle name="20% - Акцент5 36" xfId="573"/>
    <cellStyle name="20% - Акцент5 37" xfId="574"/>
    <cellStyle name="20% - Акцент5 38" xfId="575"/>
    <cellStyle name="20% - Акцент5 39" xfId="576"/>
    <cellStyle name="20% - Акцент5 4" xfId="577"/>
    <cellStyle name="20% — акцент5 4" xfId="4537"/>
    <cellStyle name="20% - Акцент5 4 2" xfId="578"/>
    <cellStyle name="20% — акцент5 4 2" xfId="17007"/>
    <cellStyle name="20% - Акцент5 4 3" xfId="579"/>
    <cellStyle name="20% — акцент5 4 3" xfId="17584"/>
    <cellStyle name="20% - Акцент5 4 4" xfId="580"/>
    <cellStyle name="20% — акцент5 4 4" xfId="17601"/>
    <cellStyle name="20% — акцент5 4 5" xfId="16934"/>
    <cellStyle name="20% - Акцент5 4_46EE.2011(v1.0)" xfId="581"/>
    <cellStyle name="20% - Акцент5 40" xfId="582"/>
    <cellStyle name="20% - Акцент5 41" xfId="583"/>
    <cellStyle name="20% - Акцент5 42" xfId="584"/>
    <cellStyle name="20% - Акцент5 43" xfId="585"/>
    <cellStyle name="20% - Акцент5 44" xfId="586"/>
    <cellStyle name="20% - Акцент5 45" xfId="587"/>
    <cellStyle name="20% - Акцент5 46" xfId="588"/>
    <cellStyle name="20% - Акцент5 47" xfId="589"/>
    <cellStyle name="20% - Акцент5 48" xfId="590"/>
    <cellStyle name="20% - Акцент5 49" xfId="591"/>
    <cellStyle name="20% - Акцент5 5" xfId="592"/>
    <cellStyle name="20% — акцент5 5" xfId="17030"/>
    <cellStyle name="20% - Акцент5 5 2" xfId="593"/>
    <cellStyle name="20% - Акцент5 5 3" xfId="594"/>
    <cellStyle name="20% - Акцент5 5_46EE.2011(v1.0)" xfId="595"/>
    <cellStyle name="20% - Акцент5 50" xfId="596"/>
    <cellStyle name="20% - Акцент5 6" xfId="597"/>
    <cellStyle name="20% — акцент5 6" xfId="17049"/>
    <cellStyle name="20% - Акцент5 6 2" xfId="598"/>
    <cellStyle name="20% - Акцент5 6 3" xfId="599"/>
    <cellStyle name="20% - Акцент5 6_46EE.2011(v1.0)" xfId="600"/>
    <cellStyle name="20% - Акцент5 7" xfId="601"/>
    <cellStyle name="20% — акцент5 7" xfId="17072"/>
    <cellStyle name="20% - Акцент5 7 2" xfId="602"/>
    <cellStyle name="20% - Акцент5 7 3" xfId="603"/>
    <cellStyle name="20% - Акцент5 7_46EE.2011(v1.0)" xfId="604"/>
    <cellStyle name="20% - Акцент5 8" xfId="605"/>
    <cellStyle name="20% — акцент5 8" xfId="17133"/>
    <cellStyle name="20% - Акцент5 8 2" xfId="606"/>
    <cellStyle name="20% - Акцент5 8 3" xfId="607"/>
    <cellStyle name="20% - Акцент5 8_46EE.2011(v1.0)" xfId="608"/>
    <cellStyle name="20% - Акцент5 9" xfId="609"/>
    <cellStyle name="20% — акцент5 9" xfId="17124"/>
    <cellStyle name="20% - Акцент5 9 2" xfId="610"/>
    <cellStyle name="20% - Акцент5 9 3" xfId="611"/>
    <cellStyle name="20% - Акцент5 9_46EE.2011(v1.0)" xfId="612"/>
    <cellStyle name="20% - Акцент6 1" xfId="613"/>
    <cellStyle name="20% - Акцент6 10" xfId="614"/>
    <cellStyle name="20% — акцент6 10" xfId="17176"/>
    <cellStyle name="20% - Акцент6 10 2" xfId="615"/>
    <cellStyle name="20% - Акцент6 11" xfId="616"/>
    <cellStyle name="20% — акцент6 11" xfId="17195"/>
    <cellStyle name="20% - Акцент6 12" xfId="617"/>
    <cellStyle name="20% — акцент6 12" xfId="17214"/>
    <cellStyle name="20% - Акцент6 13" xfId="618"/>
    <cellStyle name="20% — акцент6 13" xfId="17234"/>
    <cellStyle name="20% - Акцент6 14" xfId="619"/>
    <cellStyle name="20% — акцент6 14" xfId="17228"/>
    <cellStyle name="20% - Акцент6 15" xfId="620"/>
    <cellStyle name="20% — акцент6 15" xfId="17265"/>
    <cellStyle name="20% - Акцент6 16" xfId="621"/>
    <cellStyle name="20% — акцент6 16" xfId="17291"/>
    <cellStyle name="20% - Акцент6 17" xfId="622"/>
    <cellStyle name="20% — акцент6 17" xfId="17311"/>
    <cellStyle name="20% - Акцент6 18" xfId="623"/>
    <cellStyle name="20% — акцент6 18" xfId="17343"/>
    <cellStyle name="20% - Акцент6 19" xfId="624"/>
    <cellStyle name="20% — акцент6 19" xfId="17351"/>
    <cellStyle name="20% - Акцент6 2" xfId="16"/>
    <cellStyle name="20% — акцент6 2" xfId="10481"/>
    <cellStyle name="20% - Акцент6 2 10" xfId="16623"/>
    <cellStyle name="20% - Акцент6 2 2" xfId="625"/>
    <cellStyle name="20% - Акцент6 2 2 10" xfId="10558"/>
    <cellStyle name="20% - Акцент6 2 2 11" xfId="4572"/>
    <cellStyle name="20% - Акцент6 2 2 2" xfId="626"/>
    <cellStyle name="20% - Акцент6 2 2 2 10" xfId="4690"/>
    <cellStyle name="20% - Акцент6 2 2 2 2" xfId="4751"/>
    <cellStyle name="20% - Акцент6 2 2 2 2 2" xfId="4847"/>
    <cellStyle name="20% - Акцент6 2 2 2 2 2 2" xfId="5096"/>
    <cellStyle name="20% - Акцент6 2 2 2 2 2 2 2" xfId="5613"/>
    <cellStyle name="20% - Акцент6 2 2 2 2 2 2 2 2" xfId="6465"/>
    <cellStyle name="20% - Акцент6 2 2 2 2 2 2 2 2 2" xfId="8164"/>
    <cellStyle name="20% - Акцент6 2 2 2 2 2 2 2 2 2 2" xfId="13943"/>
    <cellStyle name="20% - Акцент6 2 2 2 2 2 2 2 2 3" xfId="12244"/>
    <cellStyle name="20% - Акцент6 2 2 2 2 2 2 2 3" xfId="8163"/>
    <cellStyle name="20% - Акцент6 2 2 2 2 2 2 2 3 2" xfId="13942"/>
    <cellStyle name="20% - Акцент6 2 2 2 2 2 2 2 4" xfId="11393"/>
    <cellStyle name="20% - Акцент6 2 2 2 2 2 2 3" xfId="6464"/>
    <cellStyle name="20% - Акцент6 2 2 2 2 2 2 3 2" xfId="8165"/>
    <cellStyle name="20% - Акцент6 2 2 2 2 2 2 3 2 2" xfId="13944"/>
    <cellStyle name="20% - Акцент6 2 2 2 2 2 2 3 3" xfId="12243"/>
    <cellStyle name="20% - Акцент6 2 2 2 2 2 2 4" xfId="8162"/>
    <cellStyle name="20% - Акцент6 2 2 2 2 2 2 4 2" xfId="13941"/>
    <cellStyle name="20% - Акцент6 2 2 2 2 2 2 5" xfId="10920"/>
    <cellStyle name="20% - Акцент6 2 2 2 2 2 3" xfId="5612"/>
    <cellStyle name="20% - Акцент6 2 2 2 2 2 3 2" xfId="6466"/>
    <cellStyle name="20% - Акцент6 2 2 2 2 2 3 2 2" xfId="8167"/>
    <cellStyle name="20% - Акцент6 2 2 2 2 2 3 2 2 2" xfId="13946"/>
    <cellStyle name="20% - Акцент6 2 2 2 2 2 3 2 3" xfId="12245"/>
    <cellStyle name="20% - Акцент6 2 2 2 2 2 3 3" xfId="8166"/>
    <cellStyle name="20% - Акцент6 2 2 2 2 2 3 3 2" xfId="13945"/>
    <cellStyle name="20% - Акцент6 2 2 2 2 2 3 4" xfId="11392"/>
    <cellStyle name="20% - Акцент6 2 2 2 2 2 4" xfId="6463"/>
    <cellStyle name="20% - Акцент6 2 2 2 2 2 4 2" xfId="8168"/>
    <cellStyle name="20% - Акцент6 2 2 2 2 2 4 2 2" xfId="13947"/>
    <cellStyle name="20% - Акцент6 2 2 2 2 2 4 3" xfId="12242"/>
    <cellStyle name="20% - Акцент6 2 2 2 2 2 5" xfId="8161"/>
    <cellStyle name="20% - Акцент6 2 2 2 2 2 5 2" xfId="13940"/>
    <cellStyle name="20% - Акцент6 2 2 2 2 2 6" xfId="10731"/>
    <cellStyle name="20% - Акцент6 2 2 2 2 3" xfId="5095"/>
    <cellStyle name="20% - Акцент6 2 2 2 2 3 2" xfId="5614"/>
    <cellStyle name="20% - Акцент6 2 2 2 2 3 2 2" xfId="6468"/>
    <cellStyle name="20% - Акцент6 2 2 2 2 3 2 2 2" xfId="8171"/>
    <cellStyle name="20% - Акцент6 2 2 2 2 3 2 2 2 2" xfId="13950"/>
    <cellStyle name="20% - Акцент6 2 2 2 2 3 2 2 3" xfId="12247"/>
    <cellStyle name="20% - Акцент6 2 2 2 2 3 2 3" xfId="8170"/>
    <cellStyle name="20% - Акцент6 2 2 2 2 3 2 3 2" xfId="13949"/>
    <cellStyle name="20% - Акцент6 2 2 2 2 3 2 4" xfId="11394"/>
    <cellStyle name="20% - Акцент6 2 2 2 2 3 3" xfId="6467"/>
    <cellStyle name="20% - Акцент6 2 2 2 2 3 3 2" xfId="8172"/>
    <cellStyle name="20% - Акцент6 2 2 2 2 3 3 2 2" xfId="13951"/>
    <cellStyle name="20% - Акцент6 2 2 2 2 3 3 3" xfId="12246"/>
    <cellStyle name="20% - Акцент6 2 2 2 2 3 4" xfId="8169"/>
    <cellStyle name="20% - Акцент6 2 2 2 2 3 4 2" xfId="13948"/>
    <cellStyle name="20% - Акцент6 2 2 2 2 3 5" xfId="10919"/>
    <cellStyle name="20% - Акцент6 2 2 2 2 4" xfId="5611"/>
    <cellStyle name="20% - Акцент6 2 2 2 2 4 2" xfId="6469"/>
    <cellStyle name="20% - Акцент6 2 2 2 2 4 2 2" xfId="8174"/>
    <cellStyle name="20% - Акцент6 2 2 2 2 4 2 2 2" xfId="13953"/>
    <cellStyle name="20% - Акцент6 2 2 2 2 4 2 3" xfId="12248"/>
    <cellStyle name="20% - Акцент6 2 2 2 2 4 3" xfId="8173"/>
    <cellStyle name="20% - Акцент6 2 2 2 2 4 3 2" xfId="13952"/>
    <cellStyle name="20% - Акцент6 2 2 2 2 4 4" xfId="11391"/>
    <cellStyle name="20% - Акцент6 2 2 2 2 5" xfId="6462"/>
    <cellStyle name="20% - Акцент6 2 2 2 2 5 2" xfId="8175"/>
    <cellStyle name="20% - Акцент6 2 2 2 2 5 2 2" xfId="13954"/>
    <cellStyle name="20% - Акцент6 2 2 2 2 5 3" xfId="12241"/>
    <cellStyle name="20% - Акцент6 2 2 2 2 6" xfId="8160"/>
    <cellStyle name="20% - Акцент6 2 2 2 2 6 2" xfId="13939"/>
    <cellStyle name="20% - Акцент6 2 2 2 2 7" xfId="10636"/>
    <cellStyle name="20% - Акцент6 2 2 2 3" xfId="4846"/>
    <cellStyle name="20% - Акцент6 2 2 2 3 2" xfId="5097"/>
    <cellStyle name="20% - Акцент6 2 2 2 3 2 2" xfId="5616"/>
    <cellStyle name="20% - Акцент6 2 2 2 3 2 2 2" xfId="6472"/>
    <cellStyle name="20% - Акцент6 2 2 2 3 2 2 2 2" xfId="8179"/>
    <cellStyle name="20% - Акцент6 2 2 2 3 2 2 2 2 2" xfId="13958"/>
    <cellStyle name="20% - Акцент6 2 2 2 3 2 2 2 3" xfId="12251"/>
    <cellStyle name="20% - Акцент6 2 2 2 3 2 2 3" xfId="8178"/>
    <cellStyle name="20% - Акцент6 2 2 2 3 2 2 3 2" xfId="13957"/>
    <cellStyle name="20% - Акцент6 2 2 2 3 2 2 4" xfId="11396"/>
    <cellStyle name="20% - Акцент6 2 2 2 3 2 3" xfId="6471"/>
    <cellStyle name="20% - Акцент6 2 2 2 3 2 3 2" xfId="8180"/>
    <cellStyle name="20% - Акцент6 2 2 2 3 2 3 2 2" xfId="13959"/>
    <cellStyle name="20% - Акцент6 2 2 2 3 2 3 3" xfId="12250"/>
    <cellStyle name="20% - Акцент6 2 2 2 3 2 4" xfId="8177"/>
    <cellStyle name="20% - Акцент6 2 2 2 3 2 4 2" xfId="13956"/>
    <cellStyle name="20% - Акцент6 2 2 2 3 2 5" xfId="10921"/>
    <cellStyle name="20% - Акцент6 2 2 2 3 3" xfId="5615"/>
    <cellStyle name="20% - Акцент6 2 2 2 3 3 2" xfId="6473"/>
    <cellStyle name="20% - Акцент6 2 2 2 3 3 2 2" xfId="8182"/>
    <cellStyle name="20% - Акцент6 2 2 2 3 3 2 2 2" xfId="13961"/>
    <cellStyle name="20% - Акцент6 2 2 2 3 3 2 3" xfId="12252"/>
    <cellStyle name="20% - Акцент6 2 2 2 3 3 3" xfId="8181"/>
    <cellStyle name="20% - Акцент6 2 2 2 3 3 3 2" xfId="13960"/>
    <cellStyle name="20% - Акцент6 2 2 2 3 3 4" xfId="11395"/>
    <cellStyle name="20% - Акцент6 2 2 2 3 4" xfId="6470"/>
    <cellStyle name="20% - Акцент6 2 2 2 3 4 2" xfId="8183"/>
    <cellStyle name="20% - Акцент6 2 2 2 3 4 2 2" xfId="13962"/>
    <cellStyle name="20% - Акцент6 2 2 2 3 4 3" xfId="12249"/>
    <cellStyle name="20% - Акцент6 2 2 2 3 5" xfId="8176"/>
    <cellStyle name="20% - Акцент6 2 2 2 3 5 2" xfId="13955"/>
    <cellStyle name="20% - Акцент6 2 2 2 3 6" xfId="10730"/>
    <cellStyle name="20% - Акцент6 2 2 2 4" xfId="5094"/>
    <cellStyle name="20% - Акцент6 2 2 2 4 2" xfId="5617"/>
    <cellStyle name="20% - Акцент6 2 2 2 4 2 2" xfId="6475"/>
    <cellStyle name="20% - Акцент6 2 2 2 4 2 2 2" xfId="8186"/>
    <cellStyle name="20% - Акцент6 2 2 2 4 2 2 2 2" xfId="13965"/>
    <cellStyle name="20% - Акцент6 2 2 2 4 2 2 3" xfId="12254"/>
    <cellStyle name="20% - Акцент6 2 2 2 4 2 3" xfId="8185"/>
    <cellStyle name="20% - Акцент6 2 2 2 4 2 3 2" xfId="13964"/>
    <cellStyle name="20% - Акцент6 2 2 2 4 2 4" xfId="11397"/>
    <cellStyle name="20% - Акцент6 2 2 2 4 3" xfId="6474"/>
    <cellStyle name="20% - Акцент6 2 2 2 4 3 2" xfId="8187"/>
    <cellStyle name="20% - Акцент6 2 2 2 4 3 2 2" xfId="13966"/>
    <cellStyle name="20% - Акцент6 2 2 2 4 3 3" xfId="12253"/>
    <cellStyle name="20% - Акцент6 2 2 2 4 4" xfId="8184"/>
    <cellStyle name="20% - Акцент6 2 2 2 4 4 2" xfId="13963"/>
    <cellStyle name="20% - Акцент6 2 2 2 4 5" xfId="10918"/>
    <cellStyle name="20% - Акцент6 2 2 2 5" xfId="5433"/>
    <cellStyle name="20% - Акцент6 2 2 2 5 2" xfId="5618"/>
    <cellStyle name="20% - Акцент6 2 2 2 5 2 2" xfId="6477"/>
    <cellStyle name="20% - Акцент6 2 2 2 5 2 2 2" xfId="8190"/>
    <cellStyle name="20% - Акцент6 2 2 2 5 2 2 2 2" xfId="13969"/>
    <cellStyle name="20% - Акцент6 2 2 2 5 2 2 3" xfId="12256"/>
    <cellStyle name="20% - Акцент6 2 2 2 5 2 3" xfId="8189"/>
    <cellStyle name="20% - Акцент6 2 2 2 5 2 3 2" xfId="13968"/>
    <cellStyle name="20% - Акцент6 2 2 2 5 2 4" xfId="11398"/>
    <cellStyle name="20% - Акцент6 2 2 2 5 3" xfId="6476"/>
    <cellStyle name="20% - Акцент6 2 2 2 5 3 2" xfId="8191"/>
    <cellStyle name="20% - Акцент6 2 2 2 5 3 2 2" xfId="13970"/>
    <cellStyle name="20% - Акцент6 2 2 2 5 3 3" xfId="12255"/>
    <cellStyle name="20% - Акцент6 2 2 2 5 4" xfId="8188"/>
    <cellStyle name="20% - Акцент6 2 2 2 5 4 2" xfId="13967"/>
    <cellStyle name="20% - Акцент6 2 2 2 5 5" xfId="11213"/>
    <cellStyle name="20% - Акцент6 2 2 2 6" xfId="5610"/>
    <cellStyle name="20% - Акцент6 2 2 2 6 2" xfId="6478"/>
    <cellStyle name="20% - Акцент6 2 2 2 6 2 2" xfId="8193"/>
    <cellStyle name="20% - Акцент6 2 2 2 6 2 2 2" xfId="13972"/>
    <cellStyle name="20% - Акцент6 2 2 2 6 2 3" xfId="12257"/>
    <cellStyle name="20% - Акцент6 2 2 2 6 3" xfId="8192"/>
    <cellStyle name="20% - Акцент6 2 2 2 6 3 2" xfId="13971"/>
    <cellStyle name="20% - Акцент6 2 2 2 6 4" xfId="11390"/>
    <cellStyle name="20% - Акцент6 2 2 2 7" xfId="6461"/>
    <cellStyle name="20% - Акцент6 2 2 2 7 2" xfId="8194"/>
    <cellStyle name="20% - Акцент6 2 2 2 7 2 2" xfId="13973"/>
    <cellStyle name="20% - Акцент6 2 2 2 7 3" xfId="12240"/>
    <cellStyle name="20% - Акцент6 2 2 2 8" xfId="8159"/>
    <cellStyle name="20% - Акцент6 2 2 2 8 2" xfId="13938"/>
    <cellStyle name="20% - Акцент6 2 2 2 9" xfId="10579"/>
    <cellStyle name="20% - Акцент6 2 2 3" xfId="627"/>
    <cellStyle name="20% - Акцент6 2 2 3 2" xfId="4848"/>
    <cellStyle name="20% - Акцент6 2 2 3 2 2" xfId="5099"/>
    <cellStyle name="20% - Акцент6 2 2 3 2 2 2" xfId="5621"/>
    <cellStyle name="20% - Акцент6 2 2 3 2 2 2 2" xfId="6482"/>
    <cellStyle name="20% - Акцент6 2 2 3 2 2 2 2 2" xfId="8199"/>
    <cellStyle name="20% - Акцент6 2 2 3 2 2 2 2 2 2" xfId="13978"/>
    <cellStyle name="20% - Акцент6 2 2 3 2 2 2 2 3" xfId="12261"/>
    <cellStyle name="20% - Акцент6 2 2 3 2 2 2 3" xfId="8198"/>
    <cellStyle name="20% - Акцент6 2 2 3 2 2 2 3 2" xfId="13977"/>
    <cellStyle name="20% - Акцент6 2 2 3 2 2 2 4" xfId="11401"/>
    <cellStyle name="20% - Акцент6 2 2 3 2 2 3" xfId="6481"/>
    <cellStyle name="20% - Акцент6 2 2 3 2 2 3 2" xfId="8200"/>
    <cellStyle name="20% - Акцент6 2 2 3 2 2 3 2 2" xfId="13979"/>
    <cellStyle name="20% - Акцент6 2 2 3 2 2 3 3" xfId="12260"/>
    <cellStyle name="20% - Акцент6 2 2 3 2 2 4" xfId="8197"/>
    <cellStyle name="20% - Акцент6 2 2 3 2 2 4 2" xfId="13976"/>
    <cellStyle name="20% - Акцент6 2 2 3 2 2 5" xfId="10923"/>
    <cellStyle name="20% - Акцент6 2 2 3 2 3" xfId="5620"/>
    <cellStyle name="20% - Акцент6 2 2 3 2 3 2" xfId="6483"/>
    <cellStyle name="20% - Акцент6 2 2 3 2 3 2 2" xfId="8202"/>
    <cellStyle name="20% - Акцент6 2 2 3 2 3 2 2 2" xfId="13981"/>
    <cellStyle name="20% - Акцент6 2 2 3 2 3 2 3" xfId="12262"/>
    <cellStyle name="20% - Акцент6 2 2 3 2 3 3" xfId="8201"/>
    <cellStyle name="20% - Акцент6 2 2 3 2 3 3 2" xfId="13980"/>
    <cellStyle name="20% - Акцент6 2 2 3 2 3 4" xfId="11400"/>
    <cellStyle name="20% - Акцент6 2 2 3 2 4" xfId="6480"/>
    <cellStyle name="20% - Акцент6 2 2 3 2 4 2" xfId="8203"/>
    <cellStyle name="20% - Акцент6 2 2 3 2 4 2 2" xfId="13982"/>
    <cellStyle name="20% - Акцент6 2 2 3 2 4 3" xfId="12259"/>
    <cellStyle name="20% - Акцент6 2 2 3 2 5" xfId="8196"/>
    <cellStyle name="20% - Акцент6 2 2 3 2 5 2" xfId="13975"/>
    <cellStyle name="20% - Акцент6 2 2 3 2 6" xfId="10732"/>
    <cellStyle name="20% - Акцент6 2 2 3 3" xfId="5098"/>
    <cellStyle name="20% - Акцент6 2 2 3 3 2" xfId="5622"/>
    <cellStyle name="20% - Акцент6 2 2 3 3 2 2" xfId="6485"/>
    <cellStyle name="20% - Акцент6 2 2 3 3 2 2 2" xfId="8206"/>
    <cellStyle name="20% - Акцент6 2 2 3 3 2 2 2 2" xfId="13985"/>
    <cellStyle name="20% - Акцент6 2 2 3 3 2 2 3" xfId="12264"/>
    <cellStyle name="20% - Акцент6 2 2 3 3 2 3" xfId="8205"/>
    <cellStyle name="20% - Акцент6 2 2 3 3 2 3 2" xfId="13984"/>
    <cellStyle name="20% - Акцент6 2 2 3 3 2 4" xfId="11402"/>
    <cellStyle name="20% - Акцент6 2 2 3 3 3" xfId="6484"/>
    <cellStyle name="20% - Акцент6 2 2 3 3 3 2" xfId="8207"/>
    <cellStyle name="20% - Акцент6 2 2 3 3 3 2 2" xfId="13986"/>
    <cellStyle name="20% - Акцент6 2 2 3 3 3 3" xfId="12263"/>
    <cellStyle name="20% - Акцент6 2 2 3 3 4" xfId="8204"/>
    <cellStyle name="20% - Акцент6 2 2 3 3 4 2" xfId="13983"/>
    <cellStyle name="20% - Акцент6 2 2 3 3 5" xfId="10922"/>
    <cellStyle name="20% - Акцент6 2 2 3 4" xfId="5619"/>
    <cellStyle name="20% - Акцент6 2 2 3 4 2" xfId="6486"/>
    <cellStyle name="20% - Акцент6 2 2 3 4 2 2" xfId="8209"/>
    <cellStyle name="20% - Акцент6 2 2 3 4 2 2 2" xfId="13988"/>
    <cellStyle name="20% - Акцент6 2 2 3 4 2 3" xfId="12265"/>
    <cellStyle name="20% - Акцент6 2 2 3 4 3" xfId="8208"/>
    <cellStyle name="20% - Акцент6 2 2 3 4 3 2" xfId="13987"/>
    <cellStyle name="20% - Акцент6 2 2 3 4 4" xfId="11399"/>
    <cellStyle name="20% - Акцент6 2 2 3 5" xfId="6479"/>
    <cellStyle name="20% - Акцент6 2 2 3 5 2" xfId="8210"/>
    <cellStyle name="20% - Акцент6 2 2 3 5 2 2" xfId="13989"/>
    <cellStyle name="20% - Акцент6 2 2 3 5 3" xfId="12258"/>
    <cellStyle name="20% - Акцент6 2 2 3 6" xfId="8195"/>
    <cellStyle name="20% - Акцент6 2 2 3 6 2" xfId="13974"/>
    <cellStyle name="20% - Акцент6 2 2 3 7" xfId="10635"/>
    <cellStyle name="20% - Акцент6 2 2 3 8" xfId="4750"/>
    <cellStyle name="20% - Акцент6 2 2 4" xfId="4845"/>
    <cellStyle name="20% - Акцент6 2 2 4 2" xfId="5100"/>
    <cellStyle name="20% - Акцент6 2 2 4 2 2" xfId="5624"/>
    <cellStyle name="20% - Акцент6 2 2 4 2 2 2" xfId="6489"/>
    <cellStyle name="20% - Акцент6 2 2 4 2 2 2 2" xfId="8214"/>
    <cellStyle name="20% - Акцент6 2 2 4 2 2 2 2 2" xfId="13993"/>
    <cellStyle name="20% - Акцент6 2 2 4 2 2 2 3" xfId="12268"/>
    <cellStyle name="20% - Акцент6 2 2 4 2 2 3" xfId="8213"/>
    <cellStyle name="20% - Акцент6 2 2 4 2 2 3 2" xfId="13992"/>
    <cellStyle name="20% - Акцент6 2 2 4 2 2 4" xfId="11404"/>
    <cellStyle name="20% - Акцент6 2 2 4 2 3" xfId="6488"/>
    <cellStyle name="20% - Акцент6 2 2 4 2 3 2" xfId="8215"/>
    <cellStyle name="20% - Акцент6 2 2 4 2 3 2 2" xfId="13994"/>
    <cellStyle name="20% - Акцент6 2 2 4 2 3 3" xfId="12267"/>
    <cellStyle name="20% - Акцент6 2 2 4 2 4" xfId="8212"/>
    <cellStyle name="20% - Акцент6 2 2 4 2 4 2" xfId="13991"/>
    <cellStyle name="20% - Акцент6 2 2 4 2 5" xfId="10924"/>
    <cellStyle name="20% - Акцент6 2 2 4 3" xfId="5623"/>
    <cellStyle name="20% - Акцент6 2 2 4 3 2" xfId="6490"/>
    <cellStyle name="20% - Акцент6 2 2 4 3 2 2" xfId="8217"/>
    <cellStyle name="20% - Акцент6 2 2 4 3 2 2 2" xfId="13996"/>
    <cellStyle name="20% - Акцент6 2 2 4 3 2 3" xfId="12269"/>
    <cellStyle name="20% - Акцент6 2 2 4 3 3" xfId="8216"/>
    <cellStyle name="20% - Акцент6 2 2 4 3 3 2" xfId="13995"/>
    <cellStyle name="20% - Акцент6 2 2 4 3 4" xfId="11403"/>
    <cellStyle name="20% - Акцент6 2 2 4 4" xfId="6487"/>
    <cellStyle name="20% - Акцент6 2 2 4 4 2" xfId="8218"/>
    <cellStyle name="20% - Акцент6 2 2 4 4 2 2" xfId="13997"/>
    <cellStyle name="20% - Акцент6 2 2 4 4 3" xfId="12266"/>
    <cellStyle name="20% - Акцент6 2 2 4 5" xfId="8211"/>
    <cellStyle name="20% - Акцент6 2 2 4 5 2" xfId="13990"/>
    <cellStyle name="20% - Акцент6 2 2 4 6" xfId="10729"/>
    <cellStyle name="20% - Акцент6 2 2 5" xfId="5093"/>
    <cellStyle name="20% - Акцент6 2 2 5 2" xfId="5625"/>
    <cellStyle name="20% - Акцент6 2 2 5 2 2" xfId="6492"/>
    <cellStyle name="20% - Акцент6 2 2 5 2 2 2" xfId="8221"/>
    <cellStyle name="20% - Акцент6 2 2 5 2 2 2 2" xfId="14000"/>
    <cellStyle name="20% - Акцент6 2 2 5 2 2 3" xfId="12271"/>
    <cellStyle name="20% - Акцент6 2 2 5 2 3" xfId="8220"/>
    <cellStyle name="20% - Акцент6 2 2 5 2 3 2" xfId="13999"/>
    <cellStyle name="20% - Акцент6 2 2 5 2 4" xfId="11405"/>
    <cellStyle name="20% - Акцент6 2 2 5 3" xfId="6491"/>
    <cellStyle name="20% - Акцент6 2 2 5 3 2" xfId="8222"/>
    <cellStyle name="20% - Акцент6 2 2 5 3 2 2" xfId="14001"/>
    <cellStyle name="20% - Акцент6 2 2 5 3 3" xfId="12270"/>
    <cellStyle name="20% - Акцент6 2 2 5 4" xfId="8219"/>
    <cellStyle name="20% - Акцент6 2 2 5 4 2" xfId="13998"/>
    <cellStyle name="20% - Акцент6 2 2 5 5" xfId="10917"/>
    <cellStyle name="20% - Акцент6 2 2 6" xfId="5412"/>
    <cellStyle name="20% - Акцент6 2 2 6 2" xfId="5626"/>
    <cellStyle name="20% - Акцент6 2 2 6 2 2" xfId="6494"/>
    <cellStyle name="20% - Акцент6 2 2 6 2 2 2" xfId="8225"/>
    <cellStyle name="20% - Акцент6 2 2 6 2 2 2 2" xfId="14004"/>
    <cellStyle name="20% - Акцент6 2 2 6 2 2 3" xfId="12273"/>
    <cellStyle name="20% - Акцент6 2 2 6 2 3" xfId="8224"/>
    <cellStyle name="20% - Акцент6 2 2 6 2 3 2" xfId="14003"/>
    <cellStyle name="20% - Акцент6 2 2 6 2 4" xfId="11406"/>
    <cellStyle name="20% - Акцент6 2 2 6 3" xfId="6493"/>
    <cellStyle name="20% - Акцент6 2 2 6 3 2" xfId="8226"/>
    <cellStyle name="20% - Акцент6 2 2 6 3 2 2" xfId="14005"/>
    <cellStyle name="20% - Акцент6 2 2 6 3 3" xfId="12272"/>
    <cellStyle name="20% - Акцент6 2 2 6 4" xfId="8223"/>
    <cellStyle name="20% - Акцент6 2 2 6 4 2" xfId="14002"/>
    <cellStyle name="20% - Акцент6 2 2 6 5" xfId="11192"/>
    <cellStyle name="20% - Акцент6 2 2 7" xfId="5609"/>
    <cellStyle name="20% - Акцент6 2 2 7 2" xfId="6495"/>
    <cellStyle name="20% - Акцент6 2 2 7 2 2" xfId="8228"/>
    <cellStyle name="20% - Акцент6 2 2 7 2 2 2" xfId="14007"/>
    <cellStyle name="20% - Акцент6 2 2 7 2 3" xfId="12274"/>
    <cellStyle name="20% - Акцент6 2 2 7 3" xfId="8227"/>
    <cellStyle name="20% - Акцент6 2 2 7 3 2" xfId="14006"/>
    <cellStyle name="20% - Акцент6 2 2 7 4" xfId="11389"/>
    <cellStyle name="20% - Акцент6 2 2 8" xfId="6460"/>
    <cellStyle name="20% - Акцент6 2 2 8 2" xfId="8229"/>
    <cellStyle name="20% - Акцент6 2 2 8 2 2" xfId="14008"/>
    <cellStyle name="20% - Акцент6 2 2 8 3" xfId="12239"/>
    <cellStyle name="20% - Акцент6 2 2 9" xfId="8158"/>
    <cellStyle name="20% - Акцент6 2 2 9 2" xfId="13937"/>
    <cellStyle name="20% - Акцент6 2 3" xfId="628"/>
    <cellStyle name="20% - Акцент6 2 3 10" xfId="4724"/>
    <cellStyle name="20% - Акцент6 2 3 2" xfId="4752"/>
    <cellStyle name="20% - Акцент6 2 3 2 2" xfId="4850"/>
    <cellStyle name="20% - Акцент6 2 3 2 2 2" xfId="5103"/>
    <cellStyle name="20% - Акцент6 2 3 2 2 2 2" xfId="5630"/>
    <cellStyle name="20% - Акцент6 2 3 2 2 2 2 2" xfId="6500"/>
    <cellStyle name="20% - Акцент6 2 3 2 2 2 2 2 2" xfId="8235"/>
    <cellStyle name="20% - Акцент6 2 3 2 2 2 2 2 2 2" xfId="14014"/>
    <cellStyle name="20% - Акцент6 2 3 2 2 2 2 2 3" xfId="12279"/>
    <cellStyle name="20% - Акцент6 2 3 2 2 2 2 3" xfId="8234"/>
    <cellStyle name="20% - Акцент6 2 3 2 2 2 2 3 2" xfId="14013"/>
    <cellStyle name="20% - Акцент6 2 3 2 2 2 2 4" xfId="11410"/>
    <cellStyle name="20% - Акцент6 2 3 2 2 2 3" xfId="6499"/>
    <cellStyle name="20% - Акцент6 2 3 2 2 2 3 2" xfId="8236"/>
    <cellStyle name="20% - Акцент6 2 3 2 2 2 3 2 2" xfId="14015"/>
    <cellStyle name="20% - Акцент6 2 3 2 2 2 3 3" xfId="12278"/>
    <cellStyle name="20% - Акцент6 2 3 2 2 2 4" xfId="8233"/>
    <cellStyle name="20% - Акцент6 2 3 2 2 2 4 2" xfId="14012"/>
    <cellStyle name="20% - Акцент6 2 3 2 2 2 5" xfId="10927"/>
    <cellStyle name="20% - Акцент6 2 3 2 2 3" xfId="5629"/>
    <cellStyle name="20% - Акцент6 2 3 2 2 3 2" xfId="6501"/>
    <cellStyle name="20% - Акцент6 2 3 2 2 3 2 2" xfId="8238"/>
    <cellStyle name="20% - Акцент6 2 3 2 2 3 2 2 2" xfId="14017"/>
    <cellStyle name="20% - Акцент6 2 3 2 2 3 2 3" xfId="12280"/>
    <cellStyle name="20% - Акцент6 2 3 2 2 3 3" xfId="8237"/>
    <cellStyle name="20% - Акцент6 2 3 2 2 3 3 2" xfId="14016"/>
    <cellStyle name="20% - Акцент6 2 3 2 2 3 4" xfId="11409"/>
    <cellStyle name="20% - Акцент6 2 3 2 2 4" xfId="6498"/>
    <cellStyle name="20% - Акцент6 2 3 2 2 4 2" xfId="8239"/>
    <cellStyle name="20% - Акцент6 2 3 2 2 4 2 2" xfId="14018"/>
    <cellStyle name="20% - Акцент6 2 3 2 2 4 3" xfId="12277"/>
    <cellStyle name="20% - Акцент6 2 3 2 2 5" xfId="8232"/>
    <cellStyle name="20% - Акцент6 2 3 2 2 5 2" xfId="14011"/>
    <cellStyle name="20% - Акцент6 2 3 2 2 6" xfId="10734"/>
    <cellStyle name="20% - Акцент6 2 3 2 3" xfId="5102"/>
    <cellStyle name="20% - Акцент6 2 3 2 3 2" xfId="5631"/>
    <cellStyle name="20% - Акцент6 2 3 2 3 2 2" xfId="6503"/>
    <cellStyle name="20% - Акцент6 2 3 2 3 2 2 2" xfId="8242"/>
    <cellStyle name="20% - Акцент6 2 3 2 3 2 2 2 2" xfId="14021"/>
    <cellStyle name="20% - Акцент6 2 3 2 3 2 2 3" xfId="12282"/>
    <cellStyle name="20% - Акцент6 2 3 2 3 2 3" xfId="8241"/>
    <cellStyle name="20% - Акцент6 2 3 2 3 2 3 2" xfId="14020"/>
    <cellStyle name="20% - Акцент6 2 3 2 3 2 4" xfId="11411"/>
    <cellStyle name="20% - Акцент6 2 3 2 3 3" xfId="6502"/>
    <cellStyle name="20% - Акцент6 2 3 2 3 3 2" xfId="8243"/>
    <cellStyle name="20% - Акцент6 2 3 2 3 3 2 2" xfId="14022"/>
    <cellStyle name="20% - Акцент6 2 3 2 3 3 3" xfId="12281"/>
    <cellStyle name="20% - Акцент6 2 3 2 3 4" xfId="8240"/>
    <cellStyle name="20% - Акцент6 2 3 2 3 4 2" xfId="14019"/>
    <cellStyle name="20% - Акцент6 2 3 2 3 5" xfId="10926"/>
    <cellStyle name="20% - Акцент6 2 3 2 4" xfId="5628"/>
    <cellStyle name="20% - Акцент6 2 3 2 4 2" xfId="6504"/>
    <cellStyle name="20% - Акцент6 2 3 2 4 2 2" xfId="8245"/>
    <cellStyle name="20% - Акцент6 2 3 2 4 2 2 2" xfId="14024"/>
    <cellStyle name="20% - Акцент6 2 3 2 4 2 3" xfId="12283"/>
    <cellStyle name="20% - Акцент6 2 3 2 4 3" xfId="8244"/>
    <cellStyle name="20% - Акцент6 2 3 2 4 3 2" xfId="14023"/>
    <cellStyle name="20% - Акцент6 2 3 2 4 4" xfId="11408"/>
    <cellStyle name="20% - Акцент6 2 3 2 5" xfId="6497"/>
    <cellStyle name="20% - Акцент6 2 3 2 5 2" xfId="8246"/>
    <cellStyle name="20% - Акцент6 2 3 2 5 2 2" xfId="14025"/>
    <cellStyle name="20% - Акцент6 2 3 2 5 3" xfId="12276"/>
    <cellStyle name="20% - Акцент6 2 3 2 6" xfId="8231"/>
    <cellStyle name="20% - Акцент6 2 3 2 6 2" xfId="14010"/>
    <cellStyle name="20% - Акцент6 2 3 2 7" xfId="10637"/>
    <cellStyle name="20% - Акцент6 2 3 3" xfId="4849"/>
    <cellStyle name="20% - Акцент6 2 3 3 2" xfId="5104"/>
    <cellStyle name="20% - Акцент6 2 3 3 2 2" xfId="5633"/>
    <cellStyle name="20% - Акцент6 2 3 3 2 2 2" xfId="6507"/>
    <cellStyle name="20% - Акцент6 2 3 3 2 2 2 2" xfId="8250"/>
    <cellStyle name="20% - Акцент6 2 3 3 2 2 2 2 2" xfId="14029"/>
    <cellStyle name="20% - Акцент6 2 3 3 2 2 2 3" xfId="12286"/>
    <cellStyle name="20% - Акцент6 2 3 3 2 2 3" xfId="8249"/>
    <cellStyle name="20% - Акцент6 2 3 3 2 2 3 2" xfId="14028"/>
    <cellStyle name="20% - Акцент6 2 3 3 2 2 4" xfId="11413"/>
    <cellStyle name="20% - Акцент6 2 3 3 2 3" xfId="6506"/>
    <cellStyle name="20% - Акцент6 2 3 3 2 3 2" xfId="8251"/>
    <cellStyle name="20% - Акцент6 2 3 3 2 3 2 2" xfId="14030"/>
    <cellStyle name="20% - Акцент6 2 3 3 2 3 3" xfId="12285"/>
    <cellStyle name="20% - Акцент6 2 3 3 2 4" xfId="8248"/>
    <cellStyle name="20% - Акцент6 2 3 3 2 4 2" xfId="14027"/>
    <cellStyle name="20% - Акцент6 2 3 3 2 5" xfId="10928"/>
    <cellStyle name="20% - Акцент6 2 3 3 3" xfId="5632"/>
    <cellStyle name="20% - Акцент6 2 3 3 3 2" xfId="6508"/>
    <cellStyle name="20% - Акцент6 2 3 3 3 2 2" xfId="8253"/>
    <cellStyle name="20% - Акцент6 2 3 3 3 2 2 2" xfId="14032"/>
    <cellStyle name="20% - Акцент6 2 3 3 3 2 3" xfId="12287"/>
    <cellStyle name="20% - Акцент6 2 3 3 3 3" xfId="8252"/>
    <cellStyle name="20% - Акцент6 2 3 3 3 3 2" xfId="14031"/>
    <cellStyle name="20% - Акцент6 2 3 3 3 4" xfId="11412"/>
    <cellStyle name="20% - Акцент6 2 3 3 4" xfId="6505"/>
    <cellStyle name="20% - Акцент6 2 3 3 4 2" xfId="8254"/>
    <cellStyle name="20% - Акцент6 2 3 3 4 2 2" xfId="14033"/>
    <cellStyle name="20% - Акцент6 2 3 3 4 3" xfId="12284"/>
    <cellStyle name="20% - Акцент6 2 3 3 5" xfId="8247"/>
    <cellStyle name="20% - Акцент6 2 3 3 5 2" xfId="14026"/>
    <cellStyle name="20% - Акцент6 2 3 3 6" xfId="10733"/>
    <cellStyle name="20% - Акцент6 2 3 4" xfId="5101"/>
    <cellStyle name="20% - Акцент6 2 3 4 2" xfId="5634"/>
    <cellStyle name="20% - Акцент6 2 3 4 2 2" xfId="6510"/>
    <cellStyle name="20% - Акцент6 2 3 4 2 2 2" xfId="8257"/>
    <cellStyle name="20% - Акцент6 2 3 4 2 2 2 2" xfId="14036"/>
    <cellStyle name="20% - Акцент6 2 3 4 2 2 3" xfId="12289"/>
    <cellStyle name="20% - Акцент6 2 3 4 2 3" xfId="8256"/>
    <cellStyle name="20% - Акцент6 2 3 4 2 3 2" xfId="14035"/>
    <cellStyle name="20% - Акцент6 2 3 4 2 4" xfId="11414"/>
    <cellStyle name="20% - Акцент6 2 3 4 3" xfId="6509"/>
    <cellStyle name="20% - Акцент6 2 3 4 3 2" xfId="8258"/>
    <cellStyle name="20% - Акцент6 2 3 4 3 2 2" xfId="14037"/>
    <cellStyle name="20% - Акцент6 2 3 4 3 3" xfId="12288"/>
    <cellStyle name="20% - Акцент6 2 3 4 4" xfId="8255"/>
    <cellStyle name="20% - Акцент6 2 3 4 4 2" xfId="14034"/>
    <cellStyle name="20% - Акцент6 2 3 4 5" xfId="10925"/>
    <cellStyle name="20% - Акцент6 2 3 5" xfId="5466"/>
    <cellStyle name="20% - Акцент6 2 3 5 2" xfId="5635"/>
    <cellStyle name="20% - Акцент6 2 3 5 2 2" xfId="6512"/>
    <cellStyle name="20% - Акцент6 2 3 5 2 2 2" xfId="8261"/>
    <cellStyle name="20% - Акцент6 2 3 5 2 2 2 2" xfId="14040"/>
    <cellStyle name="20% - Акцент6 2 3 5 2 2 3" xfId="12291"/>
    <cellStyle name="20% - Акцент6 2 3 5 2 3" xfId="8260"/>
    <cellStyle name="20% - Акцент6 2 3 5 2 3 2" xfId="14039"/>
    <cellStyle name="20% - Акцент6 2 3 5 2 4" xfId="11415"/>
    <cellStyle name="20% - Акцент6 2 3 5 3" xfId="6511"/>
    <cellStyle name="20% - Акцент6 2 3 5 3 2" xfId="8262"/>
    <cellStyle name="20% - Акцент6 2 3 5 3 2 2" xfId="14041"/>
    <cellStyle name="20% - Акцент6 2 3 5 3 3" xfId="12290"/>
    <cellStyle name="20% - Акцент6 2 3 5 4" xfId="8259"/>
    <cellStyle name="20% - Акцент6 2 3 5 4 2" xfId="14038"/>
    <cellStyle name="20% - Акцент6 2 3 5 5" xfId="11246"/>
    <cellStyle name="20% - Акцент6 2 3 6" xfId="5627"/>
    <cellStyle name="20% - Акцент6 2 3 6 2" xfId="6513"/>
    <cellStyle name="20% - Акцент6 2 3 6 2 2" xfId="8264"/>
    <cellStyle name="20% - Акцент6 2 3 6 2 2 2" xfId="14043"/>
    <cellStyle name="20% - Акцент6 2 3 6 2 3" xfId="12292"/>
    <cellStyle name="20% - Акцент6 2 3 6 3" xfId="8263"/>
    <cellStyle name="20% - Акцент6 2 3 6 3 2" xfId="14042"/>
    <cellStyle name="20% - Акцент6 2 3 6 4" xfId="11407"/>
    <cellStyle name="20% - Акцент6 2 3 7" xfId="6496"/>
    <cellStyle name="20% - Акцент6 2 3 7 2" xfId="8265"/>
    <cellStyle name="20% - Акцент6 2 3 7 2 2" xfId="14044"/>
    <cellStyle name="20% - Акцент6 2 3 7 3" xfId="12275"/>
    <cellStyle name="20% - Акцент6 2 3 8" xfId="8230"/>
    <cellStyle name="20% - Акцент6 2 3 8 2" xfId="14009"/>
    <cellStyle name="20% - Акцент6 2 3 9" xfId="10612"/>
    <cellStyle name="20% - Акцент6 2 4" xfId="629"/>
    <cellStyle name="20% - Акцент6 2 4 2" xfId="16298"/>
    <cellStyle name="20% - Акцент6 2 5" xfId="630"/>
    <cellStyle name="20% - Акцент6 2 6" xfId="631"/>
    <cellStyle name="20% - Акцент6 2 7" xfId="16437"/>
    <cellStyle name="20% - Акцент6 2 8" xfId="16955"/>
    <cellStyle name="20% - Акцент6 2 9" xfId="17538"/>
    <cellStyle name="20% - Акцент6 2_46EE.2011(v1.0)" xfId="632"/>
    <cellStyle name="20% - Акцент6 20" xfId="633"/>
    <cellStyle name="20% — акцент6 20" xfId="17381"/>
    <cellStyle name="20% - Акцент6 21" xfId="634"/>
    <cellStyle name="20% — акцент6 21" xfId="17388"/>
    <cellStyle name="20% - Акцент6 22" xfId="635"/>
    <cellStyle name="20% — акцент6 22" xfId="17407"/>
    <cellStyle name="20% - Акцент6 23" xfId="636"/>
    <cellStyle name="20% — акцент6 23" xfId="16476"/>
    <cellStyle name="20% - Акцент6 24" xfId="637"/>
    <cellStyle name="20% — акцент6 24" xfId="16621"/>
    <cellStyle name="20% - Акцент6 25" xfId="638"/>
    <cellStyle name="20% — акцент6 25" xfId="16470"/>
    <cellStyle name="20% - Акцент6 26" xfId="639"/>
    <cellStyle name="20% — акцент6 26" xfId="17613"/>
    <cellStyle name="20% - Акцент6 27" xfId="640"/>
    <cellStyle name="20% - Акцент6 28" xfId="641"/>
    <cellStyle name="20% - Акцент6 29" xfId="642"/>
    <cellStyle name="20% - Акцент6 3" xfId="643"/>
    <cellStyle name="20% — акцент6 3" xfId="4503"/>
    <cellStyle name="20% - Акцент6 3 2" xfId="644"/>
    <cellStyle name="20% — акцент6 3 2" xfId="16987"/>
    <cellStyle name="20% - Акцент6 3 2 2" xfId="645"/>
    <cellStyle name="20% - Акцент6 3 2 3" xfId="10499"/>
    <cellStyle name="20% - Акцент6 3 3" xfId="646"/>
    <cellStyle name="20% — акцент6 3 3" xfId="17564"/>
    <cellStyle name="20% - Акцент6 3 4" xfId="647"/>
    <cellStyle name="20% — акцент6 3 4" xfId="17612"/>
    <cellStyle name="20% - Акцент6 3 5" xfId="5358"/>
    <cellStyle name="20% — акцент6 3 5" xfId="16942"/>
    <cellStyle name="20% - Акцент6 3 6" xfId="16389"/>
    <cellStyle name="20% - Акцент6 3_46EE.2011(v1.0)" xfId="648"/>
    <cellStyle name="20% - Акцент6 30" xfId="649"/>
    <cellStyle name="20% - Акцент6 31" xfId="650"/>
    <cellStyle name="20% - Акцент6 32" xfId="651"/>
    <cellStyle name="20% - Акцент6 33" xfId="652"/>
    <cellStyle name="20% - Акцент6 34" xfId="653"/>
    <cellStyle name="20% - Акцент6 35" xfId="654"/>
    <cellStyle name="20% - Акцент6 36" xfId="655"/>
    <cellStyle name="20% - Акцент6 37" xfId="656"/>
    <cellStyle name="20% - Акцент6 38" xfId="657"/>
    <cellStyle name="20% - Акцент6 39" xfId="658"/>
    <cellStyle name="20% - Акцент6 4" xfId="659"/>
    <cellStyle name="20% — акцент6 4" xfId="4535"/>
    <cellStyle name="20% - Акцент6 4 2" xfId="660"/>
    <cellStyle name="20% — акцент6 4 2" xfId="17019"/>
    <cellStyle name="20% - Акцент6 4 3" xfId="661"/>
    <cellStyle name="20% — акцент6 4 3" xfId="17596"/>
    <cellStyle name="20% - Акцент6 4 4" xfId="662"/>
    <cellStyle name="20% — акцент6 4 4" xfId="16440"/>
    <cellStyle name="20% — акцент6 4 5" xfId="16446"/>
    <cellStyle name="20% - Акцент6 4_46EE.2011(v1.0)" xfId="663"/>
    <cellStyle name="20% - Акцент6 40" xfId="664"/>
    <cellStyle name="20% - Акцент6 41" xfId="665"/>
    <cellStyle name="20% - Акцент6 42" xfId="666"/>
    <cellStyle name="20% - Акцент6 43" xfId="667"/>
    <cellStyle name="20% - Акцент6 44" xfId="668"/>
    <cellStyle name="20% - Акцент6 45" xfId="669"/>
    <cellStyle name="20% - Акцент6 46" xfId="670"/>
    <cellStyle name="20% - Акцент6 47" xfId="671"/>
    <cellStyle name="20% - Акцент6 48" xfId="672"/>
    <cellStyle name="20% - Акцент6 49" xfId="673"/>
    <cellStyle name="20% - Акцент6 5" xfId="674"/>
    <cellStyle name="20% — акцент6 5" xfId="17031"/>
    <cellStyle name="20% - Акцент6 5 2" xfId="675"/>
    <cellStyle name="20% - Акцент6 5 3" xfId="676"/>
    <cellStyle name="20% - Акцент6 5_46EE.2011(v1.0)" xfId="677"/>
    <cellStyle name="20% - Акцент6 50" xfId="678"/>
    <cellStyle name="20% - Акцент6 6" xfId="679"/>
    <cellStyle name="20% — акцент6 6" xfId="17050"/>
    <cellStyle name="20% - Акцент6 6 2" xfId="680"/>
    <cellStyle name="20% - Акцент6 6 3" xfId="681"/>
    <cellStyle name="20% - Акцент6 6_46EE.2011(v1.0)" xfId="682"/>
    <cellStyle name="20% - Акцент6 7" xfId="683"/>
    <cellStyle name="20% — акцент6 7" xfId="17073"/>
    <cellStyle name="20% - Акцент6 7 2" xfId="684"/>
    <cellStyle name="20% - Акцент6 7 3" xfId="685"/>
    <cellStyle name="20% - Акцент6 7_46EE.2011(v1.0)" xfId="686"/>
    <cellStyle name="20% - Акцент6 8" xfId="687"/>
    <cellStyle name="20% — акцент6 8" xfId="17134"/>
    <cellStyle name="20% - Акцент6 8 2" xfId="688"/>
    <cellStyle name="20% - Акцент6 8 3" xfId="689"/>
    <cellStyle name="20% - Акцент6 8_46EE.2011(v1.0)" xfId="690"/>
    <cellStyle name="20% - Акцент6 9" xfId="691"/>
    <cellStyle name="20% — акцент6 9" xfId="17123"/>
    <cellStyle name="20% - Акцент6 9 2" xfId="692"/>
    <cellStyle name="20% - Акцент6 9 3" xfId="693"/>
    <cellStyle name="20% - Акцент6 9_46EE.2011(v1.0)" xfId="694"/>
    <cellStyle name="40% - Accent1" xfId="695"/>
    <cellStyle name="40% - Accent1 2" xfId="696"/>
    <cellStyle name="40% - Accent1 2 2" xfId="16299"/>
    <cellStyle name="40% - Accent1 3" xfId="4573"/>
    <cellStyle name="40% - Accent1_46EE.2011(v1.0)" xfId="697"/>
    <cellStyle name="40% - Accent2" xfId="698"/>
    <cellStyle name="40% - Accent2 2" xfId="699"/>
    <cellStyle name="40% - Accent2 2 2" xfId="16300"/>
    <cellStyle name="40% - Accent2 3" xfId="4574"/>
    <cellStyle name="40% - Accent2_46EE.2011(v1.0)" xfId="700"/>
    <cellStyle name="40% - Accent3" xfId="701"/>
    <cellStyle name="40% - Accent3 2" xfId="702"/>
    <cellStyle name="40% - Accent3 2 2" xfId="16301"/>
    <cellStyle name="40% - Accent3 3" xfId="4575"/>
    <cellStyle name="40% - Accent3_46EE.2011(v1.0)" xfId="703"/>
    <cellStyle name="40% - Accent4" xfId="704"/>
    <cellStyle name="40% - Accent4 2" xfId="705"/>
    <cellStyle name="40% - Accent4 2 2" xfId="16302"/>
    <cellStyle name="40% - Accent4 3" xfId="4576"/>
    <cellStyle name="40% - Accent4_46EE.2011(v1.0)" xfId="706"/>
    <cellStyle name="40% - Accent5" xfId="707"/>
    <cellStyle name="40% - Accent5 2" xfId="708"/>
    <cellStyle name="40% - Accent5 2 2" xfId="16303"/>
    <cellStyle name="40% - Accent5 3" xfId="4577"/>
    <cellStyle name="40% - Accent5_46EE.2011(v1.0)" xfId="709"/>
    <cellStyle name="40% - Accent6" xfId="710"/>
    <cellStyle name="40% - Accent6 2" xfId="711"/>
    <cellStyle name="40% - Accent6 2 2" xfId="16304"/>
    <cellStyle name="40% - Accent6 3" xfId="4578"/>
    <cellStyle name="40% - Accent6_46EE.2011(v1.0)" xfId="712"/>
    <cellStyle name="40% - Акцент1 1" xfId="713"/>
    <cellStyle name="40% - Акцент1 10" xfId="714"/>
    <cellStyle name="40% — акцент1 10" xfId="17177"/>
    <cellStyle name="40% - Акцент1 11" xfId="715"/>
    <cellStyle name="40% — акцент1 11" xfId="17196"/>
    <cellStyle name="40% - Акцент1 12" xfId="716"/>
    <cellStyle name="40% — акцент1 12" xfId="17215"/>
    <cellStyle name="40% - Акцент1 13" xfId="717"/>
    <cellStyle name="40% — акцент1 13" xfId="17235"/>
    <cellStyle name="40% - Акцент1 14" xfId="718"/>
    <cellStyle name="40% — акцент1 14" xfId="17258"/>
    <cellStyle name="40% - Акцент1 15" xfId="719"/>
    <cellStyle name="40% — акцент1 15" xfId="17277"/>
    <cellStyle name="40% - Акцент1 16" xfId="720"/>
    <cellStyle name="40% — акцент1 16" xfId="17292"/>
    <cellStyle name="40% - Акцент1 17" xfId="721"/>
    <cellStyle name="40% — акцент1 17" xfId="17312"/>
    <cellStyle name="40% - Акцент1 18" xfId="722"/>
    <cellStyle name="40% — акцент1 18" xfId="17335"/>
    <cellStyle name="40% - Акцент1 19" xfId="723"/>
    <cellStyle name="40% — акцент1 19" xfId="17352"/>
    <cellStyle name="40% - Акцент1 2" xfId="17"/>
    <cellStyle name="40% — акцент1 2" xfId="10482"/>
    <cellStyle name="40% - Акцент1 2 10" xfId="16630"/>
    <cellStyle name="40% - Акцент1 2 2" xfId="724"/>
    <cellStyle name="40% - Акцент1 2 2 10" xfId="10559"/>
    <cellStyle name="40% - Акцент1 2 2 11" xfId="4579"/>
    <cellStyle name="40% - Акцент1 2 2 2" xfId="725"/>
    <cellStyle name="40% - Акцент1 2 2 2 10" xfId="4691"/>
    <cellStyle name="40% - Акцент1 2 2 2 2" xfId="4754"/>
    <cellStyle name="40% - Акцент1 2 2 2 2 2" xfId="4853"/>
    <cellStyle name="40% - Акцент1 2 2 2 2 2 2" xfId="5108"/>
    <cellStyle name="40% - Акцент1 2 2 2 2 2 2 2" xfId="5640"/>
    <cellStyle name="40% - Акцент1 2 2 2 2 2 2 2 2" xfId="6519"/>
    <cellStyle name="40% - Акцент1 2 2 2 2 2 2 2 2 2" xfId="8272"/>
    <cellStyle name="40% - Акцент1 2 2 2 2 2 2 2 2 2 2" xfId="14051"/>
    <cellStyle name="40% - Акцент1 2 2 2 2 2 2 2 2 3" xfId="12298"/>
    <cellStyle name="40% - Акцент1 2 2 2 2 2 2 2 3" xfId="8271"/>
    <cellStyle name="40% - Акцент1 2 2 2 2 2 2 2 3 2" xfId="14050"/>
    <cellStyle name="40% - Акцент1 2 2 2 2 2 2 2 4" xfId="11420"/>
    <cellStyle name="40% - Акцент1 2 2 2 2 2 2 3" xfId="6518"/>
    <cellStyle name="40% - Акцент1 2 2 2 2 2 2 3 2" xfId="8273"/>
    <cellStyle name="40% - Акцент1 2 2 2 2 2 2 3 2 2" xfId="14052"/>
    <cellStyle name="40% - Акцент1 2 2 2 2 2 2 3 3" xfId="12297"/>
    <cellStyle name="40% - Акцент1 2 2 2 2 2 2 4" xfId="8270"/>
    <cellStyle name="40% - Акцент1 2 2 2 2 2 2 4 2" xfId="14049"/>
    <cellStyle name="40% - Акцент1 2 2 2 2 2 2 5" xfId="10932"/>
    <cellStyle name="40% - Акцент1 2 2 2 2 2 3" xfId="5639"/>
    <cellStyle name="40% - Акцент1 2 2 2 2 2 3 2" xfId="6520"/>
    <cellStyle name="40% - Акцент1 2 2 2 2 2 3 2 2" xfId="8275"/>
    <cellStyle name="40% - Акцент1 2 2 2 2 2 3 2 2 2" xfId="14054"/>
    <cellStyle name="40% - Акцент1 2 2 2 2 2 3 2 3" xfId="12299"/>
    <cellStyle name="40% - Акцент1 2 2 2 2 2 3 3" xfId="8274"/>
    <cellStyle name="40% - Акцент1 2 2 2 2 2 3 3 2" xfId="14053"/>
    <cellStyle name="40% - Акцент1 2 2 2 2 2 3 4" xfId="11419"/>
    <cellStyle name="40% - Акцент1 2 2 2 2 2 4" xfId="6517"/>
    <cellStyle name="40% - Акцент1 2 2 2 2 2 4 2" xfId="8276"/>
    <cellStyle name="40% - Акцент1 2 2 2 2 2 4 2 2" xfId="14055"/>
    <cellStyle name="40% - Акцент1 2 2 2 2 2 4 3" xfId="12296"/>
    <cellStyle name="40% - Акцент1 2 2 2 2 2 5" xfId="8269"/>
    <cellStyle name="40% - Акцент1 2 2 2 2 2 5 2" xfId="14048"/>
    <cellStyle name="40% - Акцент1 2 2 2 2 2 6" xfId="10737"/>
    <cellStyle name="40% - Акцент1 2 2 2 2 3" xfId="5107"/>
    <cellStyle name="40% - Акцент1 2 2 2 2 3 2" xfId="5641"/>
    <cellStyle name="40% - Акцент1 2 2 2 2 3 2 2" xfId="6522"/>
    <cellStyle name="40% - Акцент1 2 2 2 2 3 2 2 2" xfId="8279"/>
    <cellStyle name="40% - Акцент1 2 2 2 2 3 2 2 2 2" xfId="14058"/>
    <cellStyle name="40% - Акцент1 2 2 2 2 3 2 2 3" xfId="12301"/>
    <cellStyle name="40% - Акцент1 2 2 2 2 3 2 3" xfId="8278"/>
    <cellStyle name="40% - Акцент1 2 2 2 2 3 2 3 2" xfId="14057"/>
    <cellStyle name="40% - Акцент1 2 2 2 2 3 2 4" xfId="11421"/>
    <cellStyle name="40% - Акцент1 2 2 2 2 3 3" xfId="6521"/>
    <cellStyle name="40% - Акцент1 2 2 2 2 3 3 2" xfId="8280"/>
    <cellStyle name="40% - Акцент1 2 2 2 2 3 3 2 2" xfId="14059"/>
    <cellStyle name="40% - Акцент1 2 2 2 2 3 3 3" xfId="12300"/>
    <cellStyle name="40% - Акцент1 2 2 2 2 3 4" xfId="8277"/>
    <cellStyle name="40% - Акцент1 2 2 2 2 3 4 2" xfId="14056"/>
    <cellStyle name="40% - Акцент1 2 2 2 2 3 5" xfId="10931"/>
    <cellStyle name="40% - Акцент1 2 2 2 2 4" xfId="5638"/>
    <cellStyle name="40% - Акцент1 2 2 2 2 4 2" xfId="6523"/>
    <cellStyle name="40% - Акцент1 2 2 2 2 4 2 2" xfId="8282"/>
    <cellStyle name="40% - Акцент1 2 2 2 2 4 2 2 2" xfId="14061"/>
    <cellStyle name="40% - Акцент1 2 2 2 2 4 2 3" xfId="12302"/>
    <cellStyle name="40% - Акцент1 2 2 2 2 4 3" xfId="8281"/>
    <cellStyle name="40% - Акцент1 2 2 2 2 4 3 2" xfId="14060"/>
    <cellStyle name="40% - Акцент1 2 2 2 2 4 4" xfId="11418"/>
    <cellStyle name="40% - Акцент1 2 2 2 2 5" xfId="6516"/>
    <cellStyle name="40% - Акцент1 2 2 2 2 5 2" xfId="8283"/>
    <cellStyle name="40% - Акцент1 2 2 2 2 5 2 2" xfId="14062"/>
    <cellStyle name="40% - Акцент1 2 2 2 2 5 3" xfId="12295"/>
    <cellStyle name="40% - Акцент1 2 2 2 2 6" xfId="8268"/>
    <cellStyle name="40% - Акцент1 2 2 2 2 6 2" xfId="14047"/>
    <cellStyle name="40% - Акцент1 2 2 2 2 7" xfId="10639"/>
    <cellStyle name="40% - Акцент1 2 2 2 3" xfId="4852"/>
    <cellStyle name="40% - Акцент1 2 2 2 3 2" xfId="5109"/>
    <cellStyle name="40% - Акцент1 2 2 2 3 2 2" xfId="5643"/>
    <cellStyle name="40% - Акцент1 2 2 2 3 2 2 2" xfId="6526"/>
    <cellStyle name="40% - Акцент1 2 2 2 3 2 2 2 2" xfId="8287"/>
    <cellStyle name="40% - Акцент1 2 2 2 3 2 2 2 2 2" xfId="14066"/>
    <cellStyle name="40% - Акцент1 2 2 2 3 2 2 2 3" xfId="12305"/>
    <cellStyle name="40% - Акцент1 2 2 2 3 2 2 3" xfId="8286"/>
    <cellStyle name="40% - Акцент1 2 2 2 3 2 2 3 2" xfId="14065"/>
    <cellStyle name="40% - Акцент1 2 2 2 3 2 2 4" xfId="11423"/>
    <cellStyle name="40% - Акцент1 2 2 2 3 2 3" xfId="6525"/>
    <cellStyle name="40% - Акцент1 2 2 2 3 2 3 2" xfId="8288"/>
    <cellStyle name="40% - Акцент1 2 2 2 3 2 3 2 2" xfId="14067"/>
    <cellStyle name="40% - Акцент1 2 2 2 3 2 3 3" xfId="12304"/>
    <cellStyle name="40% - Акцент1 2 2 2 3 2 4" xfId="8285"/>
    <cellStyle name="40% - Акцент1 2 2 2 3 2 4 2" xfId="14064"/>
    <cellStyle name="40% - Акцент1 2 2 2 3 2 5" xfId="10933"/>
    <cellStyle name="40% - Акцент1 2 2 2 3 3" xfId="5642"/>
    <cellStyle name="40% - Акцент1 2 2 2 3 3 2" xfId="6527"/>
    <cellStyle name="40% - Акцент1 2 2 2 3 3 2 2" xfId="8290"/>
    <cellStyle name="40% - Акцент1 2 2 2 3 3 2 2 2" xfId="14069"/>
    <cellStyle name="40% - Акцент1 2 2 2 3 3 2 3" xfId="12306"/>
    <cellStyle name="40% - Акцент1 2 2 2 3 3 3" xfId="8289"/>
    <cellStyle name="40% - Акцент1 2 2 2 3 3 3 2" xfId="14068"/>
    <cellStyle name="40% - Акцент1 2 2 2 3 3 4" xfId="11422"/>
    <cellStyle name="40% - Акцент1 2 2 2 3 4" xfId="6524"/>
    <cellStyle name="40% - Акцент1 2 2 2 3 4 2" xfId="8291"/>
    <cellStyle name="40% - Акцент1 2 2 2 3 4 2 2" xfId="14070"/>
    <cellStyle name="40% - Акцент1 2 2 2 3 4 3" xfId="12303"/>
    <cellStyle name="40% - Акцент1 2 2 2 3 5" xfId="8284"/>
    <cellStyle name="40% - Акцент1 2 2 2 3 5 2" xfId="14063"/>
    <cellStyle name="40% - Акцент1 2 2 2 3 6" xfId="10736"/>
    <cellStyle name="40% - Акцент1 2 2 2 4" xfId="5106"/>
    <cellStyle name="40% - Акцент1 2 2 2 4 2" xfId="5644"/>
    <cellStyle name="40% - Акцент1 2 2 2 4 2 2" xfId="6529"/>
    <cellStyle name="40% - Акцент1 2 2 2 4 2 2 2" xfId="8294"/>
    <cellStyle name="40% - Акцент1 2 2 2 4 2 2 2 2" xfId="14073"/>
    <cellStyle name="40% - Акцент1 2 2 2 4 2 2 3" xfId="12308"/>
    <cellStyle name="40% - Акцент1 2 2 2 4 2 3" xfId="8293"/>
    <cellStyle name="40% - Акцент1 2 2 2 4 2 3 2" xfId="14072"/>
    <cellStyle name="40% - Акцент1 2 2 2 4 2 4" xfId="11424"/>
    <cellStyle name="40% - Акцент1 2 2 2 4 3" xfId="6528"/>
    <cellStyle name="40% - Акцент1 2 2 2 4 3 2" xfId="8295"/>
    <cellStyle name="40% - Акцент1 2 2 2 4 3 2 2" xfId="14074"/>
    <cellStyle name="40% - Акцент1 2 2 2 4 3 3" xfId="12307"/>
    <cellStyle name="40% - Акцент1 2 2 2 4 4" xfId="8292"/>
    <cellStyle name="40% - Акцент1 2 2 2 4 4 2" xfId="14071"/>
    <cellStyle name="40% - Акцент1 2 2 2 4 5" xfId="10930"/>
    <cellStyle name="40% - Акцент1 2 2 2 5" xfId="5434"/>
    <cellStyle name="40% - Акцент1 2 2 2 5 2" xfId="5645"/>
    <cellStyle name="40% - Акцент1 2 2 2 5 2 2" xfId="6531"/>
    <cellStyle name="40% - Акцент1 2 2 2 5 2 2 2" xfId="8298"/>
    <cellStyle name="40% - Акцент1 2 2 2 5 2 2 2 2" xfId="14077"/>
    <cellStyle name="40% - Акцент1 2 2 2 5 2 2 3" xfId="12310"/>
    <cellStyle name="40% - Акцент1 2 2 2 5 2 3" xfId="8297"/>
    <cellStyle name="40% - Акцент1 2 2 2 5 2 3 2" xfId="14076"/>
    <cellStyle name="40% - Акцент1 2 2 2 5 2 4" xfId="11425"/>
    <cellStyle name="40% - Акцент1 2 2 2 5 3" xfId="6530"/>
    <cellStyle name="40% - Акцент1 2 2 2 5 3 2" xfId="8299"/>
    <cellStyle name="40% - Акцент1 2 2 2 5 3 2 2" xfId="14078"/>
    <cellStyle name="40% - Акцент1 2 2 2 5 3 3" xfId="12309"/>
    <cellStyle name="40% - Акцент1 2 2 2 5 4" xfId="8296"/>
    <cellStyle name="40% - Акцент1 2 2 2 5 4 2" xfId="14075"/>
    <cellStyle name="40% - Акцент1 2 2 2 5 5" xfId="11214"/>
    <cellStyle name="40% - Акцент1 2 2 2 6" xfId="5637"/>
    <cellStyle name="40% - Акцент1 2 2 2 6 2" xfId="6532"/>
    <cellStyle name="40% - Акцент1 2 2 2 6 2 2" xfId="8301"/>
    <cellStyle name="40% - Акцент1 2 2 2 6 2 2 2" xfId="14080"/>
    <cellStyle name="40% - Акцент1 2 2 2 6 2 3" xfId="12311"/>
    <cellStyle name="40% - Акцент1 2 2 2 6 3" xfId="8300"/>
    <cellStyle name="40% - Акцент1 2 2 2 6 3 2" xfId="14079"/>
    <cellStyle name="40% - Акцент1 2 2 2 6 4" xfId="11417"/>
    <cellStyle name="40% - Акцент1 2 2 2 7" xfId="6515"/>
    <cellStyle name="40% - Акцент1 2 2 2 7 2" xfId="8302"/>
    <cellStyle name="40% - Акцент1 2 2 2 7 2 2" xfId="14081"/>
    <cellStyle name="40% - Акцент1 2 2 2 7 3" xfId="12294"/>
    <cellStyle name="40% - Акцент1 2 2 2 8" xfId="8267"/>
    <cellStyle name="40% - Акцент1 2 2 2 8 2" xfId="14046"/>
    <cellStyle name="40% - Акцент1 2 2 2 9" xfId="10580"/>
    <cellStyle name="40% - Акцент1 2 2 3" xfId="726"/>
    <cellStyle name="40% - Акцент1 2 2 3 2" xfId="4854"/>
    <cellStyle name="40% - Акцент1 2 2 3 2 2" xfId="5111"/>
    <cellStyle name="40% - Акцент1 2 2 3 2 2 2" xfId="5648"/>
    <cellStyle name="40% - Акцент1 2 2 3 2 2 2 2" xfId="6536"/>
    <cellStyle name="40% - Акцент1 2 2 3 2 2 2 2 2" xfId="8307"/>
    <cellStyle name="40% - Акцент1 2 2 3 2 2 2 2 2 2" xfId="14086"/>
    <cellStyle name="40% - Акцент1 2 2 3 2 2 2 2 3" xfId="12315"/>
    <cellStyle name="40% - Акцент1 2 2 3 2 2 2 3" xfId="8306"/>
    <cellStyle name="40% - Акцент1 2 2 3 2 2 2 3 2" xfId="14085"/>
    <cellStyle name="40% - Акцент1 2 2 3 2 2 2 4" xfId="11428"/>
    <cellStyle name="40% - Акцент1 2 2 3 2 2 3" xfId="6535"/>
    <cellStyle name="40% - Акцент1 2 2 3 2 2 3 2" xfId="8308"/>
    <cellStyle name="40% - Акцент1 2 2 3 2 2 3 2 2" xfId="14087"/>
    <cellStyle name="40% - Акцент1 2 2 3 2 2 3 3" xfId="12314"/>
    <cellStyle name="40% - Акцент1 2 2 3 2 2 4" xfId="8305"/>
    <cellStyle name="40% - Акцент1 2 2 3 2 2 4 2" xfId="14084"/>
    <cellStyle name="40% - Акцент1 2 2 3 2 2 5" xfId="10935"/>
    <cellStyle name="40% - Акцент1 2 2 3 2 3" xfId="5647"/>
    <cellStyle name="40% - Акцент1 2 2 3 2 3 2" xfId="6537"/>
    <cellStyle name="40% - Акцент1 2 2 3 2 3 2 2" xfId="8310"/>
    <cellStyle name="40% - Акцент1 2 2 3 2 3 2 2 2" xfId="14089"/>
    <cellStyle name="40% - Акцент1 2 2 3 2 3 2 3" xfId="12316"/>
    <cellStyle name="40% - Акцент1 2 2 3 2 3 3" xfId="8309"/>
    <cellStyle name="40% - Акцент1 2 2 3 2 3 3 2" xfId="14088"/>
    <cellStyle name="40% - Акцент1 2 2 3 2 3 4" xfId="11427"/>
    <cellStyle name="40% - Акцент1 2 2 3 2 4" xfId="6534"/>
    <cellStyle name="40% - Акцент1 2 2 3 2 4 2" xfId="8311"/>
    <cellStyle name="40% - Акцент1 2 2 3 2 4 2 2" xfId="14090"/>
    <cellStyle name="40% - Акцент1 2 2 3 2 4 3" xfId="12313"/>
    <cellStyle name="40% - Акцент1 2 2 3 2 5" xfId="8304"/>
    <cellStyle name="40% - Акцент1 2 2 3 2 5 2" xfId="14083"/>
    <cellStyle name="40% - Акцент1 2 2 3 2 6" xfId="10738"/>
    <cellStyle name="40% - Акцент1 2 2 3 3" xfId="5110"/>
    <cellStyle name="40% - Акцент1 2 2 3 3 2" xfId="5649"/>
    <cellStyle name="40% - Акцент1 2 2 3 3 2 2" xfId="6539"/>
    <cellStyle name="40% - Акцент1 2 2 3 3 2 2 2" xfId="8314"/>
    <cellStyle name="40% - Акцент1 2 2 3 3 2 2 2 2" xfId="14093"/>
    <cellStyle name="40% - Акцент1 2 2 3 3 2 2 3" xfId="12318"/>
    <cellStyle name="40% - Акцент1 2 2 3 3 2 3" xfId="8313"/>
    <cellStyle name="40% - Акцент1 2 2 3 3 2 3 2" xfId="14092"/>
    <cellStyle name="40% - Акцент1 2 2 3 3 2 4" xfId="11429"/>
    <cellStyle name="40% - Акцент1 2 2 3 3 3" xfId="6538"/>
    <cellStyle name="40% - Акцент1 2 2 3 3 3 2" xfId="8315"/>
    <cellStyle name="40% - Акцент1 2 2 3 3 3 2 2" xfId="14094"/>
    <cellStyle name="40% - Акцент1 2 2 3 3 3 3" xfId="12317"/>
    <cellStyle name="40% - Акцент1 2 2 3 3 4" xfId="8312"/>
    <cellStyle name="40% - Акцент1 2 2 3 3 4 2" xfId="14091"/>
    <cellStyle name="40% - Акцент1 2 2 3 3 5" xfId="10934"/>
    <cellStyle name="40% - Акцент1 2 2 3 4" xfId="5646"/>
    <cellStyle name="40% - Акцент1 2 2 3 4 2" xfId="6540"/>
    <cellStyle name="40% - Акцент1 2 2 3 4 2 2" xfId="8317"/>
    <cellStyle name="40% - Акцент1 2 2 3 4 2 2 2" xfId="14096"/>
    <cellStyle name="40% - Акцент1 2 2 3 4 2 3" xfId="12319"/>
    <cellStyle name="40% - Акцент1 2 2 3 4 3" xfId="8316"/>
    <cellStyle name="40% - Акцент1 2 2 3 4 3 2" xfId="14095"/>
    <cellStyle name="40% - Акцент1 2 2 3 4 4" xfId="11426"/>
    <cellStyle name="40% - Акцент1 2 2 3 5" xfId="6533"/>
    <cellStyle name="40% - Акцент1 2 2 3 5 2" xfId="8318"/>
    <cellStyle name="40% - Акцент1 2 2 3 5 2 2" xfId="14097"/>
    <cellStyle name="40% - Акцент1 2 2 3 5 3" xfId="12312"/>
    <cellStyle name="40% - Акцент1 2 2 3 6" xfId="8303"/>
    <cellStyle name="40% - Акцент1 2 2 3 6 2" xfId="14082"/>
    <cellStyle name="40% - Акцент1 2 2 3 7" xfId="10638"/>
    <cellStyle name="40% - Акцент1 2 2 3 8" xfId="4753"/>
    <cellStyle name="40% - Акцент1 2 2 4" xfId="4851"/>
    <cellStyle name="40% - Акцент1 2 2 4 2" xfId="5112"/>
    <cellStyle name="40% - Акцент1 2 2 4 2 2" xfId="5651"/>
    <cellStyle name="40% - Акцент1 2 2 4 2 2 2" xfId="6543"/>
    <cellStyle name="40% - Акцент1 2 2 4 2 2 2 2" xfId="8322"/>
    <cellStyle name="40% - Акцент1 2 2 4 2 2 2 2 2" xfId="14101"/>
    <cellStyle name="40% - Акцент1 2 2 4 2 2 2 3" xfId="12322"/>
    <cellStyle name="40% - Акцент1 2 2 4 2 2 3" xfId="8321"/>
    <cellStyle name="40% - Акцент1 2 2 4 2 2 3 2" xfId="14100"/>
    <cellStyle name="40% - Акцент1 2 2 4 2 2 4" xfId="11431"/>
    <cellStyle name="40% - Акцент1 2 2 4 2 3" xfId="6542"/>
    <cellStyle name="40% - Акцент1 2 2 4 2 3 2" xfId="8323"/>
    <cellStyle name="40% - Акцент1 2 2 4 2 3 2 2" xfId="14102"/>
    <cellStyle name="40% - Акцент1 2 2 4 2 3 3" xfId="12321"/>
    <cellStyle name="40% - Акцент1 2 2 4 2 4" xfId="8320"/>
    <cellStyle name="40% - Акцент1 2 2 4 2 4 2" xfId="14099"/>
    <cellStyle name="40% - Акцент1 2 2 4 2 5" xfId="10936"/>
    <cellStyle name="40% - Акцент1 2 2 4 3" xfId="5650"/>
    <cellStyle name="40% - Акцент1 2 2 4 3 2" xfId="6544"/>
    <cellStyle name="40% - Акцент1 2 2 4 3 2 2" xfId="8325"/>
    <cellStyle name="40% - Акцент1 2 2 4 3 2 2 2" xfId="14104"/>
    <cellStyle name="40% - Акцент1 2 2 4 3 2 3" xfId="12323"/>
    <cellStyle name="40% - Акцент1 2 2 4 3 3" xfId="8324"/>
    <cellStyle name="40% - Акцент1 2 2 4 3 3 2" xfId="14103"/>
    <cellStyle name="40% - Акцент1 2 2 4 3 4" xfId="11430"/>
    <cellStyle name="40% - Акцент1 2 2 4 4" xfId="6541"/>
    <cellStyle name="40% - Акцент1 2 2 4 4 2" xfId="8326"/>
    <cellStyle name="40% - Акцент1 2 2 4 4 2 2" xfId="14105"/>
    <cellStyle name="40% - Акцент1 2 2 4 4 3" xfId="12320"/>
    <cellStyle name="40% - Акцент1 2 2 4 5" xfId="8319"/>
    <cellStyle name="40% - Акцент1 2 2 4 5 2" xfId="14098"/>
    <cellStyle name="40% - Акцент1 2 2 4 6" xfId="10735"/>
    <cellStyle name="40% - Акцент1 2 2 5" xfId="5105"/>
    <cellStyle name="40% - Акцент1 2 2 5 2" xfId="5652"/>
    <cellStyle name="40% - Акцент1 2 2 5 2 2" xfId="6546"/>
    <cellStyle name="40% - Акцент1 2 2 5 2 2 2" xfId="8329"/>
    <cellStyle name="40% - Акцент1 2 2 5 2 2 2 2" xfId="14108"/>
    <cellStyle name="40% - Акцент1 2 2 5 2 2 3" xfId="12325"/>
    <cellStyle name="40% - Акцент1 2 2 5 2 3" xfId="8328"/>
    <cellStyle name="40% - Акцент1 2 2 5 2 3 2" xfId="14107"/>
    <cellStyle name="40% - Акцент1 2 2 5 2 4" xfId="11432"/>
    <cellStyle name="40% - Акцент1 2 2 5 3" xfId="6545"/>
    <cellStyle name="40% - Акцент1 2 2 5 3 2" xfId="8330"/>
    <cellStyle name="40% - Акцент1 2 2 5 3 2 2" xfId="14109"/>
    <cellStyle name="40% - Акцент1 2 2 5 3 3" xfId="12324"/>
    <cellStyle name="40% - Акцент1 2 2 5 4" xfId="8327"/>
    <cellStyle name="40% - Акцент1 2 2 5 4 2" xfId="14106"/>
    <cellStyle name="40% - Акцент1 2 2 5 5" xfId="10929"/>
    <cellStyle name="40% - Акцент1 2 2 6" xfId="5413"/>
    <cellStyle name="40% - Акцент1 2 2 6 2" xfId="5653"/>
    <cellStyle name="40% - Акцент1 2 2 6 2 2" xfId="6548"/>
    <cellStyle name="40% - Акцент1 2 2 6 2 2 2" xfId="8333"/>
    <cellStyle name="40% - Акцент1 2 2 6 2 2 2 2" xfId="14112"/>
    <cellStyle name="40% - Акцент1 2 2 6 2 2 3" xfId="12327"/>
    <cellStyle name="40% - Акцент1 2 2 6 2 3" xfId="8332"/>
    <cellStyle name="40% - Акцент1 2 2 6 2 3 2" xfId="14111"/>
    <cellStyle name="40% - Акцент1 2 2 6 2 4" xfId="11433"/>
    <cellStyle name="40% - Акцент1 2 2 6 3" xfId="6547"/>
    <cellStyle name="40% - Акцент1 2 2 6 3 2" xfId="8334"/>
    <cellStyle name="40% - Акцент1 2 2 6 3 2 2" xfId="14113"/>
    <cellStyle name="40% - Акцент1 2 2 6 3 3" xfId="12326"/>
    <cellStyle name="40% - Акцент1 2 2 6 4" xfId="8331"/>
    <cellStyle name="40% - Акцент1 2 2 6 4 2" xfId="14110"/>
    <cellStyle name="40% - Акцент1 2 2 6 5" xfId="11193"/>
    <cellStyle name="40% - Акцент1 2 2 7" xfId="5636"/>
    <cellStyle name="40% - Акцент1 2 2 7 2" xfId="6549"/>
    <cellStyle name="40% - Акцент1 2 2 7 2 2" xfId="8336"/>
    <cellStyle name="40% - Акцент1 2 2 7 2 2 2" xfId="14115"/>
    <cellStyle name="40% - Акцент1 2 2 7 2 3" xfId="12328"/>
    <cellStyle name="40% - Акцент1 2 2 7 3" xfId="8335"/>
    <cellStyle name="40% - Акцент1 2 2 7 3 2" xfId="14114"/>
    <cellStyle name="40% - Акцент1 2 2 7 4" xfId="11416"/>
    <cellStyle name="40% - Акцент1 2 2 8" xfId="6514"/>
    <cellStyle name="40% - Акцент1 2 2 8 2" xfId="8337"/>
    <cellStyle name="40% - Акцент1 2 2 8 2 2" xfId="14116"/>
    <cellStyle name="40% - Акцент1 2 2 8 3" xfId="12293"/>
    <cellStyle name="40% - Акцент1 2 2 9" xfId="8266"/>
    <cellStyle name="40% - Акцент1 2 2 9 2" xfId="14045"/>
    <cellStyle name="40% - Акцент1 2 3" xfId="727"/>
    <cellStyle name="40% - Акцент1 2 3 10" xfId="4725"/>
    <cellStyle name="40% - Акцент1 2 3 2" xfId="4755"/>
    <cellStyle name="40% - Акцент1 2 3 2 2" xfId="4856"/>
    <cellStyle name="40% - Акцент1 2 3 2 2 2" xfId="5115"/>
    <cellStyle name="40% - Акцент1 2 3 2 2 2 2" xfId="5657"/>
    <cellStyle name="40% - Акцент1 2 3 2 2 2 2 2" xfId="6554"/>
    <cellStyle name="40% - Акцент1 2 3 2 2 2 2 2 2" xfId="8343"/>
    <cellStyle name="40% - Акцент1 2 3 2 2 2 2 2 2 2" xfId="14122"/>
    <cellStyle name="40% - Акцент1 2 3 2 2 2 2 2 3" xfId="12333"/>
    <cellStyle name="40% - Акцент1 2 3 2 2 2 2 3" xfId="8342"/>
    <cellStyle name="40% - Акцент1 2 3 2 2 2 2 3 2" xfId="14121"/>
    <cellStyle name="40% - Акцент1 2 3 2 2 2 2 4" xfId="11437"/>
    <cellStyle name="40% - Акцент1 2 3 2 2 2 3" xfId="6553"/>
    <cellStyle name="40% - Акцент1 2 3 2 2 2 3 2" xfId="8344"/>
    <cellStyle name="40% - Акцент1 2 3 2 2 2 3 2 2" xfId="14123"/>
    <cellStyle name="40% - Акцент1 2 3 2 2 2 3 3" xfId="12332"/>
    <cellStyle name="40% - Акцент1 2 3 2 2 2 4" xfId="8341"/>
    <cellStyle name="40% - Акцент1 2 3 2 2 2 4 2" xfId="14120"/>
    <cellStyle name="40% - Акцент1 2 3 2 2 2 5" xfId="10939"/>
    <cellStyle name="40% - Акцент1 2 3 2 2 3" xfId="5656"/>
    <cellStyle name="40% - Акцент1 2 3 2 2 3 2" xfId="6555"/>
    <cellStyle name="40% - Акцент1 2 3 2 2 3 2 2" xfId="8346"/>
    <cellStyle name="40% - Акцент1 2 3 2 2 3 2 2 2" xfId="14125"/>
    <cellStyle name="40% - Акцент1 2 3 2 2 3 2 3" xfId="12334"/>
    <cellStyle name="40% - Акцент1 2 3 2 2 3 3" xfId="8345"/>
    <cellStyle name="40% - Акцент1 2 3 2 2 3 3 2" xfId="14124"/>
    <cellStyle name="40% - Акцент1 2 3 2 2 3 4" xfId="11436"/>
    <cellStyle name="40% - Акцент1 2 3 2 2 4" xfId="6552"/>
    <cellStyle name="40% - Акцент1 2 3 2 2 4 2" xfId="8347"/>
    <cellStyle name="40% - Акцент1 2 3 2 2 4 2 2" xfId="14126"/>
    <cellStyle name="40% - Акцент1 2 3 2 2 4 3" xfId="12331"/>
    <cellStyle name="40% - Акцент1 2 3 2 2 5" xfId="8340"/>
    <cellStyle name="40% - Акцент1 2 3 2 2 5 2" xfId="14119"/>
    <cellStyle name="40% - Акцент1 2 3 2 2 6" xfId="10740"/>
    <cellStyle name="40% - Акцент1 2 3 2 3" xfId="5114"/>
    <cellStyle name="40% - Акцент1 2 3 2 3 2" xfId="5658"/>
    <cellStyle name="40% - Акцент1 2 3 2 3 2 2" xfId="6557"/>
    <cellStyle name="40% - Акцент1 2 3 2 3 2 2 2" xfId="8350"/>
    <cellStyle name="40% - Акцент1 2 3 2 3 2 2 2 2" xfId="14129"/>
    <cellStyle name="40% - Акцент1 2 3 2 3 2 2 3" xfId="12336"/>
    <cellStyle name="40% - Акцент1 2 3 2 3 2 3" xfId="8349"/>
    <cellStyle name="40% - Акцент1 2 3 2 3 2 3 2" xfId="14128"/>
    <cellStyle name="40% - Акцент1 2 3 2 3 2 4" xfId="11438"/>
    <cellStyle name="40% - Акцент1 2 3 2 3 3" xfId="6556"/>
    <cellStyle name="40% - Акцент1 2 3 2 3 3 2" xfId="8351"/>
    <cellStyle name="40% - Акцент1 2 3 2 3 3 2 2" xfId="14130"/>
    <cellStyle name="40% - Акцент1 2 3 2 3 3 3" xfId="12335"/>
    <cellStyle name="40% - Акцент1 2 3 2 3 4" xfId="8348"/>
    <cellStyle name="40% - Акцент1 2 3 2 3 4 2" xfId="14127"/>
    <cellStyle name="40% - Акцент1 2 3 2 3 5" xfId="10938"/>
    <cellStyle name="40% - Акцент1 2 3 2 4" xfId="5655"/>
    <cellStyle name="40% - Акцент1 2 3 2 4 2" xfId="6558"/>
    <cellStyle name="40% - Акцент1 2 3 2 4 2 2" xfId="8353"/>
    <cellStyle name="40% - Акцент1 2 3 2 4 2 2 2" xfId="14132"/>
    <cellStyle name="40% - Акцент1 2 3 2 4 2 3" xfId="12337"/>
    <cellStyle name="40% - Акцент1 2 3 2 4 3" xfId="8352"/>
    <cellStyle name="40% - Акцент1 2 3 2 4 3 2" xfId="14131"/>
    <cellStyle name="40% - Акцент1 2 3 2 4 4" xfId="11435"/>
    <cellStyle name="40% - Акцент1 2 3 2 5" xfId="6551"/>
    <cellStyle name="40% - Акцент1 2 3 2 5 2" xfId="8354"/>
    <cellStyle name="40% - Акцент1 2 3 2 5 2 2" xfId="14133"/>
    <cellStyle name="40% - Акцент1 2 3 2 5 3" xfId="12330"/>
    <cellStyle name="40% - Акцент1 2 3 2 6" xfId="8339"/>
    <cellStyle name="40% - Акцент1 2 3 2 6 2" xfId="14118"/>
    <cellStyle name="40% - Акцент1 2 3 2 7" xfId="10640"/>
    <cellStyle name="40% - Акцент1 2 3 3" xfId="4855"/>
    <cellStyle name="40% - Акцент1 2 3 3 2" xfId="5116"/>
    <cellStyle name="40% - Акцент1 2 3 3 2 2" xfId="5660"/>
    <cellStyle name="40% - Акцент1 2 3 3 2 2 2" xfId="6561"/>
    <cellStyle name="40% - Акцент1 2 3 3 2 2 2 2" xfId="8358"/>
    <cellStyle name="40% - Акцент1 2 3 3 2 2 2 2 2" xfId="14137"/>
    <cellStyle name="40% - Акцент1 2 3 3 2 2 2 3" xfId="12340"/>
    <cellStyle name="40% - Акцент1 2 3 3 2 2 3" xfId="8357"/>
    <cellStyle name="40% - Акцент1 2 3 3 2 2 3 2" xfId="14136"/>
    <cellStyle name="40% - Акцент1 2 3 3 2 2 4" xfId="11440"/>
    <cellStyle name="40% - Акцент1 2 3 3 2 3" xfId="6560"/>
    <cellStyle name="40% - Акцент1 2 3 3 2 3 2" xfId="8359"/>
    <cellStyle name="40% - Акцент1 2 3 3 2 3 2 2" xfId="14138"/>
    <cellStyle name="40% - Акцент1 2 3 3 2 3 3" xfId="12339"/>
    <cellStyle name="40% - Акцент1 2 3 3 2 4" xfId="8356"/>
    <cellStyle name="40% - Акцент1 2 3 3 2 4 2" xfId="14135"/>
    <cellStyle name="40% - Акцент1 2 3 3 2 5" xfId="10940"/>
    <cellStyle name="40% - Акцент1 2 3 3 3" xfId="5659"/>
    <cellStyle name="40% - Акцент1 2 3 3 3 2" xfId="6562"/>
    <cellStyle name="40% - Акцент1 2 3 3 3 2 2" xfId="8361"/>
    <cellStyle name="40% - Акцент1 2 3 3 3 2 2 2" xfId="14140"/>
    <cellStyle name="40% - Акцент1 2 3 3 3 2 3" xfId="12341"/>
    <cellStyle name="40% - Акцент1 2 3 3 3 3" xfId="8360"/>
    <cellStyle name="40% - Акцент1 2 3 3 3 3 2" xfId="14139"/>
    <cellStyle name="40% - Акцент1 2 3 3 3 4" xfId="11439"/>
    <cellStyle name="40% - Акцент1 2 3 3 4" xfId="6559"/>
    <cellStyle name="40% - Акцент1 2 3 3 4 2" xfId="8362"/>
    <cellStyle name="40% - Акцент1 2 3 3 4 2 2" xfId="14141"/>
    <cellStyle name="40% - Акцент1 2 3 3 4 3" xfId="12338"/>
    <cellStyle name="40% - Акцент1 2 3 3 5" xfId="8355"/>
    <cellStyle name="40% - Акцент1 2 3 3 5 2" xfId="14134"/>
    <cellStyle name="40% - Акцент1 2 3 3 6" xfId="10739"/>
    <cellStyle name="40% - Акцент1 2 3 4" xfId="5113"/>
    <cellStyle name="40% - Акцент1 2 3 4 2" xfId="5661"/>
    <cellStyle name="40% - Акцент1 2 3 4 2 2" xfId="6564"/>
    <cellStyle name="40% - Акцент1 2 3 4 2 2 2" xfId="8365"/>
    <cellStyle name="40% - Акцент1 2 3 4 2 2 2 2" xfId="14144"/>
    <cellStyle name="40% - Акцент1 2 3 4 2 2 3" xfId="12343"/>
    <cellStyle name="40% - Акцент1 2 3 4 2 3" xfId="8364"/>
    <cellStyle name="40% - Акцент1 2 3 4 2 3 2" xfId="14143"/>
    <cellStyle name="40% - Акцент1 2 3 4 2 4" xfId="11441"/>
    <cellStyle name="40% - Акцент1 2 3 4 3" xfId="6563"/>
    <cellStyle name="40% - Акцент1 2 3 4 3 2" xfId="8366"/>
    <cellStyle name="40% - Акцент1 2 3 4 3 2 2" xfId="14145"/>
    <cellStyle name="40% - Акцент1 2 3 4 3 3" xfId="12342"/>
    <cellStyle name="40% - Акцент1 2 3 4 4" xfId="8363"/>
    <cellStyle name="40% - Акцент1 2 3 4 4 2" xfId="14142"/>
    <cellStyle name="40% - Акцент1 2 3 4 5" xfId="10937"/>
    <cellStyle name="40% - Акцент1 2 3 5" xfId="5467"/>
    <cellStyle name="40% - Акцент1 2 3 5 2" xfId="5662"/>
    <cellStyle name="40% - Акцент1 2 3 5 2 2" xfId="6566"/>
    <cellStyle name="40% - Акцент1 2 3 5 2 2 2" xfId="8369"/>
    <cellStyle name="40% - Акцент1 2 3 5 2 2 2 2" xfId="14148"/>
    <cellStyle name="40% - Акцент1 2 3 5 2 2 3" xfId="12345"/>
    <cellStyle name="40% - Акцент1 2 3 5 2 3" xfId="8368"/>
    <cellStyle name="40% - Акцент1 2 3 5 2 3 2" xfId="14147"/>
    <cellStyle name="40% - Акцент1 2 3 5 2 4" xfId="11442"/>
    <cellStyle name="40% - Акцент1 2 3 5 3" xfId="6565"/>
    <cellStyle name="40% - Акцент1 2 3 5 3 2" xfId="8370"/>
    <cellStyle name="40% - Акцент1 2 3 5 3 2 2" xfId="14149"/>
    <cellStyle name="40% - Акцент1 2 3 5 3 3" xfId="12344"/>
    <cellStyle name="40% - Акцент1 2 3 5 4" xfId="8367"/>
    <cellStyle name="40% - Акцент1 2 3 5 4 2" xfId="14146"/>
    <cellStyle name="40% - Акцент1 2 3 5 5" xfId="11247"/>
    <cellStyle name="40% - Акцент1 2 3 6" xfId="5654"/>
    <cellStyle name="40% - Акцент1 2 3 6 2" xfId="6567"/>
    <cellStyle name="40% - Акцент1 2 3 6 2 2" xfId="8372"/>
    <cellStyle name="40% - Акцент1 2 3 6 2 2 2" xfId="14151"/>
    <cellStyle name="40% - Акцент1 2 3 6 2 3" xfId="12346"/>
    <cellStyle name="40% - Акцент1 2 3 6 3" xfId="8371"/>
    <cellStyle name="40% - Акцент1 2 3 6 3 2" xfId="14150"/>
    <cellStyle name="40% - Акцент1 2 3 6 4" xfId="11434"/>
    <cellStyle name="40% - Акцент1 2 3 7" xfId="6550"/>
    <cellStyle name="40% - Акцент1 2 3 7 2" xfId="8373"/>
    <cellStyle name="40% - Акцент1 2 3 7 2 2" xfId="14152"/>
    <cellStyle name="40% - Акцент1 2 3 7 3" xfId="12329"/>
    <cellStyle name="40% - Акцент1 2 3 8" xfId="8338"/>
    <cellStyle name="40% - Акцент1 2 3 8 2" xfId="14117"/>
    <cellStyle name="40% - Акцент1 2 3 9" xfId="10613"/>
    <cellStyle name="40% - Акцент1 2 4" xfId="728"/>
    <cellStyle name="40% - Акцент1 2 4 2" xfId="16305"/>
    <cellStyle name="40% - Акцент1 2 5" xfId="729"/>
    <cellStyle name="40% - Акцент1 2 6" xfId="730"/>
    <cellStyle name="40% - Акцент1 2 7" xfId="16428"/>
    <cellStyle name="40% - Акцент1 2 8" xfId="16964"/>
    <cellStyle name="40% - Акцент1 2 9" xfId="17547"/>
    <cellStyle name="40% - Акцент1 2_46EE.2011(v1.0)" xfId="731"/>
    <cellStyle name="40% - Акцент1 20" xfId="732"/>
    <cellStyle name="40% — акцент1 20" xfId="17345"/>
    <cellStyle name="40% - Акцент1 21" xfId="733"/>
    <cellStyle name="40% — акцент1 21" xfId="17389"/>
    <cellStyle name="40% - Акцент1 22" xfId="734"/>
    <cellStyle name="40% — акцент1 22" xfId="17408"/>
    <cellStyle name="40% - Акцент1 23" xfId="735"/>
    <cellStyle name="40% — акцент1 23" xfId="16478"/>
    <cellStyle name="40% - Акцент1 24" xfId="736"/>
    <cellStyle name="40% — акцент1 24" xfId="16580"/>
    <cellStyle name="40% - Акцент1 25" xfId="737"/>
    <cellStyle name="40% — акцент1 25" xfId="16472"/>
    <cellStyle name="40% - Акцент1 26" xfId="738"/>
    <cellStyle name="40% — акцент1 26" xfId="16514"/>
    <cellStyle name="40% - Акцент1 27" xfId="739"/>
    <cellStyle name="40% - Акцент1 28" xfId="740"/>
    <cellStyle name="40% - Акцент1 29" xfId="741"/>
    <cellStyle name="40% - Акцент1 3" xfId="742"/>
    <cellStyle name="40% — акцент1 3" xfId="4504"/>
    <cellStyle name="40% - Акцент1 3 2" xfId="743"/>
    <cellStyle name="40% — акцент1 3 2" xfId="17000"/>
    <cellStyle name="40% - Акцент1 3 2 2" xfId="744"/>
    <cellStyle name="40% - Акцент1 3 2 3" xfId="10500"/>
    <cellStyle name="40% - Акцент1 3 3" xfId="745"/>
    <cellStyle name="40% — акцент1 3 3" xfId="17578"/>
    <cellStyle name="40% - Акцент1 3 4" xfId="5359"/>
    <cellStyle name="40% — акцент1 3 4" xfId="16404"/>
    <cellStyle name="40% - Акцент1 3 5" xfId="16390"/>
    <cellStyle name="40% — акцент1 3 5" xfId="16458"/>
    <cellStyle name="40% - Акцент1 3_46EE.2011(v1.0)" xfId="746"/>
    <cellStyle name="40% - Акцент1 30" xfId="747"/>
    <cellStyle name="40% - Акцент1 31" xfId="748"/>
    <cellStyle name="40% - Акцент1 32" xfId="749"/>
    <cellStyle name="40% - Акцент1 33" xfId="750"/>
    <cellStyle name="40% - Акцент1 34" xfId="751"/>
    <cellStyle name="40% - Акцент1 35" xfId="752"/>
    <cellStyle name="40% - Акцент1 36" xfId="753"/>
    <cellStyle name="40% - Акцент1 37" xfId="754"/>
    <cellStyle name="40% - Акцент1 38" xfId="755"/>
    <cellStyle name="40% - Акцент1 39" xfId="756"/>
    <cellStyle name="40% - Акцент1 4" xfId="757"/>
    <cellStyle name="40% — акцент1 4" xfId="16253"/>
    <cellStyle name="40% - Акцент1 4 2" xfId="758"/>
    <cellStyle name="40% — акцент1 4 2" xfId="17018"/>
    <cellStyle name="40% - Акцент1 4 3" xfId="759"/>
    <cellStyle name="40% — акцент1 4 3" xfId="17595"/>
    <cellStyle name="40% — акцент1 4 4" xfId="16930"/>
    <cellStyle name="40% — акцент1 4 5" xfId="16447"/>
    <cellStyle name="40% - Акцент1 4_46EE.2011(v1.0)" xfId="760"/>
    <cellStyle name="40% - Акцент1 40" xfId="761"/>
    <cellStyle name="40% - Акцент1 41" xfId="762"/>
    <cellStyle name="40% - Акцент1 42" xfId="763"/>
    <cellStyle name="40% - Акцент1 43" xfId="764"/>
    <cellStyle name="40% - Акцент1 44" xfId="765"/>
    <cellStyle name="40% - Акцент1 45" xfId="766"/>
    <cellStyle name="40% - Акцент1 46" xfId="767"/>
    <cellStyle name="40% - Акцент1 47" xfId="768"/>
    <cellStyle name="40% - Акцент1 48" xfId="769"/>
    <cellStyle name="40% - Акцент1 49" xfId="770"/>
    <cellStyle name="40% - Акцент1 5" xfId="771"/>
    <cellStyle name="40% — акцент1 5" xfId="17032"/>
    <cellStyle name="40% - Акцент1 5 2" xfId="772"/>
    <cellStyle name="40% - Акцент1 5_46EE.2011(v1.0)" xfId="773"/>
    <cellStyle name="40% - Акцент1 50" xfId="774"/>
    <cellStyle name="40% - Акцент1 6" xfId="775"/>
    <cellStyle name="40% — акцент1 6" xfId="17051"/>
    <cellStyle name="40% - Акцент1 6 2" xfId="776"/>
    <cellStyle name="40% - Акцент1 6_46EE.2011(v1.0)" xfId="777"/>
    <cellStyle name="40% - Акцент1 7" xfId="778"/>
    <cellStyle name="40% — акцент1 7" xfId="17074"/>
    <cellStyle name="40% - Акцент1 7 2" xfId="779"/>
    <cellStyle name="40% - Акцент1 7_46EE.2011(v1.0)" xfId="780"/>
    <cellStyle name="40% - Акцент1 8" xfId="781"/>
    <cellStyle name="40% — акцент1 8" xfId="17135"/>
    <cellStyle name="40% - Акцент1 8 2" xfId="782"/>
    <cellStyle name="40% - Акцент1 8_46EE.2011(v1.0)" xfId="783"/>
    <cellStyle name="40% - Акцент1 9" xfId="784"/>
    <cellStyle name="40% — акцент1 9" xfId="17122"/>
    <cellStyle name="40% - Акцент1 9 2" xfId="785"/>
    <cellStyle name="40% - Акцент1 9_46EE.2011(v1.0)" xfId="786"/>
    <cellStyle name="40% - Акцент2 1" xfId="787"/>
    <cellStyle name="40% - Акцент2 10" xfId="788"/>
    <cellStyle name="40% — акцент2 10" xfId="17178"/>
    <cellStyle name="40% - Акцент2 11" xfId="789"/>
    <cellStyle name="40% — акцент2 11" xfId="17197"/>
    <cellStyle name="40% - Акцент2 12" xfId="790"/>
    <cellStyle name="40% — акцент2 12" xfId="17216"/>
    <cellStyle name="40% - Акцент2 13" xfId="791"/>
    <cellStyle name="40% — акцент2 13" xfId="17236"/>
    <cellStyle name="40% - Акцент2 14" xfId="792"/>
    <cellStyle name="40% — акцент2 14" xfId="17257"/>
    <cellStyle name="40% - Акцент2 15" xfId="793"/>
    <cellStyle name="40% — акцент2 15" xfId="17276"/>
    <cellStyle name="40% - Акцент2 16" xfId="794"/>
    <cellStyle name="40% — акцент2 16" xfId="17293"/>
    <cellStyle name="40% - Акцент2 17" xfId="795"/>
    <cellStyle name="40% — акцент2 17" xfId="17313"/>
    <cellStyle name="40% - Акцент2 18" xfId="796"/>
    <cellStyle name="40% — акцент2 18" xfId="17334"/>
    <cellStyle name="40% - Акцент2 19" xfId="797"/>
    <cellStyle name="40% — акцент2 19" xfId="17353"/>
    <cellStyle name="40% - Акцент2 2" xfId="18"/>
    <cellStyle name="40% — акцент2 2" xfId="10483"/>
    <cellStyle name="40% - Акцент2 2 10" xfId="16629"/>
    <cellStyle name="40% - Акцент2 2 2" xfId="798"/>
    <cellStyle name="40% - Акцент2 2 2 10" xfId="10560"/>
    <cellStyle name="40% - Акцент2 2 2 11" xfId="4580"/>
    <cellStyle name="40% - Акцент2 2 2 2" xfId="799"/>
    <cellStyle name="40% - Акцент2 2 2 2 10" xfId="4692"/>
    <cellStyle name="40% - Акцент2 2 2 2 2" xfId="4757"/>
    <cellStyle name="40% - Акцент2 2 2 2 2 2" xfId="4859"/>
    <cellStyle name="40% - Акцент2 2 2 2 2 2 2" xfId="5120"/>
    <cellStyle name="40% - Акцент2 2 2 2 2 2 2 2" xfId="5667"/>
    <cellStyle name="40% - Акцент2 2 2 2 2 2 2 2 2" xfId="6573"/>
    <cellStyle name="40% - Акцент2 2 2 2 2 2 2 2 2 2" xfId="8380"/>
    <cellStyle name="40% - Акцент2 2 2 2 2 2 2 2 2 2 2" xfId="14159"/>
    <cellStyle name="40% - Акцент2 2 2 2 2 2 2 2 2 3" xfId="12352"/>
    <cellStyle name="40% - Акцент2 2 2 2 2 2 2 2 3" xfId="8379"/>
    <cellStyle name="40% - Акцент2 2 2 2 2 2 2 2 3 2" xfId="14158"/>
    <cellStyle name="40% - Акцент2 2 2 2 2 2 2 2 4" xfId="11447"/>
    <cellStyle name="40% - Акцент2 2 2 2 2 2 2 3" xfId="6572"/>
    <cellStyle name="40% - Акцент2 2 2 2 2 2 2 3 2" xfId="8381"/>
    <cellStyle name="40% - Акцент2 2 2 2 2 2 2 3 2 2" xfId="14160"/>
    <cellStyle name="40% - Акцент2 2 2 2 2 2 2 3 3" xfId="12351"/>
    <cellStyle name="40% - Акцент2 2 2 2 2 2 2 4" xfId="8378"/>
    <cellStyle name="40% - Акцент2 2 2 2 2 2 2 4 2" xfId="14157"/>
    <cellStyle name="40% - Акцент2 2 2 2 2 2 2 5" xfId="10944"/>
    <cellStyle name="40% - Акцент2 2 2 2 2 2 3" xfId="5666"/>
    <cellStyle name="40% - Акцент2 2 2 2 2 2 3 2" xfId="6574"/>
    <cellStyle name="40% - Акцент2 2 2 2 2 2 3 2 2" xfId="8383"/>
    <cellStyle name="40% - Акцент2 2 2 2 2 2 3 2 2 2" xfId="14162"/>
    <cellStyle name="40% - Акцент2 2 2 2 2 2 3 2 3" xfId="12353"/>
    <cellStyle name="40% - Акцент2 2 2 2 2 2 3 3" xfId="8382"/>
    <cellStyle name="40% - Акцент2 2 2 2 2 2 3 3 2" xfId="14161"/>
    <cellStyle name="40% - Акцент2 2 2 2 2 2 3 4" xfId="11446"/>
    <cellStyle name="40% - Акцент2 2 2 2 2 2 4" xfId="6571"/>
    <cellStyle name="40% - Акцент2 2 2 2 2 2 4 2" xfId="8384"/>
    <cellStyle name="40% - Акцент2 2 2 2 2 2 4 2 2" xfId="14163"/>
    <cellStyle name="40% - Акцент2 2 2 2 2 2 4 3" xfId="12350"/>
    <cellStyle name="40% - Акцент2 2 2 2 2 2 5" xfId="8377"/>
    <cellStyle name="40% - Акцент2 2 2 2 2 2 5 2" xfId="14156"/>
    <cellStyle name="40% - Акцент2 2 2 2 2 2 6" xfId="10743"/>
    <cellStyle name="40% - Акцент2 2 2 2 2 3" xfId="5119"/>
    <cellStyle name="40% - Акцент2 2 2 2 2 3 2" xfId="5668"/>
    <cellStyle name="40% - Акцент2 2 2 2 2 3 2 2" xfId="6576"/>
    <cellStyle name="40% - Акцент2 2 2 2 2 3 2 2 2" xfId="8387"/>
    <cellStyle name="40% - Акцент2 2 2 2 2 3 2 2 2 2" xfId="14166"/>
    <cellStyle name="40% - Акцент2 2 2 2 2 3 2 2 3" xfId="12355"/>
    <cellStyle name="40% - Акцент2 2 2 2 2 3 2 3" xfId="8386"/>
    <cellStyle name="40% - Акцент2 2 2 2 2 3 2 3 2" xfId="14165"/>
    <cellStyle name="40% - Акцент2 2 2 2 2 3 2 4" xfId="11448"/>
    <cellStyle name="40% - Акцент2 2 2 2 2 3 3" xfId="6575"/>
    <cellStyle name="40% - Акцент2 2 2 2 2 3 3 2" xfId="8388"/>
    <cellStyle name="40% - Акцент2 2 2 2 2 3 3 2 2" xfId="14167"/>
    <cellStyle name="40% - Акцент2 2 2 2 2 3 3 3" xfId="12354"/>
    <cellStyle name="40% - Акцент2 2 2 2 2 3 4" xfId="8385"/>
    <cellStyle name="40% - Акцент2 2 2 2 2 3 4 2" xfId="14164"/>
    <cellStyle name="40% - Акцент2 2 2 2 2 3 5" xfId="10943"/>
    <cellStyle name="40% - Акцент2 2 2 2 2 4" xfId="5665"/>
    <cellStyle name="40% - Акцент2 2 2 2 2 4 2" xfId="6577"/>
    <cellStyle name="40% - Акцент2 2 2 2 2 4 2 2" xfId="8390"/>
    <cellStyle name="40% - Акцент2 2 2 2 2 4 2 2 2" xfId="14169"/>
    <cellStyle name="40% - Акцент2 2 2 2 2 4 2 3" xfId="12356"/>
    <cellStyle name="40% - Акцент2 2 2 2 2 4 3" xfId="8389"/>
    <cellStyle name="40% - Акцент2 2 2 2 2 4 3 2" xfId="14168"/>
    <cellStyle name="40% - Акцент2 2 2 2 2 4 4" xfId="11445"/>
    <cellStyle name="40% - Акцент2 2 2 2 2 5" xfId="6570"/>
    <cellStyle name="40% - Акцент2 2 2 2 2 5 2" xfId="8391"/>
    <cellStyle name="40% - Акцент2 2 2 2 2 5 2 2" xfId="14170"/>
    <cellStyle name="40% - Акцент2 2 2 2 2 5 3" xfId="12349"/>
    <cellStyle name="40% - Акцент2 2 2 2 2 6" xfId="8376"/>
    <cellStyle name="40% - Акцент2 2 2 2 2 6 2" xfId="14155"/>
    <cellStyle name="40% - Акцент2 2 2 2 2 7" xfId="10642"/>
    <cellStyle name="40% - Акцент2 2 2 2 3" xfId="4858"/>
    <cellStyle name="40% - Акцент2 2 2 2 3 2" xfId="5121"/>
    <cellStyle name="40% - Акцент2 2 2 2 3 2 2" xfId="5670"/>
    <cellStyle name="40% - Акцент2 2 2 2 3 2 2 2" xfId="6580"/>
    <cellStyle name="40% - Акцент2 2 2 2 3 2 2 2 2" xfId="8395"/>
    <cellStyle name="40% - Акцент2 2 2 2 3 2 2 2 2 2" xfId="14174"/>
    <cellStyle name="40% - Акцент2 2 2 2 3 2 2 2 3" xfId="12359"/>
    <cellStyle name="40% - Акцент2 2 2 2 3 2 2 3" xfId="8394"/>
    <cellStyle name="40% - Акцент2 2 2 2 3 2 2 3 2" xfId="14173"/>
    <cellStyle name="40% - Акцент2 2 2 2 3 2 2 4" xfId="11450"/>
    <cellStyle name="40% - Акцент2 2 2 2 3 2 3" xfId="6579"/>
    <cellStyle name="40% - Акцент2 2 2 2 3 2 3 2" xfId="8396"/>
    <cellStyle name="40% - Акцент2 2 2 2 3 2 3 2 2" xfId="14175"/>
    <cellStyle name="40% - Акцент2 2 2 2 3 2 3 3" xfId="12358"/>
    <cellStyle name="40% - Акцент2 2 2 2 3 2 4" xfId="8393"/>
    <cellStyle name="40% - Акцент2 2 2 2 3 2 4 2" xfId="14172"/>
    <cellStyle name="40% - Акцент2 2 2 2 3 2 5" xfId="10945"/>
    <cellStyle name="40% - Акцент2 2 2 2 3 3" xfId="5669"/>
    <cellStyle name="40% - Акцент2 2 2 2 3 3 2" xfId="6581"/>
    <cellStyle name="40% - Акцент2 2 2 2 3 3 2 2" xfId="8398"/>
    <cellStyle name="40% - Акцент2 2 2 2 3 3 2 2 2" xfId="14177"/>
    <cellStyle name="40% - Акцент2 2 2 2 3 3 2 3" xfId="12360"/>
    <cellStyle name="40% - Акцент2 2 2 2 3 3 3" xfId="8397"/>
    <cellStyle name="40% - Акцент2 2 2 2 3 3 3 2" xfId="14176"/>
    <cellStyle name="40% - Акцент2 2 2 2 3 3 4" xfId="11449"/>
    <cellStyle name="40% - Акцент2 2 2 2 3 4" xfId="6578"/>
    <cellStyle name="40% - Акцент2 2 2 2 3 4 2" xfId="8399"/>
    <cellStyle name="40% - Акцент2 2 2 2 3 4 2 2" xfId="14178"/>
    <cellStyle name="40% - Акцент2 2 2 2 3 4 3" xfId="12357"/>
    <cellStyle name="40% - Акцент2 2 2 2 3 5" xfId="8392"/>
    <cellStyle name="40% - Акцент2 2 2 2 3 5 2" xfId="14171"/>
    <cellStyle name="40% - Акцент2 2 2 2 3 6" xfId="10742"/>
    <cellStyle name="40% - Акцент2 2 2 2 4" xfId="5118"/>
    <cellStyle name="40% - Акцент2 2 2 2 4 2" xfId="5671"/>
    <cellStyle name="40% - Акцент2 2 2 2 4 2 2" xfId="6583"/>
    <cellStyle name="40% - Акцент2 2 2 2 4 2 2 2" xfId="8402"/>
    <cellStyle name="40% - Акцент2 2 2 2 4 2 2 2 2" xfId="14181"/>
    <cellStyle name="40% - Акцент2 2 2 2 4 2 2 3" xfId="12362"/>
    <cellStyle name="40% - Акцент2 2 2 2 4 2 3" xfId="8401"/>
    <cellStyle name="40% - Акцент2 2 2 2 4 2 3 2" xfId="14180"/>
    <cellStyle name="40% - Акцент2 2 2 2 4 2 4" xfId="11451"/>
    <cellStyle name="40% - Акцент2 2 2 2 4 3" xfId="6582"/>
    <cellStyle name="40% - Акцент2 2 2 2 4 3 2" xfId="8403"/>
    <cellStyle name="40% - Акцент2 2 2 2 4 3 2 2" xfId="14182"/>
    <cellStyle name="40% - Акцент2 2 2 2 4 3 3" xfId="12361"/>
    <cellStyle name="40% - Акцент2 2 2 2 4 4" xfId="8400"/>
    <cellStyle name="40% - Акцент2 2 2 2 4 4 2" xfId="14179"/>
    <cellStyle name="40% - Акцент2 2 2 2 4 5" xfId="10942"/>
    <cellStyle name="40% - Акцент2 2 2 2 5" xfId="5435"/>
    <cellStyle name="40% - Акцент2 2 2 2 5 2" xfId="5672"/>
    <cellStyle name="40% - Акцент2 2 2 2 5 2 2" xfId="6585"/>
    <cellStyle name="40% - Акцент2 2 2 2 5 2 2 2" xfId="8406"/>
    <cellStyle name="40% - Акцент2 2 2 2 5 2 2 2 2" xfId="14185"/>
    <cellStyle name="40% - Акцент2 2 2 2 5 2 2 3" xfId="12364"/>
    <cellStyle name="40% - Акцент2 2 2 2 5 2 3" xfId="8405"/>
    <cellStyle name="40% - Акцент2 2 2 2 5 2 3 2" xfId="14184"/>
    <cellStyle name="40% - Акцент2 2 2 2 5 2 4" xfId="11452"/>
    <cellStyle name="40% - Акцент2 2 2 2 5 3" xfId="6584"/>
    <cellStyle name="40% - Акцент2 2 2 2 5 3 2" xfId="8407"/>
    <cellStyle name="40% - Акцент2 2 2 2 5 3 2 2" xfId="14186"/>
    <cellStyle name="40% - Акцент2 2 2 2 5 3 3" xfId="12363"/>
    <cellStyle name="40% - Акцент2 2 2 2 5 4" xfId="8404"/>
    <cellStyle name="40% - Акцент2 2 2 2 5 4 2" xfId="14183"/>
    <cellStyle name="40% - Акцент2 2 2 2 5 5" xfId="11215"/>
    <cellStyle name="40% - Акцент2 2 2 2 6" xfId="5664"/>
    <cellStyle name="40% - Акцент2 2 2 2 6 2" xfId="6586"/>
    <cellStyle name="40% - Акцент2 2 2 2 6 2 2" xfId="8409"/>
    <cellStyle name="40% - Акцент2 2 2 2 6 2 2 2" xfId="14188"/>
    <cellStyle name="40% - Акцент2 2 2 2 6 2 3" xfId="12365"/>
    <cellStyle name="40% - Акцент2 2 2 2 6 3" xfId="8408"/>
    <cellStyle name="40% - Акцент2 2 2 2 6 3 2" xfId="14187"/>
    <cellStyle name="40% - Акцент2 2 2 2 6 4" xfId="11444"/>
    <cellStyle name="40% - Акцент2 2 2 2 7" xfId="6569"/>
    <cellStyle name="40% - Акцент2 2 2 2 7 2" xfId="8410"/>
    <cellStyle name="40% - Акцент2 2 2 2 7 2 2" xfId="14189"/>
    <cellStyle name="40% - Акцент2 2 2 2 7 3" xfId="12348"/>
    <cellStyle name="40% - Акцент2 2 2 2 8" xfId="8375"/>
    <cellStyle name="40% - Акцент2 2 2 2 8 2" xfId="14154"/>
    <cellStyle name="40% - Акцент2 2 2 2 9" xfId="10581"/>
    <cellStyle name="40% - Акцент2 2 2 3" xfId="800"/>
    <cellStyle name="40% - Акцент2 2 2 3 2" xfId="4860"/>
    <cellStyle name="40% - Акцент2 2 2 3 2 2" xfId="5123"/>
    <cellStyle name="40% - Акцент2 2 2 3 2 2 2" xfId="5675"/>
    <cellStyle name="40% - Акцент2 2 2 3 2 2 2 2" xfId="6590"/>
    <cellStyle name="40% - Акцент2 2 2 3 2 2 2 2 2" xfId="8415"/>
    <cellStyle name="40% - Акцент2 2 2 3 2 2 2 2 2 2" xfId="14194"/>
    <cellStyle name="40% - Акцент2 2 2 3 2 2 2 2 3" xfId="12369"/>
    <cellStyle name="40% - Акцент2 2 2 3 2 2 2 3" xfId="8414"/>
    <cellStyle name="40% - Акцент2 2 2 3 2 2 2 3 2" xfId="14193"/>
    <cellStyle name="40% - Акцент2 2 2 3 2 2 2 4" xfId="11455"/>
    <cellStyle name="40% - Акцент2 2 2 3 2 2 3" xfId="6589"/>
    <cellStyle name="40% - Акцент2 2 2 3 2 2 3 2" xfId="8416"/>
    <cellStyle name="40% - Акцент2 2 2 3 2 2 3 2 2" xfId="14195"/>
    <cellStyle name="40% - Акцент2 2 2 3 2 2 3 3" xfId="12368"/>
    <cellStyle name="40% - Акцент2 2 2 3 2 2 4" xfId="8413"/>
    <cellStyle name="40% - Акцент2 2 2 3 2 2 4 2" xfId="14192"/>
    <cellStyle name="40% - Акцент2 2 2 3 2 2 5" xfId="10947"/>
    <cellStyle name="40% - Акцент2 2 2 3 2 3" xfId="5674"/>
    <cellStyle name="40% - Акцент2 2 2 3 2 3 2" xfId="6591"/>
    <cellStyle name="40% - Акцент2 2 2 3 2 3 2 2" xfId="8418"/>
    <cellStyle name="40% - Акцент2 2 2 3 2 3 2 2 2" xfId="14197"/>
    <cellStyle name="40% - Акцент2 2 2 3 2 3 2 3" xfId="12370"/>
    <cellStyle name="40% - Акцент2 2 2 3 2 3 3" xfId="8417"/>
    <cellStyle name="40% - Акцент2 2 2 3 2 3 3 2" xfId="14196"/>
    <cellStyle name="40% - Акцент2 2 2 3 2 3 4" xfId="11454"/>
    <cellStyle name="40% - Акцент2 2 2 3 2 4" xfId="6588"/>
    <cellStyle name="40% - Акцент2 2 2 3 2 4 2" xfId="8419"/>
    <cellStyle name="40% - Акцент2 2 2 3 2 4 2 2" xfId="14198"/>
    <cellStyle name="40% - Акцент2 2 2 3 2 4 3" xfId="12367"/>
    <cellStyle name="40% - Акцент2 2 2 3 2 5" xfId="8412"/>
    <cellStyle name="40% - Акцент2 2 2 3 2 5 2" xfId="14191"/>
    <cellStyle name="40% - Акцент2 2 2 3 2 6" xfId="10744"/>
    <cellStyle name="40% - Акцент2 2 2 3 3" xfId="5122"/>
    <cellStyle name="40% - Акцент2 2 2 3 3 2" xfId="5676"/>
    <cellStyle name="40% - Акцент2 2 2 3 3 2 2" xfId="6593"/>
    <cellStyle name="40% - Акцент2 2 2 3 3 2 2 2" xfId="8422"/>
    <cellStyle name="40% - Акцент2 2 2 3 3 2 2 2 2" xfId="14201"/>
    <cellStyle name="40% - Акцент2 2 2 3 3 2 2 3" xfId="12372"/>
    <cellStyle name="40% - Акцент2 2 2 3 3 2 3" xfId="8421"/>
    <cellStyle name="40% - Акцент2 2 2 3 3 2 3 2" xfId="14200"/>
    <cellStyle name="40% - Акцент2 2 2 3 3 2 4" xfId="11456"/>
    <cellStyle name="40% - Акцент2 2 2 3 3 3" xfId="6592"/>
    <cellStyle name="40% - Акцент2 2 2 3 3 3 2" xfId="8423"/>
    <cellStyle name="40% - Акцент2 2 2 3 3 3 2 2" xfId="14202"/>
    <cellStyle name="40% - Акцент2 2 2 3 3 3 3" xfId="12371"/>
    <cellStyle name="40% - Акцент2 2 2 3 3 4" xfId="8420"/>
    <cellStyle name="40% - Акцент2 2 2 3 3 4 2" xfId="14199"/>
    <cellStyle name="40% - Акцент2 2 2 3 3 5" xfId="10946"/>
    <cellStyle name="40% - Акцент2 2 2 3 4" xfId="5673"/>
    <cellStyle name="40% - Акцент2 2 2 3 4 2" xfId="6594"/>
    <cellStyle name="40% - Акцент2 2 2 3 4 2 2" xfId="8425"/>
    <cellStyle name="40% - Акцент2 2 2 3 4 2 2 2" xfId="14204"/>
    <cellStyle name="40% - Акцент2 2 2 3 4 2 3" xfId="12373"/>
    <cellStyle name="40% - Акцент2 2 2 3 4 3" xfId="8424"/>
    <cellStyle name="40% - Акцент2 2 2 3 4 3 2" xfId="14203"/>
    <cellStyle name="40% - Акцент2 2 2 3 4 4" xfId="11453"/>
    <cellStyle name="40% - Акцент2 2 2 3 5" xfId="6587"/>
    <cellStyle name="40% - Акцент2 2 2 3 5 2" xfId="8426"/>
    <cellStyle name="40% - Акцент2 2 2 3 5 2 2" xfId="14205"/>
    <cellStyle name="40% - Акцент2 2 2 3 5 3" xfId="12366"/>
    <cellStyle name="40% - Акцент2 2 2 3 6" xfId="8411"/>
    <cellStyle name="40% - Акцент2 2 2 3 6 2" xfId="14190"/>
    <cellStyle name="40% - Акцент2 2 2 3 7" xfId="10641"/>
    <cellStyle name="40% - Акцент2 2 2 3 8" xfId="4756"/>
    <cellStyle name="40% - Акцент2 2 2 4" xfId="4857"/>
    <cellStyle name="40% - Акцент2 2 2 4 2" xfId="5124"/>
    <cellStyle name="40% - Акцент2 2 2 4 2 2" xfId="5678"/>
    <cellStyle name="40% - Акцент2 2 2 4 2 2 2" xfId="6597"/>
    <cellStyle name="40% - Акцент2 2 2 4 2 2 2 2" xfId="8430"/>
    <cellStyle name="40% - Акцент2 2 2 4 2 2 2 2 2" xfId="14209"/>
    <cellStyle name="40% - Акцент2 2 2 4 2 2 2 3" xfId="12376"/>
    <cellStyle name="40% - Акцент2 2 2 4 2 2 3" xfId="8429"/>
    <cellStyle name="40% - Акцент2 2 2 4 2 2 3 2" xfId="14208"/>
    <cellStyle name="40% - Акцент2 2 2 4 2 2 4" xfId="11458"/>
    <cellStyle name="40% - Акцент2 2 2 4 2 3" xfId="6596"/>
    <cellStyle name="40% - Акцент2 2 2 4 2 3 2" xfId="8431"/>
    <cellStyle name="40% - Акцент2 2 2 4 2 3 2 2" xfId="14210"/>
    <cellStyle name="40% - Акцент2 2 2 4 2 3 3" xfId="12375"/>
    <cellStyle name="40% - Акцент2 2 2 4 2 4" xfId="8428"/>
    <cellStyle name="40% - Акцент2 2 2 4 2 4 2" xfId="14207"/>
    <cellStyle name="40% - Акцент2 2 2 4 2 5" xfId="10948"/>
    <cellStyle name="40% - Акцент2 2 2 4 3" xfId="5677"/>
    <cellStyle name="40% - Акцент2 2 2 4 3 2" xfId="6598"/>
    <cellStyle name="40% - Акцент2 2 2 4 3 2 2" xfId="8433"/>
    <cellStyle name="40% - Акцент2 2 2 4 3 2 2 2" xfId="14212"/>
    <cellStyle name="40% - Акцент2 2 2 4 3 2 3" xfId="12377"/>
    <cellStyle name="40% - Акцент2 2 2 4 3 3" xfId="8432"/>
    <cellStyle name="40% - Акцент2 2 2 4 3 3 2" xfId="14211"/>
    <cellStyle name="40% - Акцент2 2 2 4 3 4" xfId="11457"/>
    <cellStyle name="40% - Акцент2 2 2 4 4" xfId="6595"/>
    <cellStyle name="40% - Акцент2 2 2 4 4 2" xfId="8434"/>
    <cellStyle name="40% - Акцент2 2 2 4 4 2 2" xfId="14213"/>
    <cellStyle name="40% - Акцент2 2 2 4 4 3" xfId="12374"/>
    <cellStyle name="40% - Акцент2 2 2 4 5" xfId="8427"/>
    <cellStyle name="40% - Акцент2 2 2 4 5 2" xfId="14206"/>
    <cellStyle name="40% - Акцент2 2 2 4 6" xfId="10741"/>
    <cellStyle name="40% - Акцент2 2 2 5" xfId="5117"/>
    <cellStyle name="40% - Акцент2 2 2 5 2" xfId="5679"/>
    <cellStyle name="40% - Акцент2 2 2 5 2 2" xfId="6600"/>
    <cellStyle name="40% - Акцент2 2 2 5 2 2 2" xfId="8437"/>
    <cellStyle name="40% - Акцент2 2 2 5 2 2 2 2" xfId="14216"/>
    <cellStyle name="40% - Акцент2 2 2 5 2 2 3" xfId="12379"/>
    <cellStyle name="40% - Акцент2 2 2 5 2 3" xfId="8436"/>
    <cellStyle name="40% - Акцент2 2 2 5 2 3 2" xfId="14215"/>
    <cellStyle name="40% - Акцент2 2 2 5 2 4" xfId="11459"/>
    <cellStyle name="40% - Акцент2 2 2 5 3" xfId="6599"/>
    <cellStyle name="40% - Акцент2 2 2 5 3 2" xfId="8438"/>
    <cellStyle name="40% - Акцент2 2 2 5 3 2 2" xfId="14217"/>
    <cellStyle name="40% - Акцент2 2 2 5 3 3" xfId="12378"/>
    <cellStyle name="40% - Акцент2 2 2 5 4" xfId="8435"/>
    <cellStyle name="40% - Акцент2 2 2 5 4 2" xfId="14214"/>
    <cellStyle name="40% - Акцент2 2 2 5 5" xfId="10941"/>
    <cellStyle name="40% - Акцент2 2 2 6" xfId="5414"/>
    <cellStyle name="40% - Акцент2 2 2 6 2" xfId="5680"/>
    <cellStyle name="40% - Акцент2 2 2 6 2 2" xfId="6602"/>
    <cellStyle name="40% - Акцент2 2 2 6 2 2 2" xfId="8441"/>
    <cellStyle name="40% - Акцент2 2 2 6 2 2 2 2" xfId="14220"/>
    <cellStyle name="40% - Акцент2 2 2 6 2 2 3" xfId="12381"/>
    <cellStyle name="40% - Акцент2 2 2 6 2 3" xfId="8440"/>
    <cellStyle name="40% - Акцент2 2 2 6 2 3 2" xfId="14219"/>
    <cellStyle name="40% - Акцент2 2 2 6 2 4" xfId="11460"/>
    <cellStyle name="40% - Акцент2 2 2 6 3" xfId="6601"/>
    <cellStyle name="40% - Акцент2 2 2 6 3 2" xfId="8442"/>
    <cellStyle name="40% - Акцент2 2 2 6 3 2 2" xfId="14221"/>
    <cellStyle name="40% - Акцент2 2 2 6 3 3" xfId="12380"/>
    <cellStyle name="40% - Акцент2 2 2 6 4" xfId="8439"/>
    <cellStyle name="40% - Акцент2 2 2 6 4 2" xfId="14218"/>
    <cellStyle name="40% - Акцент2 2 2 6 5" xfId="11194"/>
    <cellStyle name="40% - Акцент2 2 2 7" xfId="5663"/>
    <cellStyle name="40% - Акцент2 2 2 7 2" xfId="6603"/>
    <cellStyle name="40% - Акцент2 2 2 7 2 2" xfId="8444"/>
    <cellStyle name="40% - Акцент2 2 2 7 2 2 2" xfId="14223"/>
    <cellStyle name="40% - Акцент2 2 2 7 2 3" xfId="12382"/>
    <cellStyle name="40% - Акцент2 2 2 7 3" xfId="8443"/>
    <cellStyle name="40% - Акцент2 2 2 7 3 2" xfId="14222"/>
    <cellStyle name="40% - Акцент2 2 2 7 4" xfId="11443"/>
    <cellStyle name="40% - Акцент2 2 2 8" xfId="6568"/>
    <cellStyle name="40% - Акцент2 2 2 8 2" xfId="8445"/>
    <cellStyle name="40% - Акцент2 2 2 8 2 2" xfId="14224"/>
    <cellStyle name="40% - Акцент2 2 2 8 3" xfId="12347"/>
    <cellStyle name="40% - Акцент2 2 2 9" xfId="8374"/>
    <cellStyle name="40% - Акцент2 2 2 9 2" xfId="14153"/>
    <cellStyle name="40% - Акцент2 2 3" xfId="801"/>
    <cellStyle name="40% - Акцент2 2 3 10" xfId="4726"/>
    <cellStyle name="40% - Акцент2 2 3 2" xfId="4758"/>
    <cellStyle name="40% - Акцент2 2 3 2 2" xfId="4862"/>
    <cellStyle name="40% - Акцент2 2 3 2 2 2" xfId="5127"/>
    <cellStyle name="40% - Акцент2 2 3 2 2 2 2" xfId="5684"/>
    <cellStyle name="40% - Акцент2 2 3 2 2 2 2 2" xfId="6608"/>
    <cellStyle name="40% - Акцент2 2 3 2 2 2 2 2 2" xfId="8451"/>
    <cellStyle name="40% - Акцент2 2 3 2 2 2 2 2 2 2" xfId="14230"/>
    <cellStyle name="40% - Акцент2 2 3 2 2 2 2 2 3" xfId="12387"/>
    <cellStyle name="40% - Акцент2 2 3 2 2 2 2 3" xfId="8450"/>
    <cellStyle name="40% - Акцент2 2 3 2 2 2 2 3 2" xfId="14229"/>
    <cellStyle name="40% - Акцент2 2 3 2 2 2 2 4" xfId="11464"/>
    <cellStyle name="40% - Акцент2 2 3 2 2 2 3" xfId="6607"/>
    <cellStyle name="40% - Акцент2 2 3 2 2 2 3 2" xfId="8452"/>
    <cellStyle name="40% - Акцент2 2 3 2 2 2 3 2 2" xfId="14231"/>
    <cellStyle name="40% - Акцент2 2 3 2 2 2 3 3" xfId="12386"/>
    <cellStyle name="40% - Акцент2 2 3 2 2 2 4" xfId="8449"/>
    <cellStyle name="40% - Акцент2 2 3 2 2 2 4 2" xfId="14228"/>
    <cellStyle name="40% - Акцент2 2 3 2 2 2 5" xfId="10951"/>
    <cellStyle name="40% - Акцент2 2 3 2 2 3" xfId="5683"/>
    <cellStyle name="40% - Акцент2 2 3 2 2 3 2" xfId="6609"/>
    <cellStyle name="40% - Акцент2 2 3 2 2 3 2 2" xfId="8454"/>
    <cellStyle name="40% - Акцент2 2 3 2 2 3 2 2 2" xfId="14233"/>
    <cellStyle name="40% - Акцент2 2 3 2 2 3 2 3" xfId="12388"/>
    <cellStyle name="40% - Акцент2 2 3 2 2 3 3" xfId="8453"/>
    <cellStyle name="40% - Акцент2 2 3 2 2 3 3 2" xfId="14232"/>
    <cellStyle name="40% - Акцент2 2 3 2 2 3 4" xfId="11463"/>
    <cellStyle name="40% - Акцент2 2 3 2 2 4" xfId="6606"/>
    <cellStyle name="40% - Акцент2 2 3 2 2 4 2" xfId="8455"/>
    <cellStyle name="40% - Акцент2 2 3 2 2 4 2 2" xfId="14234"/>
    <cellStyle name="40% - Акцент2 2 3 2 2 4 3" xfId="12385"/>
    <cellStyle name="40% - Акцент2 2 3 2 2 5" xfId="8448"/>
    <cellStyle name="40% - Акцент2 2 3 2 2 5 2" xfId="14227"/>
    <cellStyle name="40% - Акцент2 2 3 2 2 6" xfId="10746"/>
    <cellStyle name="40% - Акцент2 2 3 2 3" xfId="5126"/>
    <cellStyle name="40% - Акцент2 2 3 2 3 2" xfId="5685"/>
    <cellStyle name="40% - Акцент2 2 3 2 3 2 2" xfId="6611"/>
    <cellStyle name="40% - Акцент2 2 3 2 3 2 2 2" xfId="8458"/>
    <cellStyle name="40% - Акцент2 2 3 2 3 2 2 2 2" xfId="14237"/>
    <cellStyle name="40% - Акцент2 2 3 2 3 2 2 3" xfId="12390"/>
    <cellStyle name="40% - Акцент2 2 3 2 3 2 3" xfId="8457"/>
    <cellStyle name="40% - Акцент2 2 3 2 3 2 3 2" xfId="14236"/>
    <cellStyle name="40% - Акцент2 2 3 2 3 2 4" xfId="11465"/>
    <cellStyle name="40% - Акцент2 2 3 2 3 3" xfId="6610"/>
    <cellStyle name="40% - Акцент2 2 3 2 3 3 2" xfId="8459"/>
    <cellStyle name="40% - Акцент2 2 3 2 3 3 2 2" xfId="14238"/>
    <cellStyle name="40% - Акцент2 2 3 2 3 3 3" xfId="12389"/>
    <cellStyle name="40% - Акцент2 2 3 2 3 4" xfId="8456"/>
    <cellStyle name="40% - Акцент2 2 3 2 3 4 2" xfId="14235"/>
    <cellStyle name="40% - Акцент2 2 3 2 3 5" xfId="10950"/>
    <cellStyle name="40% - Акцент2 2 3 2 4" xfId="5682"/>
    <cellStyle name="40% - Акцент2 2 3 2 4 2" xfId="6612"/>
    <cellStyle name="40% - Акцент2 2 3 2 4 2 2" xfId="8461"/>
    <cellStyle name="40% - Акцент2 2 3 2 4 2 2 2" xfId="14240"/>
    <cellStyle name="40% - Акцент2 2 3 2 4 2 3" xfId="12391"/>
    <cellStyle name="40% - Акцент2 2 3 2 4 3" xfId="8460"/>
    <cellStyle name="40% - Акцент2 2 3 2 4 3 2" xfId="14239"/>
    <cellStyle name="40% - Акцент2 2 3 2 4 4" xfId="11462"/>
    <cellStyle name="40% - Акцент2 2 3 2 5" xfId="6605"/>
    <cellStyle name="40% - Акцент2 2 3 2 5 2" xfId="8462"/>
    <cellStyle name="40% - Акцент2 2 3 2 5 2 2" xfId="14241"/>
    <cellStyle name="40% - Акцент2 2 3 2 5 3" xfId="12384"/>
    <cellStyle name="40% - Акцент2 2 3 2 6" xfId="8447"/>
    <cellStyle name="40% - Акцент2 2 3 2 6 2" xfId="14226"/>
    <cellStyle name="40% - Акцент2 2 3 2 7" xfId="10643"/>
    <cellStyle name="40% - Акцент2 2 3 3" xfId="4861"/>
    <cellStyle name="40% - Акцент2 2 3 3 2" xfId="5128"/>
    <cellStyle name="40% - Акцент2 2 3 3 2 2" xfId="5687"/>
    <cellStyle name="40% - Акцент2 2 3 3 2 2 2" xfId="6615"/>
    <cellStyle name="40% - Акцент2 2 3 3 2 2 2 2" xfId="8466"/>
    <cellStyle name="40% - Акцент2 2 3 3 2 2 2 2 2" xfId="14245"/>
    <cellStyle name="40% - Акцент2 2 3 3 2 2 2 3" xfId="12394"/>
    <cellStyle name="40% - Акцент2 2 3 3 2 2 3" xfId="8465"/>
    <cellStyle name="40% - Акцент2 2 3 3 2 2 3 2" xfId="14244"/>
    <cellStyle name="40% - Акцент2 2 3 3 2 2 4" xfId="11467"/>
    <cellStyle name="40% - Акцент2 2 3 3 2 3" xfId="6614"/>
    <cellStyle name="40% - Акцент2 2 3 3 2 3 2" xfId="8467"/>
    <cellStyle name="40% - Акцент2 2 3 3 2 3 2 2" xfId="14246"/>
    <cellStyle name="40% - Акцент2 2 3 3 2 3 3" xfId="12393"/>
    <cellStyle name="40% - Акцент2 2 3 3 2 4" xfId="8464"/>
    <cellStyle name="40% - Акцент2 2 3 3 2 4 2" xfId="14243"/>
    <cellStyle name="40% - Акцент2 2 3 3 2 5" xfId="10952"/>
    <cellStyle name="40% - Акцент2 2 3 3 3" xfId="5686"/>
    <cellStyle name="40% - Акцент2 2 3 3 3 2" xfId="6616"/>
    <cellStyle name="40% - Акцент2 2 3 3 3 2 2" xfId="8469"/>
    <cellStyle name="40% - Акцент2 2 3 3 3 2 2 2" xfId="14248"/>
    <cellStyle name="40% - Акцент2 2 3 3 3 2 3" xfId="12395"/>
    <cellStyle name="40% - Акцент2 2 3 3 3 3" xfId="8468"/>
    <cellStyle name="40% - Акцент2 2 3 3 3 3 2" xfId="14247"/>
    <cellStyle name="40% - Акцент2 2 3 3 3 4" xfId="11466"/>
    <cellStyle name="40% - Акцент2 2 3 3 4" xfId="6613"/>
    <cellStyle name="40% - Акцент2 2 3 3 4 2" xfId="8470"/>
    <cellStyle name="40% - Акцент2 2 3 3 4 2 2" xfId="14249"/>
    <cellStyle name="40% - Акцент2 2 3 3 4 3" xfId="12392"/>
    <cellStyle name="40% - Акцент2 2 3 3 5" xfId="8463"/>
    <cellStyle name="40% - Акцент2 2 3 3 5 2" xfId="14242"/>
    <cellStyle name="40% - Акцент2 2 3 3 6" xfId="10745"/>
    <cellStyle name="40% - Акцент2 2 3 4" xfId="5125"/>
    <cellStyle name="40% - Акцент2 2 3 4 2" xfId="5688"/>
    <cellStyle name="40% - Акцент2 2 3 4 2 2" xfId="6618"/>
    <cellStyle name="40% - Акцент2 2 3 4 2 2 2" xfId="8473"/>
    <cellStyle name="40% - Акцент2 2 3 4 2 2 2 2" xfId="14252"/>
    <cellStyle name="40% - Акцент2 2 3 4 2 2 3" xfId="12397"/>
    <cellStyle name="40% - Акцент2 2 3 4 2 3" xfId="8472"/>
    <cellStyle name="40% - Акцент2 2 3 4 2 3 2" xfId="14251"/>
    <cellStyle name="40% - Акцент2 2 3 4 2 4" xfId="11468"/>
    <cellStyle name="40% - Акцент2 2 3 4 3" xfId="6617"/>
    <cellStyle name="40% - Акцент2 2 3 4 3 2" xfId="8474"/>
    <cellStyle name="40% - Акцент2 2 3 4 3 2 2" xfId="14253"/>
    <cellStyle name="40% - Акцент2 2 3 4 3 3" xfId="12396"/>
    <cellStyle name="40% - Акцент2 2 3 4 4" xfId="8471"/>
    <cellStyle name="40% - Акцент2 2 3 4 4 2" xfId="14250"/>
    <cellStyle name="40% - Акцент2 2 3 4 5" xfId="10949"/>
    <cellStyle name="40% - Акцент2 2 3 5" xfId="5468"/>
    <cellStyle name="40% - Акцент2 2 3 5 2" xfId="5689"/>
    <cellStyle name="40% - Акцент2 2 3 5 2 2" xfId="6620"/>
    <cellStyle name="40% - Акцент2 2 3 5 2 2 2" xfId="8477"/>
    <cellStyle name="40% - Акцент2 2 3 5 2 2 2 2" xfId="14256"/>
    <cellStyle name="40% - Акцент2 2 3 5 2 2 3" xfId="12399"/>
    <cellStyle name="40% - Акцент2 2 3 5 2 3" xfId="8476"/>
    <cellStyle name="40% - Акцент2 2 3 5 2 3 2" xfId="14255"/>
    <cellStyle name="40% - Акцент2 2 3 5 2 4" xfId="11469"/>
    <cellStyle name="40% - Акцент2 2 3 5 3" xfId="6619"/>
    <cellStyle name="40% - Акцент2 2 3 5 3 2" xfId="8478"/>
    <cellStyle name="40% - Акцент2 2 3 5 3 2 2" xfId="14257"/>
    <cellStyle name="40% - Акцент2 2 3 5 3 3" xfId="12398"/>
    <cellStyle name="40% - Акцент2 2 3 5 4" xfId="8475"/>
    <cellStyle name="40% - Акцент2 2 3 5 4 2" xfId="14254"/>
    <cellStyle name="40% - Акцент2 2 3 5 5" xfId="11248"/>
    <cellStyle name="40% - Акцент2 2 3 6" xfId="5681"/>
    <cellStyle name="40% - Акцент2 2 3 6 2" xfId="6621"/>
    <cellStyle name="40% - Акцент2 2 3 6 2 2" xfId="8480"/>
    <cellStyle name="40% - Акцент2 2 3 6 2 2 2" xfId="14259"/>
    <cellStyle name="40% - Акцент2 2 3 6 2 3" xfId="12400"/>
    <cellStyle name="40% - Акцент2 2 3 6 3" xfId="8479"/>
    <cellStyle name="40% - Акцент2 2 3 6 3 2" xfId="14258"/>
    <cellStyle name="40% - Акцент2 2 3 6 4" xfId="11461"/>
    <cellStyle name="40% - Акцент2 2 3 7" xfId="6604"/>
    <cellStyle name="40% - Акцент2 2 3 7 2" xfId="8481"/>
    <cellStyle name="40% - Акцент2 2 3 7 2 2" xfId="14260"/>
    <cellStyle name="40% - Акцент2 2 3 7 3" xfId="12383"/>
    <cellStyle name="40% - Акцент2 2 3 8" xfId="8446"/>
    <cellStyle name="40% - Акцент2 2 3 8 2" xfId="14225"/>
    <cellStyle name="40% - Акцент2 2 3 9" xfId="10614"/>
    <cellStyle name="40% - Акцент2 2 4" xfId="802"/>
    <cellStyle name="40% - Акцент2 2 4 2" xfId="16306"/>
    <cellStyle name="40% - Акцент2 2 5" xfId="803"/>
    <cellStyle name="40% - Акцент2 2 6" xfId="804"/>
    <cellStyle name="40% - Акцент2 2 7" xfId="16430"/>
    <cellStyle name="40% - Акцент2 2 8" xfId="16962"/>
    <cellStyle name="40% - Акцент2 2 9" xfId="17545"/>
    <cellStyle name="40% - Акцент2 2_46EE.2011(v1.0)" xfId="805"/>
    <cellStyle name="40% - Акцент2 20" xfId="806"/>
    <cellStyle name="40% — акцент2 20" xfId="17374"/>
    <cellStyle name="40% - Акцент2 21" xfId="807"/>
    <cellStyle name="40% — акцент2 21" xfId="17390"/>
    <cellStyle name="40% - Акцент2 22" xfId="808"/>
    <cellStyle name="40% — акцент2 22" xfId="17409"/>
    <cellStyle name="40% - Акцент2 23" xfId="809"/>
    <cellStyle name="40% — акцент2 23" xfId="16480"/>
    <cellStyle name="40% - Акцент2 24" xfId="810"/>
    <cellStyle name="40% — акцент2 24" xfId="16559"/>
    <cellStyle name="40% - Акцент2 25" xfId="811"/>
    <cellStyle name="40% — акцент2 25" xfId="16474"/>
    <cellStyle name="40% - Акцент2 26" xfId="812"/>
    <cellStyle name="40% — акцент2 26" xfId="16513"/>
    <cellStyle name="40% - Акцент2 27" xfId="813"/>
    <cellStyle name="40% - Акцент2 28" xfId="814"/>
    <cellStyle name="40% - Акцент2 29" xfId="815"/>
    <cellStyle name="40% - Акцент2 3" xfId="816"/>
    <cellStyle name="40% — акцент2 3" xfId="4505"/>
    <cellStyle name="40% - Акцент2 3 2" xfId="817"/>
    <cellStyle name="40% — акцент2 3 2" xfId="16999"/>
    <cellStyle name="40% - Акцент2 3 2 2" xfId="818"/>
    <cellStyle name="40% - Акцент2 3 2 3" xfId="10501"/>
    <cellStyle name="40% - Акцент2 3 3" xfId="819"/>
    <cellStyle name="40% — акцент2 3 3" xfId="17577"/>
    <cellStyle name="40% - Акцент2 3 4" xfId="5360"/>
    <cellStyle name="40% — акцент2 3 4" xfId="16985"/>
    <cellStyle name="40% - Акцент2 3 5" xfId="16391"/>
    <cellStyle name="40% — акцент2 3 5" xfId="16459"/>
    <cellStyle name="40% - Акцент2 3_46EE.2011(v1.0)" xfId="820"/>
    <cellStyle name="40% - Акцент2 30" xfId="821"/>
    <cellStyle name="40% - Акцент2 31" xfId="822"/>
    <cellStyle name="40% - Акцент2 32" xfId="823"/>
    <cellStyle name="40% - Акцент2 33" xfId="824"/>
    <cellStyle name="40% - Акцент2 34" xfId="825"/>
    <cellStyle name="40% - Акцент2 35" xfId="826"/>
    <cellStyle name="40% - Акцент2 36" xfId="827"/>
    <cellStyle name="40% - Акцент2 37" xfId="828"/>
    <cellStyle name="40% - Акцент2 38" xfId="829"/>
    <cellStyle name="40% - Акцент2 39" xfId="830"/>
    <cellStyle name="40% - Акцент2 4" xfId="831"/>
    <cellStyle name="40% — акцент2 4" xfId="10539"/>
    <cellStyle name="40% - Акцент2 4 2" xfId="832"/>
    <cellStyle name="40% — акцент2 4 2" xfId="17017"/>
    <cellStyle name="40% - Акцент2 4 3" xfId="833"/>
    <cellStyle name="40% — акцент2 4 3" xfId="17594"/>
    <cellStyle name="40% — акцент2 4 4" xfId="16929"/>
    <cellStyle name="40% — акцент2 4 5" xfId="16448"/>
    <cellStyle name="40% - Акцент2 4_46EE.2011(v1.0)" xfId="834"/>
    <cellStyle name="40% - Акцент2 40" xfId="835"/>
    <cellStyle name="40% - Акцент2 41" xfId="836"/>
    <cellStyle name="40% - Акцент2 42" xfId="837"/>
    <cellStyle name="40% - Акцент2 43" xfId="838"/>
    <cellStyle name="40% - Акцент2 44" xfId="839"/>
    <cellStyle name="40% - Акцент2 45" xfId="840"/>
    <cellStyle name="40% - Акцент2 46" xfId="841"/>
    <cellStyle name="40% - Акцент2 47" xfId="842"/>
    <cellStyle name="40% - Акцент2 48" xfId="843"/>
    <cellStyle name="40% - Акцент2 49" xfId="844"/>
    <cellStyle name="40% - Акцент2 5" xfId="845"/>
    <cellStyle name="40% — акцент2 5" xfId="17033"/>
    <cellStyle name="40% - Акцент2 5 2" xfId="846"/>
    <cellStyle name="40% - Акцент2 5_46EE.2011(v1.0)" xfId="847"/>
    <cellStyle name="40% - Акцент2 50" xfId="848"/>
    <cellStyle name="40% - Акцент2 6" xfId="849"/>
    <cellStyle name="40% — акцент2 6" xfId="17052"/>
    <cellStyle name="40% - Акцент2 6 2" xfId="850"/>
    <cellStyle name="40% - Акцент2 6_46EE.2011(v1.0)" xfId="851"/>
    <cellStyle name="40% - Акцент2 7" xfId="852"/>
    <cellStyle name="40% — акцент2 7" xfId="17075"/>
    <cellStyle name="40% - Акцент2 7 2" xfId="853"/>
    <cellStyle name="40% - Акцент2 7_46EE.2011(v1.0)" xfId="854"/>
    <cellStyle name="40% - Акцент2 8" xfId="855"/>
    <cellStyle name="40% — акцент2 8" xfId="17136"/>
    <cellStyle name="40% - Акцент2 8 2" xfId="856"/>
    <cellStyle name="40% - Акцент2 8_46EE.2011(v1.0)" xfId="857"/>
    <cellStyle name="40% - Акцент2 9" xfId="858"/>
    <cellStyle name="40% — акцент2 9" xfId="17121"/>
    <cellStyle name="40% - Акцент2 9 2" xfId="859"/>
    <cellStyle name="40% - Акцент2 9_46EE.2011(v1.0)" xfId="860"/>
    <cellStyle name="40% - Акцент3 1" xfId="861"/>
    <cellStyle name="40% - Акцент3 10" xfId="862"/>
    <cellStyle name="40% — акцент3 10" xfId="17179"/>
    <cellStyle name="40% - Акцент3 11" xfId="863"/>
    <cellStyle name="40% — акцент3 11" xfId="17198"/>
    <cellStyle name="40% - Акцент3 12" xfId="864"/>
    <cellStyle name="40% — акцент3 12" xfId="17217"/>
    <cellStyle name="40% - Акцент3 13" xfId="865"/>
    <cellStyle name="40% — акцент3 13" xfId="17237"/>
    <cellStyle name="40% - Акцент3 14" xfId="866"/>
    <cellStyle name="40% — акцент3 14" xfId="17256"/>
    <cellStyle name="40% - Акцент3 15" xfId="867"/>
    <cellStyle name="40% — акцент3 15" xfId="17275"/>
    <cellStyle name="40% - Акцент3 16" xfId="868"/>
    <cellStyle name="40% — акцент3 16" xfId="17294"/>
    <cellStyle name="40% - Акцент3 17" xfId="869"/>
    <cellStyle name="40% — акцент3 17" xfId="17314"/>
    <cellStyle name="40% - Акцент3 18" xfId="870"/>
    <cellStyle name="40% — акцент3 18" xfId="17333"/>
    <cellStyle name="40% - Акцент3 19" xfId="871"/>
    <cellStyle name="40% — акцент3 19" xfId="17354"/>
    <cellStyle name="40% - Акцент3 2" xfId="19"/>
    <cellStyle name="40% — акцент3 2" xfId="10484"/>
    <cellStyle name="40% - Акцент3 2 10" xfId="16627"/>
    <cellStyle name="40% - Акцент3 2 2" xfId="872"/>
    <cellStyle name="40% - Акцент3 2 2 10" xfId="10561"/>
    <cellStyle name="40% - Акцент3 2 2 11" xfId="4581"/>
    <cellStyle name="40% - Акцент3 2 2 2" xfId="873"/>
    <cellStyle name="40% - Акцент3 2 2 2 10" xfId="4693"/>
    <cellStyle name="40% - Акцент3 2 2 2 2" xfId="4760"/>
    <cellStyle name="40% - Акцент3 2 2 2 2 2" xfId="4865"/>
    <cellStyle name="40% - Акцент3 2 2 2 2 2 2" xfId="5132"/>
    <cellStyle name="40% - Акцент3 2 2 2 2 2 2 2" xfId="5694"/>
    <cellStyle name="40% - Акцент3 2 2 2 2 2 2 2 2" xfId="6627"/>
    <cellStyle name="40% - Акцент3 2 2 2 2 2 2 2 2 2" xfId="8488"/>
    <cellStyle name="40% - Акцент3 2 2 2 2 2 2 2 2 2 2" xfId="14267"/>
    <cellStyle name="40% - Акцент3 2 2 2 2 2 2 2 2 3" xfId="12406"/>
    <cellStyle name="40% - Акцент3 2 2 2 2 2 2 2 3" xfId="8487"/>
    <cellStyle name="40% - Акцент3 2 2 2 2 2 2 2 3 2" xfId="14266"/>
    <cellStyle name="40% - Акцент3 2 2 2 2 2 2 2 4" xfId="11474"/>
    <cellStyle name="40% - Акцент3 2 2 2 2 2 2 3" xfId="6626"/>
    <cellStyle name="40% - Акцент3 2 2 2 2 2 2 3 2" xfId="8489"/>
    <cellStyle name="40% - Акцент3 2 2 2 2 2 2 3 2 2" xfId="14268"/>
    <cellStyle name="40% - Акцент3 2 2 2 2 2 2 3 3" xfId="12405"/>
    <cellStyle name="40% - Акцент3 2 2 2 2 2 2 4" xfId="8486"/>
    <cellStyle name="40% - Акцент3 2 2 2 2 2 2 4 2" xfId="14265"/>
    <cellStyle name="40% - Акцент3 2 2 2 2 2 2 5" xfId="10956"/>
    <cellStyle name="40% - Акцент3 2 2 2 2 2 3" xfId="5693"/>
    <cellStyle name="40% - Акцент3 2 2 2 2 2 3 2" xfId="6628"/>
    <cellStyle name="40% - Акцент3 2 2 2 2 2 3 2 2" xfId="8491"/>
    <cellStyle name="40% - Акцент3 2 2 2 2 2 3 2 2 2" xfId="14270"/>
    <cellStyle name="40% - Акцент3 2 2 2 2 2 3 2 3" xfId="12407"/>
    <cellStyle name="40% - Акцент3 2 2 2 2 2 3 3" xfId="8490"/>
    <cellStyle name="40% - Акцент3 2 2 2 2 2 3 3 2" xfId="14269"/>
    <cellStyle name="40% - Акцент3 2 2 2 2 2 3 4" xfId="11473"/>
    <cellStyle name="40% - Акцент3 2 2 2 2 2 4" xfId="6625"/>
    <cellStyle name="40% - Акцент3 2 2 2 2 2 4 2" xfId="8492"/>
    <cellStyle name="40% - Акцент3 2 2 2 2 2 4 2 2" xfId="14271"/>
    <cellStyle name="40% - Акцент3 2 2 2 2 2 4 3" xfId="12404"/>
    <cellStyle name="40% - Акцент3 2 2 2 2 2 5" xfId="8485"/>
    <cellStyle name="40% - Акцент3 2 2 2 2 2 5 2" xfId="14264"/>
    <cellStyle name="40% - Акцент3 2 2 2 2 2 6" xfId="10749"/>
    <cellStyle name="40% - Акцент3 2 2 2 2 3" xfId="5131"/>
    <cellStyle name="40% - Акцент3 2 2 2 2 3 2" xfId="5695"/>
    <cellStyle name="40% - Акцент3 2 2 2 2 3 2 2" xfId="6630"/>
    <cellStyle name="40% - Акцент3 2 2 2 2 3 2 2 2" xfId="8495"/>
    <cellStyle name="40% - Акцент3 2 2 2 2 3 2 2 2 2" xfId="14274"/>
    <cellStyle name="40% - Акцент3 2 2 2 2 3 2 2 3" xfId="12409"/>
    <cellStyle name="40% - Акцент3 2 2 2 2 3 2 3" xfId="8494"/>
    <cellStyle name="40% - Акцент3 2 2 2 2 3 2 3 2" xfId="14273"/>
    <cellStyle name="40% - Акцент3 2 2 2 2 3 2 4" xfId="11475"/>
    <cellStyle name="40% - Акцент3 2 2 2 2 3 3" xfId="6629"/>
    <cellStyle name="40% - Акцент3 2 2 2 2 3 3 2" xfId="8496"/>
    <cellStyle name="40% - Акцент3 2 2 2 2 3 3 2 2" xfId="14275"/>
    <cellStyle name="40% - Акцент3 2 2 2 2 3 3 3" xfId="12408"/>
    <cellStyle name="40% - Акцент3 2 2 2 2 3 4" xfId="8493"/>
    <cellStyle name="40% - Акцент3 2 2 2 2 3 4 2" xfId="14272"/>
    <cellStyle name="40% - Акцент3 2 2 2 2 3 5" xfId="10955"/>
    <cellStyle name="40% - Акцент3 2 2 2 2 4" xfId="5692"/>
    <cellStyle name="40% - Акцент3 2 2 2 2 4 2" xfId="6631"/>
    <cellStyle name="40% - Акцент3 2 2 2 2 4 2 2" xfId="8498"/>
    <cellStyle name="40% - Акцент3 2 2 2 2 4 2 2 2" xfId="14277"/>
    <cellStyle name="40% - Акцент3 2 2 2 2 4 2 3" xfId="12410"/>
    <cellStyle name="40% - Акцент3 2 2 2 2 4 3" xfId="8497"/>
    <cellStyle name="40% - Акцент3 2 2 2 2 4 3 2" xfId="14276"/>
    <cellStyle name="40% - Акцент3 2 2 2 2 4 4" xfId="11472"/>
    <cellStyle name="40% - Акцент3 2 2 2 2 5" xfId="6624"/>
    <cellStyle name="40% - Акцент3 2 2 2 2 5 2" xfId="8499"/>
    <cellStyle name="40% - Акцент3 2 2 2 2 5 2 2" xfId="14278"/>
    <cellStyle name="40% - Акцент3 2 2 2 2 5 3" xfId="12403"/>
    <cellStyle name="40% - Акцент3 2 2 2 2 6" xfId="8484"/>
    <cellStyle name="40% - Акцент3 2 2 2 2 6 2" xfId="14263"/>
    <cellStyle name="40% - Акцент3 2 2 2 2 7" xfId="10645"/>
    <cellStyle name="40% - Акцент3 2 2 2 3" xfId="4864"/>
    <cellStyle name="40% - Акцент3 2 2 2 3 2" xfId="5133"/>
    <cellStyle name="40% - Акцент3 2 2 2 3 2 2" xfId="5697"/>
    <cellStyle name="40% - Акцент3 2 2 2 3 2 2 2" xfId="6634"/>
    <cellStyle name="40% - Акцент3 2 2 2 3 2 2 2 2" xfId="8503"/>
    <cellStyle name="40% - Акцент3 2 2 2 3 2 2 2 2 2" xfId="14282"/>
    <cellStyle name="40% - Акцент3 2 2 2 3 2 2 2 3" xfId="12413"/>
    <cellStyle name="40% - Акцент3 2 2 2 3 2 2 3" xfId="8502"/>
    <cellStyle name="40% - Акцент3 2 2 2 3 2 2 3 2" xfId="14281"/>
    <cellStyle name="40% - Акцент3 2 2 2 3 2 2 4" xfId="11477"/>
    <cellStyle name="40% - Акцент3 2 2 2 3 2 3" xfId="6633"/>
    <cellStyle name="40% - Акцент3 2 2 2 3 2 3 2" xfId="8504"/>
    <cellStyle name="40% - Акцент3 2 2 2 3 2 3 2 2" xfId="14283"/>
    <cellStyle name="40% - Акцент3 2 2 2 3 2 3 3" xfId="12412"/>
    <cellStyle name="40% - Акцент3 2 2 2 3 2 4" xfId="8501"/>
    <cellStyle name="40% - Акцент3 2 2 2 3 2 4 2" xfId="14280"/>
    <cellStyle name="40% - Акцент3 2 2 2 3 2 5" xfId="10957"/>
    <cellStyle name="40% - Акцент3 2 2 2 3 3" xfId="5696"/>
    <cellStyle name="40% - Акцент3 2 2 2 3 3 2" xfId="6635"/>
    <cellStyle name="40% - Акцент3 2 2 2 3 3 2 2" xfId="8506"/>
    <cellStyle name="40% - Акцент3 2 2 2 3 3 2 2 2" xfId="14285"/>
    <cellStyle name="40% - Акцент3 2 2 2 3 3 2 3" xfId="12414"/>
    <cellStyle name="40% - Акцент3 2 2 2 3 3 3" xfId="8505"/>
    <cellStyle name="40% - Акцент3 2 2 2 3 3 3 2" xfId="14284"/>
    <cellStyle name="40% - Акцент3 2 2 2 3 3 4" xfId="11476"/>
    <cellStyle name="40% - Акцент3 2 2 2 3 4" xfId="6632"/>
    <cellStyle name="40% - Акцент3 2 2 2 3 4 2" xfId="8507"/>
    <cellStyle name="40% - Акцент3 2 2 2 3 4 2 2" xfId="14286"/>
    <cellStyle name="40% - Акцент3 2 2 2 3 4 3" xfId="12411"/>
    <cellStyle name="40% - Акцент3 2 2 2 3 5" xfId="8500"/>
    <cellStyle name="40% - Акцент3 2 2 2 3 5 2" xfId="14279"/>
    <cellStyle name="40% - Акцент3 2 2 2 3 6" xfId="10748"/>
    <cellStyle name="40% - Акцент3 2 2 2 4" xfId="5130"/>
    <cellStyle name="40% - Акцент3 2 2 2 4 2" xfId="5698"/>
    <cellStyle name="40% - Акцент3 2 2 2 4 2 2" xfId="6637"/>
    <cellStyle name="40% - Акцент3 2 2 2 4 2 2 2" xfId="8510"/>
    <cellStyle name="40% - Акцент3 2 2 2 4 2 2 2 2" xfId="14289"/>
    <cellStyle name="40% - Акцент3 2 2 2 4 2 2 3" xfId="12416"/>
    <cellStyle name="40% - Акцент3 2 2 2 4 2 3" xfId="8509"/>
    <cellStyle name="40% - Акцент3 2 2 2 4 2 3 2" xfId="14288"/>
    <cellStyle name="40% - Акцент3 2 2 2 4 2 4" xfId="11478"/>
    <cellStyle name="40% - Акцент3 2 2 2 4 3" xfId="6636"/>
    <cellStyle name="40% - Акцент3 2 2 2 4 3 2" xfId="8511"/>
    <cellStyle name="40% - Акцент3 2 2 2 4 3 2 2" xfId="14290"/>
    <cellStyle name="40% - Акцент3 2 2 2 4 3 3" xfId="12415"/>
    <cellStyle name="40% - Акцент3 2 2 2 4 4" xfId="8508"/>
    <cellStyle name="40% - Акцент3 2 2 2 4 4 2" xfId="14287"/>
    <cellStyle name="40% - Акцент3 2 2 2 4 5" xfId="10954"/>
    <cellStyle name="40% - Акцент3 2 2 2 5" xfId="5436"/>
    <cellStyle name="40% - Акцент3 2 2 2 5 2" xfId="5699"/>
    <cellStyle name="40% - Акцент3 2 2 2 5 2 2" xfId="6639"/>
    <cellStyle name="40% - Акцент3 2 2 2 5 2 2 2" xfId="8514"/>
    <cellStyle name="40% - Акцент3 2 2 2 5 2 2 2 2" xfId="14293"/>
    <cellStyle name="40% - Акцент3 2 2 2 5 2 2 3" xfId="12418"/>
    <cellStyle name="40% - Акцент3 2 2 2 5 2 3" xfId="8513"/>
    <cellStyle name="40% - Акцент3 2 2 2 5 2 3 2" xfId="14292"/>
    <cellStyle name="40% - Акцент3 2 2 2 5 2 4" xfId="11479"/>
    <cellStyle name="40% - Акцент3 2 2 2 5 3" xfId="6638"/>
    <cellStyle name="40% - Акцент3 2 2 2 5 3 2" xfId="8515"/>
    <cellStyle name="40% - Акцент3 2 2 2 5 3 2 2" xfId="14294"/>
    <cellStyle name="40% - Акцент3 2 2 2 5 3 3" xfId="12417"/>
    <cellStyle name="40% - Акцент3 2 2 2 5 4" xfId="8512"/>
    <cellStyle name="40% - Акцент3 2 2 2 5 4 2" xfId="14291"/>
    <cellStyle name="40% - Акцент3 2 2 2 5 5" xfId="11216"/>
    <cellStyle name="40% - Акцент3 2 2 2 6" xfId="5691"/>
    <cellStyle name="40% - Акцент3 2 2 2 6 2" xfId="6640"/>
    <cellStyle name="40% - Акцент3 2 2 2 6 2 2" xfId="8517"/>
    <cellStyle name="40% - Акцент3 2 2 2 6 2 2 2" xfId="14296"/>
    <cellStyle name="40% - Акцент3 2 2 2 6 2 3" xfId="12419"/>
    <cellStyle name="40% - Акцент3 2 2 2 6 3" xfId="8516"/>
    <cellStyle name="40% - Акцент3 2 2 2 6 3 2" xfId="14295"/>
    <cellStyle name="40% - Акцент3 2 2 2 6 4" xfId="11471"/>
    <cellStyle name="40% - Акцент3 2 2 2 7" xfId="6623"/>
    <cellStyle name="40% - Акцент3 2 2 2 7 2" xfId="8518"/>
    <cellStyle name="40% - Акцент3 2 2 2 7 2 2" xfId="14297"/>
    <cellStyle name="40% - Акцент3 2 2 2 7 3" xfId="12402"/>
    <cellStyle name="40% - Акцент3 2 2 2 8" xfId="8483"/>
    <cellStyle name="40% - Акцент3 2 2 2 8 2" xfId="14262"/>
    <cellStyle name="40% - Акцент3 2 2 2 9" xfId="10582"/>
    <cellStyle name="40% - Акцент3 2 2 3" xfId="874"/>
    <cellStyle name="40% - Акцент3 2 2 3 2" xfId="4866"/>
    <cellStyle name="40% - Акцент3 2 2 3 2 2" xfId="5135"/>
    <cellStyle name="40% - Акцент3 2 2 3 2 2 2" xfId="5702"/>
    <cellStyle name="40% - Акцент3 2 2 3 2 2 2 2" xfId="6644"/>
    <cellStyle name="40% - Акцент3 2 2 3 2 2 2 2 2" xfId="8523"/>
    <cellStyle name="40% - Акцент3 2 2 3 2 2 2 2 2 2" xfId="14302"/>
    <cellStyle name="40% - Акцент3 2 2 3 2 2 2 2 3" xfId="12423"/>
    <cellStyle name="40% - Акцент3 2 2 3 2 2 2 3" xfId="8522"/>
    <cellStyle name="40% - Акцент3 2 2 3 2 2 2 3 2" xfId="14301"/>
    <cellStyle name="40% - Акцент3 2 2 3 2 2 2 4" xfId="11482"/>
    <cellStyle name="40% - Акцент3 2 2 3 2 2 3" xfId="6643"/>
    <cellStyle name="40% - Акцент3 2 2 3 2 2 3 2" xfId="8524"/>
    <cellStyle name="40% - Акцент3 2 2 3 2 2 3 2 2" xfId="14303"/>
    <cellStyle name="40% - Акцент3 2 2 3 2 2 3 3" xfId="12422"/>
    <cellStyle name="40% - Акцент3 2 2 3 2 2 4" xfId="8521"/>
    <cellStyle name="40% - Акцент3 2 2 3 2 2 4 2" xfId="14300"/>
    <cellStyle name="40% - Акцент3 2 2 3 2 2 5" xfId="10959"/>
    <cellStyle name="40% - Акцент3 2 2 3 2 3" xfId="5701"/>
    <cellStyle name="40% - Акцент3 2 2 3 2 3 2" xfId="6645"/>
    <cellStyle name="40% - Акцент3 2 2 3 2 3 2 2" xfId="8526"/>
    <cellStyle name="40% - Акцент3 2 2 3 2 3 2 2 2" xfId="14305"/>
    <cellStyle name="40% - Акцент3 2 2 3 2 3 2 3" xfId="12424"/>
    <cellStyle name="40% - Акцент3 2 2 3 2 3 3" xfId="8525"/>
    <cellStyle name="40% - Акцент3 2 2 3 2 3 3 2" xfId="14304"/>
    <cellStyle name="40% - Акцент3 2 2 3 2 3 4" xfId="11481"/>
    <cellStyle name="40% - Акцент3 2 2 3 2 4" xfId="6642"/>
    <cellStyle name="40% - Акцент3 2 2 3 2 4 2" xfId="8527"/>
    <cellStyle name="40% - Акцент3 2 2 3 2 4 2 2" xfId="14306"/>
    <cellStyle name="40% - Акцент3 2 2 3 2 4 3" xfId="12421"/>
    <cellStyle name="40% - Акцент3 2 2 3 2 5" xfId="8520"/>
    <cellStyle name="40% - Акцент3 2 2 3 2 5 2" xfId="14299"/>
    <cellStyle name="40% - Акцент3 2 2 3 2 6" xfId="10750"/>
    <cellStyle name="40% - Акцент3 2 2 3 3" xfId="5134"/>
    <cellStyle name="40% - Акцент3 2 2 3 3 2" xfId="5703"/>
    <cellStyle name="40% - Акцент3 2 2 3 3 2 2" xfId="6647"/>
    <cellStyle name="40% - Акцент3 2 2 3 3 2 2 2" xfId="8530"/>
    <cellStyle name="40% - Акцент3 2 2 3 3 2 2 2 2" xfId="14309"/>
    <cellStyle name="40% - Акцент3 2 2 3 3 2 2 3" xfId="12426"/>
    <cellStyle name="40% - Акцент3 2 2 3 3 2 3" xfId="8529"/>
    <cellStyle name="40% - Акцент3 2 2 3 3 2 3 2" xfId="14308"/>
    <cellStyle name="40% - Акцент3 2 2 3 3 2 4" xfId="11483"/>
    <cellStyle name="40% - Акцент3 2 2 3 3 3" xfId="6646"/>
    <cellStyle name="40% - Акцент3 2 2 3 3 3 2" xfId="8531"/>
    <cellStyle name="40% - Акцент3 2 2 3 3 3 2 2" xfId="14310"/>
    <cellStyle name="40% - Акцент3 2 2 3 3 3 3" xfId="12425"/>
    <cellStyle name="40% - Акцент3 2 2 3 3 4" xfId="8528"/>
    <cellStyle name="40% - Акцент3 2 2 3 3 4 2" xfId="14307"/>
    <cellStyle name="40% - Акцент3 2 2 3 3 5" xfId="10958"/>
    <cellStyle name="40% - Акцент3 2 2 3 4" xfId="5700"/>
    <cellStyle name="40% - Акцент3 2 2 3 4 2" xfId="6648"/>
    <cellStyle name="40% - Акцент3 2 2 3 4 2 2" xfId="8533"/>
    <cellStyle name="40% - Акцент3 2 2 3 4 2 2 2" xfId="14312"/>
    <cellStyle name="40% - Акцент3 2 2 3 4 2 3" xfId="12427"/>
    <cellStyle name="40% - Акцент3 2 2 3 4 3" xfId="8532"/>
    <cellStyle name="40% - Акцент3 2 2 3 4 3 2" xfId="14311"/>
    <cellStyle name="40% - Акцент3 2 2 3 4 4" xfId="11480"/>
    <cellStyle name="40% - Акцент3 2 2 3 5" xfId="6641"/>
    <cellStyle name="40% - Акцент3 2 2 3 5 2" xfId="8534"/>
    <cellStyle name="40% - Акцент3 2 2 3 5 2 2" xfId="14313"/>
    <cellStyle name="40% - Акцент3 2 2 3 5 3" xfId="12420"/>
    <cellStyle name="40% - Акцент3 2 2 3 6" xfId="8519"/>
    <cellStyle name="40% - Акцент3 2 2 3 6 2" xfId="14298"/>
    <cellStyle name="40% - Акцент3 2 2 3 7" xfId="10644"/>
    <cellStyle name="40% - Акцент3 2 2 3 8" xfId="4759"/>
    <cellStyle name="40% - Акцент3 2 2 4" xfId="4863"/>
    <cellStyle name="40% - Акцент3 2 2 4 2" xfId="5136"/>
    <cellStyle name="40% - Акцент3 2 2 4 2 2" xfId="5705"/>
    <cellStyle name="40% - Акцент3 2 2 4 2 2 2" xfId="6651"/>
    <cellStyle name="40% - Акцент3 2 2 4 2 2 2 2" xfId="8538"/>
    <cellStyle name="40% - Акцент3 2 2 4 2 2 2 2 2" xfId="14317"/>
    <cellStyle name="40% - Акцент3 2 2 4 2 2 2 3" xfId="12430"/>
    <cellStyle name="40% - Акцент3 2 2 4 2 2 3" xfId="8537"/>
    <cellStyle name="40% - Акцент3 2 2 4 2 2 3 2" xfId="14316"/>
    <cellStyle name="40% - Акцент3 2 2 4 2 2 4" xfId="11485"/>
    <cellStyle name="40% - Акцент3 2 2 4 2 3" xfId="6650"/>
    <cellStyle name="40% - Акцент3 2 2 4 2 3 2" xfId="8539"/>
    <cellStyle name="40% - Акцент3 2 2 4 2 3 2 2" xfId="14318"/>
    <cellStyle name="40% - Акцент3 2 2 4 2 3 3" xfId="12429"/>
    <cellStyle name="40% - Акцент3 2 2 4 2 4" xfId="8536"/>
    <cellStyle name="40% - Акцент3 2 2 4 2 4 2" xfId="14315"/>
    <cellStyle name="40% - Акцент3 2 2 4 2 5" xfId="10960"/>
    <cellStyle name="40% - Акцент3 2 2 4 3" xfId="5704"/>
    <cellStyle name="40% - Акцент3 2 2 4 3 2" xfId="6652"/>
    <cellStyle name="40% - Акцент3 2 2 4 3 2 2" xfId="8541"/>
    <cellStyle name="40% - Акцент3 2 2 4 3 2 2 2" xfId="14320"/>
    <cellStyle name="40% - Акцент3 2 2 4 3 2 3" xfId="12431"/>
    <cellStyle name="40% - Акцент3 2 2 4 3 3" xfId="8540"/>
    <cellStyle name="40% - Акцент3 2 2 4 3 3 2" xfId="14319"/>
    <cellStyle name="40% - Акцент3 2 2 4 3 4" xfId="11484"/>
    <cellStyle name="40% - Акцент3 2 2 4 4" xfId="6649"/>
    <cellStyle name="40% - Акцент3 2 2 4 4 2" xfId="8542"/>
    <cellStyle name="40% - Акцент3 2 2 4 4 2 2" xfId="14321"/>
    <cellStyle name="40% - Акцент3 2 2 4 4 3" xfId="12428"/>
    <cellStyle name="40% - Акцент3 2 2 4 5" xfId="8535"/>
    <cellStyle name="40% - Акцент3 2 2 4 5 2" xfId="14314"/>
    <cellStyle name="40% - Акцент3 2 2 4 6" xfId="10747"/>
    <cellStyle name="40% - Акцент3 2 2 5" xfId="5129"/>
    <cellStyle name="40% - Акцент3 2 2 5 2" xfId="5706"/>
    <cellStyle name="40% - Акцент3 2 2 5 2 2" xfId="6654"/>
    <cellStyle name="40% - Акцент3 2 2 5 2 2 2" xfId="8545"/>
    <cellStyle name="40% - Акцент3 2 2 5 2 2 2 2" xfId="14324"/>
    <cellStyle name="40% - Акцент3 2 2 5 2 2 3" xfId="12433"/>
    <cellStyle name="40% - Акцент3 2 2 5 2 3" xfId="8544"/>
    <cellStyle name="40% - Акцент3 2 2 5 2 3 2" xfId="14323"/>
    <cellStyle name="40% - Акцент3 2 2 5 2 4" xfId="11486"/>
    <cellStyle name="40% - Акцент3 2 2 5 3" xfId="6653"/>
    <cellStyle name="40% - Акцент3 2 2 5 3 2" xfId="8546"/>
    <cellStyle name="40% - Акцент3 2 2 5 3 2 2" xfId="14325"/>
    <cellStyle name="40% - Акцент3 2 2 5 3 3" xfId="12432"/>
    <cellStyle name="40% - Акцент3 2 2 5 4" xfId="8543"/>
    <cellStyle name="40% - Акцент3 2 2 5 4 2" xfId="14322"/>
    <cellStyle name="40% - Акцент3 2 2 5 5" xfId="10953"/>
    <cellStyle name="40% - Акцент3 2 2 6" xfId="5415"/>
    <cellStyle name="40% - Акцент3 2 2 6 2" xfId="5707"/>
    <cellStyle name="40% - Акцент3 2 2 6 2 2" xfId="6656"/>
    <cellStyle name="40% - Акцент3 2 2 6 2 2 2" xfId="8549"/>
    <cellStyle name="40% - Акцент3 2 2 6 2 2 2 2" xfId="14328"/>
    <cellStyle name="40% - Акцент3 2 2 6 2 2 3" xfId="12435"/>
    <cellStyle name="40% - Акцент3 2 2 6 2 3" xfId="8548"/>
    <cellStyle name="40% - Акцент3 2 2 6 2 3 2" xfId="14327"/>
    <cellStyle name="40% - Акцент3 2 2 6 2 4" xfId="11487"/>
    <cellStyle name="40% - Акцент3 2 2 6 3" xfId="6655"/>
    <cellStyle name="40% - Акцент3 2 2 6 3 2" xfId="8550"/>
    <cellStyle name="40% - Акцент3 2 2 6 3 2 2" xfId="14329"/>
    <cellStyle name="40% - Акцент3 2 2 6 3 3" xfId="12434"/>
    <cellStyle name="40% - Акцент3 2 2 6 4" xfId="8547"/>
    <cellStyle name="40% - Акцент3 2 2 6 4 2" xfId="14326"/>
    <cellStyle name="40% - Акцент3 2 2 6 5" xfId="11195"/>
    <cellStyle name="40% - Акцент3 2 2 7" xfId="5690"/>
    <cellStyle name="40% - Акцент3 2 2 7 2" xfId="6657"/>
    <cellStyle name="40% - Акцент3 2 2 7 2 2" xfId="8552"/>
    <cellStyle name="40% - Акцент3 2 2 7 2 2 2" xfId="14331"/>
    <cellStyle name="40% - Акцент3 2 2 7 2 3" xfId="12436"/>
    <cellStyle name="40% - Акцент3 2 2 7 3" xfId="8551"/>
    <cellStyle name="40% - Акцент3 2 2 7 3 2" xfId="14330"/>
    <cellStyle name="40% - Акцент3 2 2 7 4" xfId="11470"/>
    <cellStyle name="40% - Акцент3 2 2 8" xfId="6622"/>
    <cellStyle name="40% - Акцент3 2 2 8 2" xfId="8553"/>
    <cellStyle name="40% - Акцент3 2 2 8 2 2" xfId="14332"/>
    <cellStyle name="40% - Акцент3 2 2 8 3" xfId="12401"/>
    <cellStyle name="40% - Акцент3 2 2 9" xfId="8482"/>
    <cellStyle name="40% - Акцент3 2 2 9 2" xfId="14261"/>
    <cellStyle name="40% - Акцент3 2 3" xfId="875"/>
    <cellStyle name="40% - Акцент3 2 3 10" xfId="4727"/>
    <cellStyle name="40% - Акцент3 2 3 2" xfId="4761"/>
    <cellStyle name="40% - Акцент3 2 3 2 2" xfId="4868"/>
    <cellStyle name="40% - Акцент3 2 3 2 2 2" xfId="5139"/>
    <cellStyle name="40% - Акцент3 2 3 2 2 2 2" xfId="5711"/>
    <cellStyle name="40% - Акцент3 2 3 2 2 2 2 2" xfId="6662"/>
    <cellStyle name="40% - Акцент3 2 3 2 2 2 2 2 2" xfId="8559"/>
    <cellStyle name="40% - Акцент3 2 3 2 2 2 2 2 2 2" xfId="14338"/>
    <cellStyle name="40% - Акцент3 2 3 2 2 2 2 2 3" xfId="12441"/>
    <cellStyle name="40% - Акцент3 2 3 2 2 2 2 3" xfId="8558"/>
    <cellStyle name="40% - Акцент3 2 3 2 2 2 2 3 2" xfId="14337"/>
    <cellStyle name="40% - Акцент3 2 3 2 2 2 2 4" xfId="11491"/>
    <cellStyle name="40% - Акцент3 2 3 2 2 2 3" xfId="6661"/>
    <cellStyle name="40% - Акцент3 2 3 2 2 2 3 2" xfId="8560"/>
    <cellStyle name="40% - Акцент3 2 3 2 2 2 3 2 2" xfId="14339"/>
    <cellStyle name="40% - Акцент3 2 3 2 2 2 3 3" xfId="12440"/>
    <cellStyle name="40% - Акцент3 2 3 2 2 2 4" xfId="8557"/>
    <cellStyle name="40% - Акцент3 2 3 2 2 2 4 2" xfId="14336"/>
    <cellStyle name="40% - Акцент3 2 3 2 2 2 5" xfId="10963"/>
    <cellStyle name="40% - Акцент3 2 3 2 2 3" xfId="5710"/>
    <cellStyle name="40% - Акцент3 2 3 2 2 3 2" xfId="6663"/>
    <cellStyle name="40% - Акцент3 2 3 2 2 3 2 2" xfId="8562"/>
    <cellStyle name="40% - Акцент3 2 3 2 2 3 2 2 2" xfId="14341"/>
    <cellStyle name="40% - Акцент3 2 3 2 2 3 2 3" xfId="12442"/>
    <cellStyle name="40% - Акцент3 2 3 2 2 3 3" xfId="8561"/>
    <cellStyle name="40% - Акцент3 2 3 2 2 3 3 2" xfId="14340"/>
    <cellStyle name="40% - Акцент3 2 3 2 2 3 4" xfId="11490"/>
    <cellStyle name="40% - Акцент3 2 3 2 2 4" xfId="6660"/>
    <cellStyle name="40% - Акцент3 2 3 2 2 4 2" xfId="8563"/>
    <cellStyle name="40% - Акцент3 2 3 2 2 4 2 2" xfId="14342"/>
    <cellStyle name="40% - Акцент3 2 3 2 2 4 3" xfId="12439"/>
    <cellStyle name="40% - Акцент3 2 3 2 2 5" xfId="8556"/>
    <cellStyle name="40% - Акцент3 2 3 2 2 5 2" xfId="14335"/>
    <cellStyle name="40% - Акцент3 2 3 2 2 6" xfId="10752"/>
    <cellStyle name="40% - Акцент3 2 3 2 3" xfId="5138"/>
    <cellStyle name="40% - Акцент3 2 3 2 3 2" xfId="5712"/>
    <cellStyle name="40% - Акцент3 2 3 2 3 2 2" xfId="6665"/>
    <cellStyle name="40% - Акцент3 2 3 2 3 2 2 2" xfId="8566"/>
    <cellStyle name="40% - Акцент3 2 3 2 3 2 2 2 2" xfId="14345"/>
    <cellStyle name="40% - Акцент3 2 3 2 3 2 2 3" xfId="12444"/>
    <cellStyle name="40% - Акцент3 2 3 2 3 2 3" xfId="8565"/>
    <cellStyle name="40% - Акцент3 2 3 2 3 2 3 2" xfId="14344"/>
    <cellStyle name="40% - Акцент3 2 3 2 3 2 4" xfId="11492"/>
    <cellStyle name="40% - Акцент3 2 3 2 3 3" xfId="6664"/>
    <cellStyle name="40% - Акцент3 2 3 2 3 3 2" xfId="8567"/>
    <cellStyle name="40% - Акцент3 2 3 2 3 3 2 2" xfId="14346"/>
    <cellStyle name="40% - Акцент3 2 3 2 3 3 3" xfId="12443"/>
    <cellStyle name="40% - Акцент3 2 3 2 3 4" xfId="8564"/>
    <cellStyle name="40% - Акцент3 2 3 2 3 4 2" xfId="14343"/>
    <cellStyle name="40% - Акцент3 2 3 2 3 5" xfId="10962"/>
    <cellStyle name="40% - Акцент3 2 3 2 4" xfId="5709"/>
    <cellStyle name="40% - Акцент3 2 3 2 4 2" xfId="6666"/>
    <cellStyle name="40% - Акцент3 2 3 2 4 2 2" xfId="8569"/>
    <cellStyle name="40% - Акцент3 2 3 2 4 2 2 2" xfId="14348"/>
    <cellStyle name="40% - Акцент3 2 3 2 4 2 3" xfId="12445"/>
    <cellStyle name="40% - Акцент3 2 3 2 4 3" xfId="8568"/>
    <cellStyle name="40% - Акцент3 2 3 2 4 3 2" xfId="14347"/>
    <cellStyle name="40% - Акцент3 2 3 2 4 4" xfId="11489"/>
    <cellStyle name="40% - Акцент3 2 3 2 5" xfId="6659"/>
    <cellStyle name="40% - Акцент3 2 3 2 5 2" xfId="8570"/>
    <cellStyle name="40% - Акцент3 2 3 2 5 2 2" xfId="14349"/>
    <cellStyle name="40% - Акцент3 2 3 2 5 3" xfId="12438"/>
    <cellStyle name="40% - Акцент3 2 3 2 6" xfId="8555"/>
    <cellStyle name="40% - Акцент3 2 3 2 6 2" xfId="14334"/>
    <cellStyle name="40% - Акцент3 2 3 2 7" xfId="10646"/>
    <cellStyle name="40% - Акцент3 2 3 3" xfId="4867"/>
    <cellStyle name="40% - Акцент3 2 3 3 2" xfId="5140"/>
    <cellStyle name="40% - Акцент3 2 3 3 2 2" xfId="5714"/>
    <cellStyle name="40% - Акцент3 2 3 3 2 2 2" xfId="6669"/>
    <cellStyle name="40% - Акцент3 2 3 3 2 2 2 2" xfId="8574"/>
    <cellStyle name="40% - Акцент3 2 3 3 2 2 2 2 2" xfId="14353"/>
    <cellStyle name="40% - Акцент3 2 3 3 2 2 2 3" xfId="12448"/>
    <cellStyle name="40% - Акцент3 2 3 3 2 2 3" xfId="8573"/>
    <cellStyle name="40% - Акцент3 2 3 3 2 2 3 2" xfId="14352"/>
    <cellStyle name="40% - Акцент3 2 3 3 2 2 4" xfId="11494"/>
    <cellStyle name="40% - Акцент3 2 3 3 2 3" xfId="6668"/>
    <cellStyle name="40% - Акцент3 2 3 3 2 3 2" xfId="8575"/>
    <cellStyle name="40% - Акцент3 2 3 3 2 3 2 2" xfId="14354"/>
    <cellStyle name="40% - Акцент3 2 3 3 2 3 3" xfId="12447"/>
    <cellStyle name="40% - Акцент3 2 3 3 2 4" xfId="8572"/>
    <cellStyle name="40% - Акцент3 2 3 3 2 4 2" xfId="14351"/>
    <cellStyle name="40% - Акцент3 2 3 3 2 5" xfId="10964"/>
    <cellStyle name="40% - Акцент3 2 3 3 3" xfId="5713"/>
    <cellStyle name="40% - Акцент3 2 3 3 3 2" xfId="6670"/>
    <cellStyle name="40% - Акцент3 2 3 3 3 2 2" xfId="8577"/>
    <cellStyle name="40% - Акцент3 2 3 3 3 2 2 2" xfId="14356"/>
    <cellStyle name="40% - Акцент3 2 3 3 3 2 3" xfId="12449"/>
    <cellStyle name="40% - Акцент3 2 3 3 3 3" xfId="8576"/>
    <cellStyle name="40% - Акцент3 2 3 3 3 3 2" xfId="14355"/>
    <cellStyle name="40% - Акцент3 2 3 3 3 4" xfId="11493"/>
    <cellStyle name="40% - Акцент3 2 3 3 4" xfId="6667"/>
    <cellStyle name="40% - Акцент3 2 3 3 4 2" xfId="8578"/>
    <cellStyle name="40% - Акцент3 2 3 3 4 2 2" xfId="14357"/>
    <cellStyle name="40% - Акцент3 2 3 3 4 3" xfId="12446"/>
    <cellStyle name="40% - Акцент3 2 3 3 5" xfId="8571"/>
    <cellStyle name="40% - Акцент3 2 3 3 5 2" xfId="14350"/>
    <cellStyle name="40% - Акцент3 2 3 3 6" xfId="10751"/>
    <cellStyle name="40% - Акцент3 2 3 4" xfId="5137"/>
    <cellStyle name="40% - Акцент3 2 3 4 2" xfId="5715"/>
    <cellStyle name="40% - Акцент3 2 3 4 2 2" xfId="6672"/>
    <cellStyle name="40% - Акцент3 2 3 4 2 2 2" xfId="8581"/>
    <cellStyle name="40% - Акцент3 2 3 4 2 2 2 2" xfId="14360"/>
    <cellStyle name="40% - Акцент3 2 3 4 2 2 3" xfId="12451"/>
    <cellStyle name="40% - Акцент3 2 3 4 2 3" xfId="8580"/>
    <cellStyle name="40% - Акцент3 2 3 4 2 3 2" xfId="14359"/>
    <cellStyle name="40% - Акцент3 2 3 4 2 4" xfId="11495"/>
    <cellStyle name="40% - Акцент3 2 3 4 3" xfId="6671"/>
    <cellStyle name="40% - Акцент3 2 3 4 3 2" xfId="8582"/>
    <cellStyle name="40% - Акцент3 2 3 4 3 2 2" xfId="14361"/>
    <cellStyle name="40% - Акцент3 2 3 4 3 3" xfId="12450"/>
    <cellStyle name="40% - Акцент3 2 3 4 4" xfId="8579"/>
    <cellStyle name="40% - Акцент3 2 3 4 4 2" xfId="14358"/>
    <cellStyle name="40% - Акцент3 2 3 4 5" xfId="10961"/>
    <cellStyle name="40% - Акцент3 2 3 5" xfId="5469"/>
    <cellStyle name="40% - Акцент3 2 3 5 2" xfId="5716"/>
    <cellStyle name="40% - Акцент3 2 3 5 2 2" xfId="6674"/>
    <cellStyle name="40% - Акцент3 2 3 5 2 2 2" xfId="8585"/>
    <cellStyle name="40% - Акцент3 2 3 5 2 2 2 2" xfId="14364"/>
    <cellStyle name="40% - Акцент3 2 3 5 2 2 3" xfId="12453"/>
    <cellStyle name="40% - Акцент3 2 3 5 2 3" xfId="8584"/>
    <cellStyle name="40% - Акцент3 2 3 5 2 3 2" xfId="14363"/>
    <cellStyle name="40% - Акцент3 2 3 5 2 4" xfId="11496"/>
    <cellStyle name="40% - Акцент3 2 3 5 3" xfId="6673"/>
    <cellStyle name="40% - Акцент3 2 3 5 3 2" xfId="8586"/>
    <cellStyle name="40% - Акцент3 2 3 5 3 2 2" xfId="14365"/>
    <cellStyle name="40% - Акцент3 2 3 5 3 3" xfId="12452"/>
    <cellStyle name="40% - Акцент3 2 3 5 4" xfId="8583"/>
    <cellStyle name="40% - Акцент3 2 3 5 4 2" xfId="14362"/>
    <cellStyle name="40% - Акцент3 2 3 5 5" xfId="11249"/>
    <cellStyle name="40% - Акцент3 2 3 6" xfId="5708"/>
    <cellStyle name="40% - Акцент3 2 3 6 2" xfId="6675"/>
    <cellStyle name="40% - Акцент3 2 3 6 2 2" xfId="8588"/>
    <cellStyle name="40% - Акцент3 2 3 6 2 2 2" xfId="14367"/>
    <cellStyle name="40% - Акцент3 2 3 6 2 3" xfId="12454"/>
    <cellStyle name="40% - Акцент3 2 3 6 3" xfId="8587"/>
    <cellStyle name="40% - Акцент3 2 3 6 3 2" xfId="14366"/>
    <cellStyle name="40% - Акцент3 2 3 6 4" xfId="11488"/>
    <cellStyle name="40% - Акцент3 2 3 7" xfId="6658"/>
    <cellStyle name="40% - Акцент3 2 3 7 2" xfId="8589"/>
    <cellStyle name="40% - Акцент3 2 3 7 2 2" xfId="14368"/>
    <cellStyle name="40% - Акцент3 2 3 7 3" xfId="12437"/>
    <cellStyle name="40% - Акцент3 2 3 8" xfId="8554"/>
    <cellStyle name="40% - Акцент3 2 3 8 2" xfId="14333"/>
    <cellStyle name="40% - Акцент3 2 3 9" xfId="10615"/>
    <cellStyle name="40% - Акцент3 2 4" xfId="876"/>
    <cellStyle name="40% - Акцент3 2 4 2" xfId="16307"/>
    <cellStyle name="40% - Акцент3 2 5" xfId="877"/>
    <cellStyle name="40% - Акцент3 2 6" xfId="878"/>
    <cellStyle name="40% - Акцент3 2 7" xfId="16432"/>
    <cellStyle name="40% - Акцент3 2 8" xfId="16960"/>
    <cellStyle name="40% - Акцент3 2 9" xfId="17543"/>
    <cellStyle name="40% - Акцент3 2_46EE.2011(v1.0)" xfId="879"/>
    <cellStyle name="40% - Акцент3 20" xfId="880"/>
    <cellStyle name="40% — акцент3 20" xfId="17373"/>
    <cellStyle name="40% - Акцент3 21" xfId="881"/>
    <cellStyle name="40% — акцент3 21" xfId="17391"/>
    <cellStyle name="40% - Акцент3 22" xfId="882"/>
    <cellStyle name="40% — акцент3 22" xfId="17410"/>
    <cellStyle name="40% - Акцент3 23" xfId="883"/>
    <cellStyle name="40% — акцент3 23" xfId="16482"/>
    <cellStyle name="40% - Акцент3 24" xfId="884"/>
    <cellStyle name="40% — акцент3 24" xfId="16519"/>
    <cellStyle name="40% - Акцент3 25" xfId="885"/>
    <cellStyle name="40% — акцент3 25" xfId="16977"/>
    <cellStyle name="40% - Акцент3 26" xfId="886"/>
    <cellStyle name="40% — акцент3 26" xfId="16511"/>
    <cellStyle name="40% - Акцент3 27" xfId="887"/>
    <cellStyle name="40% - Акцент3 28" xfId="888"/>
    <cellStyle name="40% - Акцент3 29" xfId="889"/>
    <cellStyle name="40% - Акцент3 3" xfId="890"/>
    <cellStyle name="40% — акцент3 3" xfId="4506"/>
    <cellStyle name="40% - Акцент3 3 2" xfId="891"/>
    <cellStyle name="40% — акцент3 3 2" xfId="16998"/>
    <cellStyle name="40% - Акцент3 3 2 2" xfId="892"/>
    <cellStyle name="40% - Акцент3 3 2 3" xfId="10502"/>
    <cellStyle name="40% - Акцент3 3 3" xfId="893"/>
    <cellStyle name="40% — акцент3 3 3" xfId="17576"/>
    <cellStyle name="40% - Акцент3 3 4" xfId="5361"/>
    <cellStyle name="40% — акцент3 3 4" xfId="17604"/>
    <cellStyle name="40% - Акцент3 3 5" xfId="16392"/>
    <cellStyle name="40% — акцент3 3 5" xfId="16936"/>
    <cellStyle name="40% - Акцент3 3_46EE.2011(v1.0)" xfId="894"/>
    <cellStyle name="40% - Акцент3 30" xfId="895"/>
    <cellStyle name="40% - Акцент3 31" xfId="896"/>
    <cellStyle name="40% - Акцент3 32" xfId="897"/>
    <cellStyle name="40% - Акцент3 33" xfId="898"/>
    <cellStyle name="40% - Акцент3 34" xfId="899"/>
    <cellStyle name="40% - Акцент3 35" xfId="900"/>
    <cellStyle name="40% - Акцент3 36" xfId="901"/>
    <cellStyle name="40% - Акцент3 37" xfId="902"/>
    <cellStyle name="40% - Акцент3 38" xfId="903"/>
    <cellStyle name="40% - Акцент3 39" xfId="904"/>
    <cellStyle name="40% - Акцент3 4" xfId="905"/>
    <cellStyle name="40% — акцент3 4" xfId="4525"/>
    <cellStyle name="40% - Акцент3 4 2" xfId="906"/>
    <cellStyle name="40% — акцент3 4 2" xfId="17016"/>
    <cellStyle name="40% - Акцент3 4 3" xfId="907"/>
    <cellStyle name="40% — акцент3 4 3" xfId="17593"/>
    <cellStyle name="40% — акцент3 4 4" xfId="16928"/>
    <cellStyle name="40% — акцент3 4 5" xfId="16449"/>
    <cellStyle name="40% - Акцент3 4_46EE.2011(v1.0)" xfId="908"/>
    <cellStyle name="40% - Акцент3 40" xfId="909"/>
    <cellStyle name="40% - Акцент3 41" xfId="910"/>
    <cellStyle name="40% - Акцент3 42" xfId="911"/>
    <cellStyle name="40% - Акцент3 43" xfId="912"/>
    <cellStyle name="40% - Акцент3 44" xfId="913"/>
    <cellStyle name="40% - Акцент3 45" xfId="914"/>
    <cellStyle name="40% - Акцент3 46" xfId="915"/>
    <cellStyle name="40% - Акцент3 47" xfId="916"/>
    <cellStyle name="40% - Акцент3 48" xfId="917"/>
    <cellStyle name="40% - Акцент3 49" xfId="918"/>
    <cellStyle name="40% - Акцент3 5" xfId="919"/>
    <cellStyle name="40% — акцент3 5" xfId="17034"/>
    <cellStyle name="40% - Акцент3 5 2" xfId="920"/>
    <cellStyle name="40% - Акцент3 5_46EE.2011(v1.0)" xfId="921"/>
    <cellStyle name="40% - Акцент3 50" xfId="922"/>
    <cellStyle name="40% - Акцент3 6" xfId="923"/>
    <cellStyle name="40% — акцент3 6" xfId="17053"/>
    <cellStyle name="40% - Акцент3 6 2" xfId="924"/>
    <cellStyle name="40% - Акцент3 6_46EE.2011(v1.0)" xfId="925"/>
    <cellStyle name="40% - Акцент3 7" xfId="926"/>
    <cellStyle name="40% — акцент3 7" xfId="17076"/>
    <cellStyle name="40% - Акцент3 7 2" xfId="927"/>
    <cellStyle name="40% - Акцент3 7_46EE.2011(v1.0)" xfId="928"/>
    <cellStyle name="40% - Акцент3 8" xfId="929"/>
    <cellStyle name="40% — акцент3 8" xfId="17137"/>
    <cellStyle name="40% - Акцент3 8 2" xfId="930"/>
    <cellStyle name="40% - Акцент3 8_46EE.2011(v1.0)" xfId="931"/>
    <cellStyle name="40% - Акцент3 9" xfId="932"/>
    <cellStyle name="40% — акцент3 9" xfId="17120"/>
    <cellStyle name="40% - Акцент3 9 2" xfId="933"/>
    <cellStyle name="40% - Акцент3 9_46EE.2011(v1.0)" xfId="934"/>
    <cellStyle name="40% - Акцент4 1" xfId="935"/>
    <cellStyle name="40% - Акцент4 10" xfId="936"/>
    <cellStyle name="40% — акцент4 10" xfId="17180"/>
    <cellStyle name="40% - Акцент4 11" xfId="937"/>
    <cellStyle name="40% — акцент4 11" xfId="17199"/>
    <cellStyle name="40% - Акцент4 12" xfId="938"/>
    <cellStyle name="40% — акцент4 12" xfId="17218"/>
    <cellStyle name="40% - Акцент4 13" xfId="939"/>
    <cellStyle name="40% — акцент4 13" xfId="17238"/>
    <cellStyle name="40% - Акцент4 14" xfId="940"/>
    <cellStyle name="40% — акцент4 14" xfId="17255"/>
    <cellStyle name="40% - Акцент4 15" xfId="941"/>
    <cellStyle name="40% — акцент4 15" xfId="17274"/>
    <cellStyle name="40% - Акцент4 16" xfId="942"/>
    <cellStyle name="40% — акцент4 16" xfId="17295"/>
    <cellStyle name="40% - Акцент4 17" xfId="943"/>
    <cellStyle name="40% — акцент4 17" xfId="17315"/>
    <cellStyle name="40% - Акцент4 18" xfId="944"/>
    <cellStyle name="40% — акцент4 18" xfId="17332"/>
    <cellStyle name="40% - Акцент4 19" xfId="945"/>
    <cellStyle name="40% — акцент4 19" xfId="17355"/>
    <cellStyle name="40% - Акцент4 2" xfId="20"/>
    <cellStyle name="40% — акцент4 2" xfId="10485"/>
    <cellStyle name="40% - Акцент4 2 10" xfId="17606"/>
    <cellStyle name="40% - Акцент4 2 2" xfId="946"/>
    <cellStyle name="40% - Акцент4 2 2 10" xfId="10562"/>
    <cellStyle name="40% - Акцент4 2 2 11" xfId="4582"/>
    <cellStyle name="40% - Акцент4 2 2 2" xfId="947"/>
    <cellStyle name="40% - Акцент4 2 2 2 10" xfId="4694"/>
    <cellStyle name="40% - Акцент4 2 2 2 2" xfId="4763"/>
    <cellStyle name="40% - Акцент4 2 2 2 2 2" xfId="4871"/>
    <cellStyle name="40% - Акцент4 2 2 2 2 2 2" xfId="5144"/>
    <cellStyle name="40% - Акцент4 2 2 2 2 2 2 2" xfId="5721"/>
    <cellStyle name="40% - Акцент4 2 2 2 2 2 2 2 2" xfId="6681"/>
    <cellStyle name="40% - Акцент4 2 2 2 2 2 2 2 2 2" xfId="8596"/>
    <cellStyle name="40% - Акцент4 2 2 2 2 2 2 2 2 2 2" xfId="14375"/>
    <cellStyle name="40% - Акцент4 2 2 2 2 2 2 2 2 3" xfId="12460"/>
    <cellStyle name="40% - Акцент4 2 2 2 2 2 2 2 3" xfId="8595"/>
    <cellStyle name="40% - Акцент4 2 2 2 2 2 2 2 3 2" xfId="14374"/>
    <cellStyle name="40% - Акцент4 2 2 2 2 2 2 2 4" xfId="11501"/>
    <cellStyle name="40% - Акцент4 2 2 2 2 2 2 3" xfId="6680"/>
    <cellStyle name="40% - Акцент4 2 2 2 2 2 2 3 2" xfId="8597"/>
    <cellStyle name="40% - Акцент4 2 2 2 2 2 2 3 2 2" xfId="14376"/>
    <cellStyle name="40% - Акцент4 2 2 2 2 2 2 3 3" xfId="12459"/>
    <cellStyle name="40% - Акцент4 2 2 2 2 2 2 4" xfId="8594"/>
    <cellStyle name="40% - Акцент4 2 2 2 2 2 2 4 2" xfId="14373"/>
    <cellStyle name="40% - Акцент4 2 2 2 2 2 2 5" xfId="10968"/>
    <cellStyle name="40% - Акцент4 2 2 2 2 2 3" xfId="5720"/>
    <cellStyle name="40% - Акцент4 2 2 2 2 2 3 2" xfId="6682"/>
    <cellStyle name="40% - Акцент4 2 2 2 2 2 3 2 2" xfId="8599"/>
    <cellStyle name="40% - Акцент4 2 2 2 2 2 3 2 2 2" xfId="14378"/>
    <cellStyle name="40% - Акцент4 2 2 2 2 2 3 2 3" xfId="12461"/>
    <cellStyle name="40% - Акцент4 2 2 2 2 2 3 3" xfId="8598"/>
    <cellStyle name="40% - Акцент4 2 2 2 2 2 3 3 2" xfId="14377"/>
    <cellStyle name="40% - Акцент4 2 2 2 2 2 3 4" xfId="11500"/>
    <cellStyle name="40% - Акцент4 2 2 2 2 2 4" xfId="6679"/>
    <cellStyle name="40% - Акцент4 2 2 2 2 2 4 2" xfId="8600"/>
    <cellStyle name="40% - Акцент4 2 2 2 2 2 4 2 2" xfId="14379"/>
    <cellStyle name="40% - Акцент4 2 2 2 2 2 4 3" xfId="12458"/>
    <cellStyle name="40% - Акцент4 2 2 2 2 2 5" xfId="8593"/>
    <cellStyle name="40% - Акцент4 2 2 2 2 2 5 2" xfId="14372"/>
    <cellStyle name="40% - Акцент4 2 2 2 2 2 6" xfId="10755"/>
    <cellStyle name="40% - Акцент4 2 2 2 2 3" xfId="5143"/>
    <cellStyle name="40% - Акцент4 2 2 2 2 3 2" xfId="5722"/>
    <cellStyle name="40% - Акцент4 2 2 2 2 3 2 2" xfId="6684"/>
    <cellStyle name="40% - Акцент4 2 2 2 2 3 2 2 2" xfId="8603"/>
    <cellStyle name="40% - Акцент4 2 2 2 2 3 2 2 2 2" xfId="14382"/>
    <cellStyle name="40% - Акцент4 2 2 2 2 3 2 2 3" xfId="12463"/>
    <cellStyle name="40% - Акцент4 2 2 2 2 3 2 3" xfId="8602"/>
    <cellStyle name="40% - Акцент4 2 2 2 2 3 2 3 2" xfId="14381"/>
    <cellStyle name="40% - Акцент4 2 2 2 2 3 2 4" xfId="11502"/>
    <cellStyle name="40% - Акцент4 2 2 2 2 3 3" xfId="6683"/>
    <cellStyle name="40% - Акцент4 2 2 2 2 3 3 2" xfId="8604"/>
    <cellStyle name="40% - Акцент4 2 2 2 2 3 3 2 2" xfId="14383"/>
    <cellStyle name="40% - Акцент4 2 2 2 2 3 3 3" xfId="12462"/>
    <cellStyle name="40% - Акцент4 2 2 2 2 3 4" xfId="8601"/>
    <cellStyle name="40% - Акцент4 2 2 2 2 3 4 2" xfId="14380"/>
    <cellStyle name="40% - Акцент4 2 2 2 2 3 5" xfId="10967"/>
    <cellStyle name="40% - Акцент4 2 2 2 2 4" xfId="5719"/>
    <cellStyle name="40% - Акцент4 2 2 2 2 4 2" xfId="6685"/>
    <cellStyle name="40% - Акцент4 2 2 2 2 4 2 2" xfId="8606"/>
    <cellStyle name="40% - Акцент4 2 2 2 2 4 2 2 2" xfId="14385"/>
    <cellStyle name="40% - Акцент4 2 2 2 2 4 2 3" xfId="12464"/>
    <cellStyle name="40% - Акцент4 2 2 2 2 4 3" xfId="8605"/>
    <cellStyle name="40% - Акцент4 2 2 2 2 4 3 2" xfId="14384"/>
    <cellStyle name="40% - Акцент4 2 2 2 2 4 4" xfId="11499"/>
    <cellStyle name="40% - Акцент4 2 2 2 2 5" xfId="6678"/>
    <cellStyle name="40% - Акцент4 2 2 2 2 5 2" xfId="8607"/>
    <cellStyle name="40% - Акцент4 2 2 2 2 5 2 2" xfId="14386"/>
    <cellStyle name="40% - Акцент4 2 2 2 2 5 3" xfId="12457"/>
    <cellStyle name="40% - Акцент4 2 2 2 2 6" xfId="8592"/>
    <cellStyle name="40% - Акцент4 2 2 2 2 6 2" xfId="14371"/>
    <cellStyle name="40% - Акцент4 2 2 2 2 7" xfId="10648"/>
    <cellStyle name="40% - Акцент4 2 2 2 3" xfId="4870"/>
    <cellStyle name="40% - Акцент4 2 2 2 3 2" xfId="5145"/>
    <cellStyle name="40% - Акцент4 2 2 2 3 2 2" xfId="5724"/>
    <cellStyle name="40% - Акцент4 2 2 2 3 2 2 2" xfId="6688"/>
    <cellStyle name="40% - Акцент4 2 2 2 3 2 2 2 2" xfId="8611"/>
    <cellStyle name="40% - Акцент4 2 2 2 3 2 2 2 2 2" xfId="14390"/>
    <cellStyle name="40% - Акцент4 2 2 2 3 2 2 2 3" xfId="12467"/>
    <cellStyle name="40% - Акцент4 2 2 2 3 2 2 3" xfId="8610"/>
    <cellStyle name="40% - Акцент4 2 2 2 3 2 2 3 2" xfId="14389"/>
    <cellStyle name="40% - Акцент4 2 2 2 3 2 2 4" xfId="11504"/>
    <cellStyle name="40% - Акцент4 2 2 2 3 2 3" xfId="6687"/>
    <cellStyle name="40% - Акцент4 2 2 2 3 2 3 2" xfId="8612"/>
    <cellStyle name="40% - Акцент4 2 2 2 3 2 3 2 2" xfId="14391"/>
    <cellStyle name="40% - Акцент4 2 2 2 3 2 3 3" xfId="12466"/>
    <cellStyle name="40% - Акцент4 2 2 2 3 2 4" xfId="8609"/>
    <cellStyle name="40% - Акцент4 2 2 2 3 2 4 2" xfId="14388"/>
    <cellStyle name="40% - Акцент4 2 2 2 3 2 5" xfId="10969"/>
    <cellStyle name="40% - Акцент4 2 2 2 3 3" xfId="5723"/>
    <cellStyle name="40% - Акцент4 2 2 2 3 3 2" xfId="6689"/>
    <cellStyle name="40% - Акцент4 2 2 2 3 3 2 2" xfId="8614"/>
    <cellStyle name="40% - Акцент4 2 2 2 3 3 2 2 2" xfId="14393"/>
    <cellStyle name="40% - Акцент4 2 2 2 3 3 2 3" xfId="12468"/>
    <cellStyle name="40% - Акцент4 2 2 2 3 3 3" xfId="8613"/>
    <cellStyle name="40% - Акцент4 2 2 2 3 3 3 2" xfId="14392"/>
    <cellStyle name="40% - Акцент4 2 2 2 3 3 4" xfId="11503"/>
    <cellStyle name="40% - Акцент4 2 2 2 3 4" xfId="6686"/>
    <cellStyle name="40% - Акцент4 2 2 2 3 4 2" xfId="8615"/>
    <cellStyle name="40% - Акцент4 2 2 2 3 4 2 2" xfId="14394"/>
    <cellStyle name="40% - Акцент4 2 2 2 3 4 3" xfId="12465"/>
    <cellStyle name="40% - Акцент4 2 2 2 3 5" xfId="8608"/>
    <cellStyle name="40% - Акцент4 2 2 2 3 5 2" xfId="14387"/>
    <cellStyle name="40% - Акцент4 2 2 2 3 6" xfId="10754"/>
    <cellStyle name="40% - Акцент4 2 2 2 4" xfId="5142"/>
    <cellStyle name="40% - Акцент4 2 2 2 4 2" xfId="5725"/>
    <cellStyle name="40% - Акцент4 2 2 2 4 2 2" xfId="6691"/>
    <cellStyle name="40% - Акцент4 2 2 2 4 2 2 2" xfId="8618"/>
    <cellStyle name="40% - Акцент4 2 2 2 4 2 2 2 2" xfId="14397"/>
    <cellStyle name="40% - Акцент4 2 2 2 4 2 2 3" xfId="12470"/>
    <cellStyle name="40% - Акцент4 2 2 2 4 2 3" xfId="8617"/>
    <cellStyle name="40% - Акцент4 2 2 2 4 2 3 2" xfId="14396"/>
    <cellStyle name="40% - Акцент4 2 2 2 4 2 4" xfId="11505"/>
    <cellStyle name="40% - Акцент4 2 2 2 4 3" xfId="6690"/>
    <cellStyle name="40% - Акцент4 2 2 2 4 3 2" xfId="8619"/>
    <cellStyle name="40% - Акцент4 2 2 2 4 3 2 2" xfId="14398"/>
    <cellStyle name="40% - Акцент4 2 2 2 4 3 3" xfId="12469"/>
    <cellStyle name="40% - Акцент4 2 2 2 4 4" xfId="8616"/>
    <cellStyle name="40% - Акцент4 2 2 2 4 4 2" xfId="14395"/>
    <cellStyle name="40% - Акцент4 2 2 2 4 5" xfId="10966"/>
    <cellStyle name="40% - Акцент4 2 2 2 5" xfId="5437"/>
    <cellStyle name="40% - Акцент4 2 2 2 5 2" xfId="5726"/>
    <cellStyle name="40% - Акцент4 2 2 2 5 2 2" xfId="6693"/>
    <cellStyle name="40% - Акцент4 2 2 2 5 2 2 2" xfId="8622"/>
    <cellStyle name="40% - Акцент4 2 2 2 5 2 2 2 2" xfId="14401"/>
    <cellStyle name="40% - Акцент4 2 2 2 5 2 2 3" xfId="12472"/>
    <cellStyle name="40% - Акцент4 2 2 2 5 2 3" xfId="8621"/>
    <cellStyle name="40% - Акцент4 2 2 2 5 2 3 2" xfId="14400"/>
    <cellStyle name="40% - Акцент4 2 2 2 5 2 4" xfId="11506"/>
    <cellStyle name="40% - Акцент4 2 2 2 5 3" xfId="6692"/>
    <cellStyle name="40% - Акцент4 2 2 2 5 3 2" xfId="8623"/>
    <cellStyle name="40% - Акцент4 2 2 2 5 3 2 2" xfId="14402"/>
    <cellStyle name="40% - Акцент4 2 2 2 5 3 3" xfId="12471"/>
    <cellStyle name="40% - Акцент4 2 2 2 5 4" xfId="8620"/>
    <cellStyle name="40% - Акцент4 2 2 2 5 4 2" xfId="14399"/>
    <cellStyle name="40% - Акцент4 2 2 2 5 5" xfId="11217"/>
    <cellStyle name="40% - Акцент4 2 2 2 6" xfId="5718"/>
    <cellStyle name="40% - Акцент4 2 2 2 6 2" xfId="6694"/>
    <cellStyle name="40% - Акцент4 2 2 2 6 2 2" xfId="8625"/>
    <cellStyle name="40% - Акцент4 2 2 2 6 2 2 2" xfId="14404"/>
    <cellStyle name="40% - Акцент4 2 2 2 6 2 3" xfId="12473"/>
    <cellStyle name="40% - Акцент4 2 2 2 6 3" xfId="8624"/>
    <cellStyle name="40% - Акцент4 2 2 2 6 3 2" xfId="14403"/>
    <cellStyle name="40% - Акцент4 2 2 2 6 4" xfId="11498"/>
    <cellStyle name="40% - Акцент4 2 2 2 7" xfId="6677"/>
    <cellStyle name="40% - Акцент4 2 2 2 7 2" xfId="8626"/>
    <cellStyle name="40% - Акцент4 2 2 2 7 2 2" xfId="14405"/>
    <cellStyle name="40% - Акцент4 2 2 2 7 3" xfId="12456"/>
    <cellStyle name="40% - Акцент4 2 2 2 8" xfId="8591"/>
    <cellStyle name="40% - Акцент4 2 2 2 8 2" xfId="14370"/>
    <cellStyle name="40% - Акцент4 2 2 2 9" xfId="10583"/>
    <cellStyle name="40% - Акцент4 2 2 3" xfId="948"/>
    <cellStyle name="40% - Акцент4 2 2 3 2" xfId="4872"/>
    <cellStyle name="40% - Акцент4 2 2 3 2 2" xfId="5147"/>
    <cellStyle name="40% - Акцент4 2 2 3 2 2 2" xfId="5729"/>
    <cellStyle name="40% - Акцент4 2 2 3 2 2 2 2" xfId="6698"/>
    <cellStyle name="40% - Акцент4 2 2 3 2 2 2 2 2" xfId="8631"/>
    <cellStyle name="40% - Акцент4 2 2 3 2 2 2 2 2 2" xfId="14410"/>
    <cellStyle name="40% - Акцент4 2 2 3 2 2 2 2 3" xfId="12477"/>
    <cellStyle name="40% - Акцент4 2 2 3 2 2 2 3" xfId="8630"/>
    <cellStyle name="40% - Акцент4 2 2 3 2 2 2 3 2" xfId="14409"/>
    <cellStyle name="40% - Акцент4 2 2 3 2 2 2 4" xfId="11509"/>
    <cellStyle name="40% - Акцент4 2 2 3 2 2 3" xfId="6697"/>
    <cellStyle name="40% - Акцент4 2 2 3 2 2 3 2" xfId="8632"/>
    <cellStyle name="40% - Акцент4 2 2 3 2 2 3 2 2" xfId="14411"/>
    <cellStyle name="40% - Акцент4 2 2 3 2 2 3 3" xfId="12476"/>
    <cellStyle name="40% - Акцент4 2 2 3 2 2 4" xfId="8629"/>
    <cellStyle name="40% - Акцент4 2 2 3 2 2 4 2" xfId="14408"/>
    <cellStyle name="40% - Акцент4 2 2 3 2 2 5" xfId="10971"/>
    <cellStyle name="40% - Акцент4 2 2 3 2 3" xfId="5728"/>
    <cellStyle name="40% - Акцент4 2 2 3 2 3 2" xfId="6699"/>
    <cellStyle name="40% - Акцент4 2 2 3 2 3 2 2" xfId="8634"/>
    <cellStyle name="40% - Акцент4 2 2 3 2 3 2 2 2" xfId="14413"/>
    <cellStyle name="40% - Акцент4 2 2 3 2 3 2 3" xfId="12478"/>
    <cellStyle name="40% - Акцент4 2 2 3 2 3 3" xfId="8633"/>
    <cellStyle name="40% - Акцент4 2 2 3 2 3 3 2" xfId="14412"/>
    <cellStyle name="40% - Акцент4 2 2 3 2 3 4" xfId="11508"/>
    <cellStyle name="40% - Акцент4 2 2 3 2 4" xfId="6696"/>
    <cellStyle name="40% - Акцент4 2 2 3 2 4 2" xfId="8635"/>
    <cellStyle name="40% - Акцент4 2 2 3 2 4 2 2" xfId="14414"/>
    <cellStyle name="40% - Акцент4 2 2 3 2 4 3" xfId="12475"/>
    <cellStyle name="40% - Акцент4 2 2 3 2 5" xfId="8628"/>
    <cellStyle name="40% - Акцент4 2 2 3 2 5 2" xfId="14407"/>
    <cellStyle name="40% - Акцент4 2 2 3 2 6" xfId="10756"/>
    <cellStyle name="40% - Акцент4 2 2 3 3" xfId="5146"/>
    <cellStyle name="40% - Акцент4 2 2 3 3 2" xfId="5730"/>
    <cellStyle name="40% - Акцент4 2 2 3 3 2 2" xfId="6701"/>
    <cellStyle name="40% - Акцент4 2 2 3 3 2 2 2" xfId="8638"/>
    <cellStyle name="40% - Акцент4 2 2 3 3 2 2 2 2" xfId="14417"/>
    <cellStyle name="40% - Акцент4 2 2 3 3 2 2 3" xfId="12480"/>
    <cellStyle name="40% - Акцент4 2 2 3 3 2 3" xfId="8637"/>
    <cellStyle name="40% - Акцент4 2 2 3 3 2 3 2" xfId="14416"/>
    <cellStyle name="40% - Акцент4 2 2 3 3 2 4" xfId="11510"/>
    <cellStyle name="40% - Акцент4 2 2 3 3 3" xfId="6700"/>
    <cellStyle name="40% - Акцент4 2 2 3 3 3 2" xfId="8639"/>
    <cellStyle name="40% - Акцент4 2 2 3 3 3 2 2" xfId="14418"/>
    <cellStyle name="40% - Акцент4 2 2 3 3 3 3" xfId="12479"/>
    <cellStyle name="40% - Акцент4 2 2 3 3 4" xfId="8636"/>
    <cellStyle name="40% - Акцент4 2 2 3 3 4 2" xfId="14415"/>
    <cellStyle name="40% - Акцент4 2 2 3 3 5" xfId="10970"/>
    <cellStyle name="40% - Акцент4 2 2 3 4" xfId="5727"/>
    <cellStyle name="40% - Акцент4 2 2 3 4 2" xfId="6702"/>
    <cellStyle name="40% - Акцент4 2 2 3 4 2 2" xfId="8641"/>
    <cellStyle name="40% - Акцент4 2 2 3 4 2 2 2" xfId="14420"/>
    <cellStyle name="40% - Акцент4 2 2 3 4 2 3" xfId="12481"/>
    <cellStyle name="40% - Акцент4 2 2 3 4 3" xfId="8640"/>
    <cellStyle name="40% - Акцент4 2 2 3 4 3 2" xfId="14419"/>
    <cellStyle name="40% - Акцент4 2 2 3 4 4" xfId="11507"/>
    <cellStyle name="40% - Акцент4 2 2 3 5" xfId="6695"/>
    <cellStyle name="40% - Акцент4 2 2 3 5 2" xfId="8642"/>
    <cellStyle name="40% - Акцент4 2 2 3 5 2 2" xfId="14421"/>
    <cellStyle name="40% - Акцент4 2 2 3 5 3" xfId="12474"/>
    <cellStyle name="40% - Акцент4 2 2 3 6" xfId="8627"/>
    <cellStyle name="40% - Акцент4 2 2 3 6 2" xfId="14406"/>
    <cellStyle name="40% - Акцент4 2 2 3 7" xfId="10647"/>
    <cellStyle name="40% - Акцент4 2 2 3 8" xfId="4762"/>
    <cellStyle name="40% - Акцент4 2 2 4" xfId="4869"/>
    <cellStyle name="40% - Акцент4 2 2 4 2" xfId="5148"/>
    <cellStyle name="40% - Акцент4 2 2 4 2 2" xfId="5732"/>
    <cellStyle name="40% - Акцент4 2 2 4 2 2 2" xfId="6705"/>
    <cellStyle name="40% - Акцент4 2 2 4 2 2 2 2" xfId="8646"/>
    <cellStyle name="40% - Акцент4 2 2 4 2 2 2 2 2" xfId="14425"/>
    <cellStyle name="40% - Акцент4 2 2 4 2 2 2 3" xfId="12484"/>
    <cellStyle name="40% - Акцент4 2 2 4 2 2 3" xfId="8645"/>
    <cellStyle name="40% - Акцент4 2 2 4 2 2 3 2" xfId="14424"/>
    <cellStyle name="40% - Акцент4 2 2 4 2 2 4" xfId="11512"/>
    <cellStyle name="40% - Акцент4 2 2 4 2 3" xfId="6704"/>
    <cellStyle name="40% - Акцент4 2 2 4 2 3 2" xfId="8647"/>
    <cellStyle name="40% - Акцент4 2 2 4 2 3 2 2" xfId="14426"/>
    <cellStyle name="40% - Акцент4 2 2 4 2 3 3" xfId="12483"/>
    <cellStyle name="40% - Акцент4 2 2 4 2 4" xfId="8644"/>
    <cellStyle name="40% - Акцент4 2 2 4 2 4 2" xfId="14423"/>
    <cellStyle name="40% - Акцент4 2 2 4 2 5" xfId="10972"/>
    <cellStyle name="40% - Акцент4 2 2 4 3" xfId="5731"/>
    <cellStyle name="40% - Акцент4 2 2 4 3 2" xfId="6706"/>
    <cellStyle name="40% - Акцент4 2 2 4 3 2 2" xfId="8649"/>
    <cellStyle name="40% - Акцент4 2 2 4 3 2 2 2" xfId="14428"/>
    <cellStyle name="40% - Акцент4 2 2 4 3 2 3" xfId="12485"/>
    <cellStyle name="40% - Акцент4 2 2 4 3 3" xfId="8648"/>
    <cellStyle name="40% - Акцент4 2 2 4 3 3 2" xfId="14427"/>
    <cellStyle name="40% - Акцент4 2 2 4 3 4" xfId="11511"/>
    <cellStyle name="40% - Акцент4 2 2 4 4" xfId="6703"/>
    <cellStyle name="40% - Акцент4 2 2 4 4 2" xfId="8650"/>
    <cellStyle name="40% - Акцент4 2 2 4 4 2 2" xfId="14429"/>
    <cellStyle name="40% - Акцент4 2 2 4 4 3" xfId="12482"/>
    <cellStyle name="40% - Акцент4 2 2 4 5" xfId="8643"/>
    <cellStyle name="40% - Акцент4 2 2 4 5 2" xfId="14422"/>
    <cellStyle name="40% - Акцент4 2 2 4 6" xfId="10753"/>
    <cellStyle name="40% - Акцент4 2 2 5" xfId="5141"/>
    <cellStyle name="40% - Акцент4 2 2 5 2" xfId="5733"/>
    <cellStyle name="40% - Акцент4 2 2 5 2 2" xfId="6708"/>
    <cellStyle name="40% - Акцент4 2 2 5 2 2 2" xfId="8653"/>
    <cellStyle name="40% - Акцент4 2 2 5 2 2 2 2" xfId="14432"/>
    <cellStyle name="40% - Акцент4 2 2 5 2 2 3" xfId="12487"/>
    <cellStyle name="40% - Акцент4 2 2 5 2 3" xfId="8652"/>
    <cellStyle name="40% - Акцент4 2 2 5 2 3 2" xfId="14431"/>
    <cellStyle name="40% - Акцент4 2 2 5 2 4" xfId="11513"/>
    <cellStyle name="40% - Акцент4 2 2 5 3" xfId="6707"/>
    <cellStyle name="40% - Акцент4 2 2 5 3 2" xfId="8654"/>
    <cellStyle name="40% - Акцент4 2 2 5 3 2 2" xfId="14433"/>
    <cellStyle name="40% - Акцент4 2 2 5 3 3" xfId="12486"/>
    <cellStyle name="40% - Акцент4 2 2 5 4" xfId="8651"/>
    <cellStyle name="40% - Акцент4 2 2 5 4 2" xfId="14430"/>
    <cellStyle name="40% - Акцент4 2 2 5 5" xfId="10965"/>
    <cellStyle name="40% - Акцент4 2 2 6" xfId="5416"/>
    <cellStyle name="40% - Акцент4 2 2 6 2" xfId="5734"/>
    <cellStyle name="40% - Акцент4 2 2 6 2 2" xfId="6710"/>
    <cellStyle name="40% - Акцент4 2 2 6 2 2 2" xfId="8657"/>
    <cellStyle name="40% - Акцент4 2 2 6 2 2 2 2" xfId="14436"/>
    <cellStyle name="40% - Акцент4 2 2 6 2 2 3" xfId="12489"/>
    <cellStyle name="40% - Акцент4 2 2 6 2 3" xfId="8656"/>
    <cellStyle name="40% - Акцент4 2 2 6 2 3 2" xfId="14435"/>
    <cellStyle name="40% - Акцент4 2 2 6 2 4" xfId="11514"/>
    <cellStyle name="40% - Акцент4 2 2 6 3" xfId="6709"/>
    <cellStyle name="40% - Акцент4 2 2 6 3 2" xfId="8658"/>
    <cellStyle name="40% - Акцент4 2 2 6 3 2 2" xfId="14437"/>
    <cellStyle name="40% - Акцент4 2 2 6 3 3" xfId="12488"/>
    <cellStyle name="40% - Акцент4 2 2 6 4" xfId="8655"/>
    <cellStyle name="40% - Акцент4 2 2 6 4 2" xfId="14434"/>
    <cellStyle name="40% - Акцент4 2 2 6 5" xfId="11196"/>
    <cellStyle name="40% - Акцент4 2 2 7" xfId="5717"/>
    <cellStyle name="40% - Акцент4 2 2 7 2" xfId="6711"/>
    <cellStyle name="40% - Акцент4 2 2 7 2 2" xfId="8660"/>
    <cellStyle name="40% - Акцент4 2 2 7 2 2 2" xfId="14439"/>
    <cellStyle name="40% - Акцент4 2 2 7 2 3" xfId="12490"/>
    <cellStyle name="40% - Акцент4 2 2 7 3" xfId="8659"/>
    <cellStyle name="40% - Акцент4 2 2 7 3 2" xfId="14438"/>
    <cellStyle name="40% - Акцент4 2 2 7 4" xfId="11497"/>
    <cellStyle name="40% - Акцент4 2 2 8" xfId="6676"/>
    <cellStyle name="40% - Акцент4 2 2 8 2" xfId="8661"/>
    <cellStyle name="40% - Акцент4 2 2 8 2 2" xfId="14440"/>
    <cellStyle name="40% - Акцент4 2 2 8 3" xfId="12455"/>
    <cellStyle name="40% - Акцент4 2 2 9" xfId="8590"/>
    <cellStyle name="40% - Акцент4 2 2 9 2" xfId="14369"/>
    <cellStyle name="40% - Акцент4 2 3" xfId="949"/>
    <cellStyle name="40% - Акцент4 2 3 10" xfId="4728"/>
    <cellStyle name="40% - Акцент4 2 3 2" xfId="4764"/>
    <cellStyle name="40% - Акцент4 2 3 2 2" xfId="4874"/>
    <cellStyle name="40% - Акцент4 2 3 2 2 2" xfId="5151"/>
    <cellStyle name="40% - Акцент4 2 3 2 2 2 2" xfId="5738"/>
    <cellStyle name="40% - Акцент4 2 3 2 2 2 2 2" xfId="6716"/>
    <cellStyle name="40% - Акцент4 2 3 2 2 2 2 2 2" xfId="8667"/>
    <cellStyle name="40% - Акцент4 2 3 2 2 2 2 2 2 2" xfId="14446"/>
    <cellStyle name="40% - Акцент4 2 3 2 2 2 2 2 3" xfId="12495"/>
    <cellStyle name="40% - Акцент4 2 3 2 2 2 2 3" xfId="8666"/>
    <cellStyle name="40% - Акцент4 2 3 2 2 2 2 3 2" xfId="14445"/>
    <cellStyle name="40% - Акцент4 2 3 2 2 2 2 4" xfId="11518"/>
    <cellStyle name="40% - Акцент4 2 3 2 2 2 3" xfId="6715"/>
    <cellStyle name="40% - Акцент4 2 3 2 2 2 3 2" xfId="8668"/>
    <cellStyle name="40% - Акцент4 2 3 2 2 2 3 2 2" xfId="14447"/>
    <cellStyle name="40% - Акцент4 2 3 2 2 2 3 3" xfId="12494"/>
    <cellStyle name="40% - Акцент4 2 3 2 2 2 4" xfId="8665"/>
    <cellStyle name="40% - Акцент4 2 3 2 2 2 4 2" xfId="14444"/>
    <cellStyle name="40% - Акцент4 2 3 2 2 2 5" xfId="10975"/>
    <cellStyle name="40% - Акцент4 2 3 2 2 3" xfId="5737"/>
    <cellStyle name="40% - Акцент4 2 3 2 2 3 2" xfId="6717"/>
    <cellStyle name="40% - Акцент4 2 3 2 2 3 2 2" xfId="8670"/>
    <cellStyle name="40% - Акцент4 2 3 2 2 3 2 2 2" xfId="14449"/>
    <cellStyle name="40% - Акцент4 2 3 2 2 3 2 3" xfId="12496"/>
    <cellStyle name="40% - Акцент4 2 3 2 2 3 3" xfId="8669"/>
    <cellStyle name="40% - Акцент4 2 3 2 2 3 3 2" xfId="14448"/>
    <cellStyle name="40% - Акцент4 2 3 2 2 3 4" xfId="11517"/>
    <cellStyle name="40% - Акцент4 2 3 2 2 4" xfId="6714"/>
    <cellStyle name="40% - Акцент4 2 3 2 2 4 2" xfId="8671"/>
    <cellStyle name="40% - Акцент4 2 3 2 2 4 2 2" xfId="14450"/>
    <cellStyle name="40% - Акцент4 2 3 2 2 4 3" xfId="12493"/>
    <cellStyle name="40% - Акцент4 2 3 2 2 5" xfId="8664"/>
    <cellStyle name="40% - Акцент4 2 3 2 2 5 2" xfId="14443"/>
    <cellStyle name="40% - Акцент4 2 3 2 2 6" xfId="10758"/>
    <cellStyle name="40% - Акцент4 2 3 2 3" xfId="5150"/>
    <cellStyle name="40% - Акцент4 2 3 2 3 2" xfId="5739"/>
    <cellStyle name="40% - Акцент4 2 3 2 3 2 2" xfId="6719"/>
    <cellStyle name="40% - Акцент4 2 3 2 3 2 2 2" xfId="8674"/>
    <cellStyle name="40% - Акцент4 2 3 2 3 2 2 2 2" xfId="14453"/>
    <cellStyle name="40% - Акцент4 2 3 2 3 2 2 3" xfId="12498"/>
    <cellStyle name="40% - Акцент4 2 3 2 3 2 3" xfId="8673"/>
    <cellStyle name="40% - Акцент4 2 3 2 3 2 3 2" xfId="14452"/>
    <cellStyle name="40% - Акцент4 2 3 2 3 2 4" xfId="11519"/>
    <cellStyle name="40% - Акцент4 2 3 2 3 3" xfId="6718"/>
    <cellStyle name="40% - Акцент4 2 3 2 3 3 2" xfId="8675"/>
    <cellStyle name="40% - Акцент4 2 3 2 3 3 2 2" xfId="14454"/>
    <cellStyle name="40% - Акцент4 2 3 2 3 3 3" xfId="12497"/>
    <cellStyle name="40% - Акцент4 2 3 2 3 4" xfId="8672"/>
    <cellStyle name="40% - Акцент4 2 3 2 3 4 2" xfId="14451"/>
    <cellStyle name="40% - Акцент4 2 3 2 3 5" xfId="10974"/>
    <cellStyle name="40% - Акцент4 2 3 2 4" xfId="5736"/>
    <cellStyle name="40% - Акцент4 2 3 2 4 2" xfId="6720"/>
    <cellStyle name="40% - Акцент4 2 3 2 4 2 2" xfId="8677"/>
    <cellStyle name="40% - Акцент4 2 3 2 4 2 2 2" xfId="14456"/>
    <cellStyle name="40% - Акцент4 2 3 2 4 2 3" xfId="12499"/>
    <cellStyle name="40% - Акцент4 2 3 2 4 3" xfId="8676"/>
    <cellStyle name="40% - Акцент4 2 3 2 4 3 2" xfId="14455"/>
    <cellStyle name="40% - Акцент4 2 3 2 4 4" xfId="11516"/>
    <cellStyle name="40% - Акцент4 2 3 2 5" xfId="6713"/>
    <cellStyle name="40% - Акцент4 2 3 2 5 2" xfId="8678"/>
    <cellStyle name="40% - Акцент4 2 3 2 5 2 2" xfId="14457"/>
    <cellStyle name="40% - Акцент4 2 3 2 5 3" xfId="12492"/>
    <cellStyle name="40% - Акцент4 2 3 2 6" xfId="8663"/>
    <cellStyle name="40% - Акцент4 2 3 2 6 2" xfId="14442"/>
    <cellStyle name="40% - Акцент4 2 3 2 7" xfId="10649"/>
    <cellStyle name="40% - Акцент4 2 3 3" xfId="4873"/>
    <cellStyle name="40% - Акцент4 2 3 3 2" xfId="5152"/>
    <cellStyle name="40% - Акцент4 2 3 3 2 2" xfId="5741"/>
    <cellStyle name="40% - Акцент4 2 3 3 2 2 2" xfId="6723"/>
    <cellStyle name="40% - Акцент4 2 3 3 2 2 2 2" xfId="8682"/>
    <cellStyle name="40% - Акцент4 2 3 3 2 2 2 2 2" xfId="14461"/>
    <cellStyle name="40% - Акцент4 2 3 3 2 2 2 3" xfId="12502"/>
    <cellStyle name="40% - Акцент4 2 3 3 2 2 3" xfId="8681"/>
    <cellStyle name="40% - Акцент4 2 3 3 2 2 3 2" xfId="14460"/>
    <cellStyle name="40% - Акцент4 2 3 3 2 2 4" xfId="11521"/>
    <cellStyle name="40% - Акцент4 2 3 3 2 3" xfId="6722"/>
    <cellStyle name="40% - Акцент4 2 3 3 2 3 2" xfId="8683"/>
    <cellStyle name="40% - Акцент4 2 3 3 2 3 2 2" xfId="14462"/>
    <cellStyle name="40% - Акцент4 2 3 3 2 3 3" xfId="12501"/>
    <cellStyle name="40% - Акцент4 2 3 3 2 4" xfId="8680"/>
    <cellStyle name="40% - Акцент4 2 3 3 2 4 2" xfId="14459"/>
    <cellStyle name="40% - Акцент4 2 3 3 2 5" xfId="10976"/>
    <cellStyle name="40% - Акцент4 2 3 3 3" xfId="5740"/>
    <cellStyle name="40% - Акцент4 2 3 3 3 2" xfId="6724"/>
    <cellStyle name="40% - Акцент4 2 3 3 3 2 2" xfId="8685"/>
    <cellStyle name="40% - Акцент4 2 3 3 3 2 2 2" xfId="14464"/>
    <cellStyle name="40% - Акцент4 2 3 3 3 2 3" xfId="12503"/>
    <cellStyle name="40% - Акцент4 2 3 3 3 3" xfId="8684"/>
    <cellStyle name="40% - Акцент4 2 3 3 3 3 2" xfId="14463"/>
    <cellStyle name="40% - Акцент4 2 3 3 3 4" xfId="11520"/>
    <cellStyle name="40% - Акцент4 2 3 3 4" xfId="6721"/>
    <cellStyle name="40% - Акцент4 2 3 3 4 2" xfId="8686"/>
    <cellStyle name="40% - Акцент4 2 3 3 4 2 2" xfId="14465"/>
    <cellStyle name="40% - Акцент4 2 3 3 4 3" xfId="12500"/>
    <cellStyle name="40% - Акцент4 2 3 3 5" xfId="8679"/>
    <cellStyle name="40% - Акцент4 2 3 3 5 2" xfId="14458"/>
    <cellStyle name="40% - Акцент4 2 3 3 6" xfId="10757"/>
    <cellStyle name="40% - Акцент4 2 3 4" xfId="5149"/>
    <cellStyle name="40% - Акцент4 2 3 4 2" xfId="5742"/>
    <cellStyle name="40% - Акцент4 2 3 4 2 2" xfId="6726"/>
    <cellStyle name="40% - Акцент4 2 3 4 2 2 2" xfId="8689"/>
    <cellStyle name="40% - Акцент4 2 3 4 2 2 2 2" xfId="14468"/>
    <cellStyle name="40% - Акцент4 2 3 4 2 2 3" xfId="12505"/>
    <cellStyle name="40% - Акцент4 2 3 4 2 3" xfId="8688"/>
    <cellStyle name="40% - Акцент4 2 3 4 2 3 2" xfId="14467"/>
    <cellStyle name="40% - Акцент4 2 3 4 2 4" xfId="11522"/>
    <cellStyle name="40% - Акцент4 2 3 4 3" xfId="6725"/>
    <cellStyle name="40% - Акцент4 2 3 4 3 2" xfId="8690"/>
    <cellStyle name="40% - Акцент4 2 3 4 3 2 2" xfId="14469"/>
    <cellStyle name="40% - Акцент4 2 3 4 3 3" xfId="12504"/>
    <cellStyle name="40% - Акцент4 2 3 4 4" xfId="8687"/>
    <cellStyle name="40% - Акцент4 2 3 4 4 2" xfId="14466"/>
    <cellStyle name="40% - Акцент4 2 3 4 5" xfId="10973"/>
    <cellStyle name="40% - Акцент4 2 3 5" xfId="5470"/>
    <cellStyle name="40% - Акцент4 2 3 5 2" xfId="5743"/>
    <cellStyle name="40% - Акцент4 2 3 5 2 2" xfId="6728"/>
    <cellStyle name="40% - Акцент4 2 3 5 2 2 2" xfId="8693"/>
    <cellStyle name="40% - Акцент4 2 3 5 2 2 2 2" xfId="14472"/>
    <cellStyle name="40% - Акцент4 2 3 5 2 2 3" xfId="12507"/>
    <cellStyle name="40% - Акцент4 2 3 5 2 3" xfId="8692"/>
    <cellStyle name="40% - Акцент4 2 3 5 2 3 2" xfId="14471"/>
    <cellStyle name="40% - Акцент4 2 3 5 2 4" xfId="11523"/>
    <cellStyle name="40% - Акцент4 2 3 5 3" xfId="6727"/>
    <cellStyle name="40% - Акцент4 2 3 5 3 2" xfId="8694"/>
    <cellStyle name="40% - Акцент4 2 3 5 3 2 2" xfId="14473"/>
    <cellStyle name="40% - Акцент4 2 3 5 3 3" xfId="12506"/>
    <cellStyle name="40% - Акцент4 2 3 5 4" xfId="8691"/>
    <cellStyle name="40% - Акцент4 2 3 5 4 2" xfId="14470"/>
    <cellStyle name="40% - Акцент4 2 3 5 5" xfId="11250"/>
    <cellStyle name="40% - Акцент4 2 3 6" xfId="5735"/>
    <cellStyle name="40% - Акцент4 2 3 6 2" xfId="6729"/>
    <cellStyle name="40% - Акцент4 2 3 6 2 2" xfId="8696"/>
    <cellStyle name="40% - Акцент4 2 3 6 2 2 2" xfId="14475"/>
    <cellStyle name="40% - Акцент4 2 3 6 2 3" xfId="12508"/>
    <cellStyle name="40% - Акцент4 2 3 6 3" xfId="8695"/>
    <cellStyle name="40% - Акцент4 2 3 6 3 2" xfId="14474"/>
    <cellStyle name="40% - Акцент4 2 3 6 4" xfId="11515"/>
    <cellStyle name="40% - Акцент4 2 3 7" xfId="6712"/>
    <cellStyle name="40% - Акцент4 2 3 7 2" xfId="8697"/>
    <cellStyle name="40% - Акцент4 2 3 7 2 2" xfId="14476"/>
    <cellStyle name="40% - Акцент4 2 3 7 3" xfId="12491"/>
    <cellStyle name="40% - Акцент4 2 3 8" xfId="8662"/>
    <cellStyle name="40% - Акцент4 2 3 8 2" xfId="14441"/>
    <cellStyle name="40% - Акцент4 2 3 9" xfId="10616"/>
    <cellStyle name="40% - Акцент4 2 4" xfId="950"/>
    <cellStyle name="40% - Акцент4 2 4 2" xfId="16308"/>
    <cellStyle name="40% - Акцент4 2 5" xfId="951"/>
    <cellStyle name="40% - Акцент4 2 6" xfId="952"/>
    <cellStyle name="40% - Акцент4 2 7" xfId="16434"/>
    <cellStyle name="40% - Акцент4 2 8" xfId="16958"/>
    <cellStyle name="40% - Акцент4 2 9" xfId="17541"/>
    <cellStyle name="40% - Акцент4 2_46EE.2011(v1.0)" xfId="953"/>
    <cellStyle name="40% - Акцент4 20" xfId="954"/>
    <cellStyle name="40% — акцент4 20" xfId="17372"/>
    <cellStyle name="40% - Акцент4 21" xfId="955"/>
    <cellStyle name="40% — акцент4 21" xfId="17392"/>
    <cellStyle name="40% - Акцент4 22" xfId="956"/>
    <cellStyle name="40% — акцент4 22" xfId="17411"/>
    <cellStyle name="40% - Акцент4 23" xfId="957"/>
    <cellStyle name="40% — акцент4 23" xfId="16485"/>
    <cellStyle name="40% - Акцент4 24" xfId="958"/>
    <cellStyle name="40% — акцент4 24" xfId="16518"/>
    <cellStyle name="40% - Акцент4 25" xfId="959"/>
    <cellStyle name="40% — акцент4 25" xfId="16477"/>
    <cellStyle name="40% - Акцент4 26" xfId="960"/>
    <cellStyle name="40% — акцент4 26" xfId="16509"/>
    <cellStyle name="40% - Акцент4 27" xfId="961"/>
    <cellStyle name="40% - Акцент4 28" xfId="962"/>
    <cellStyle name="40% - Акцент4 29" xfId="963"/>
    <cellStyle name="40% - Акцент4 3" xfId="964"/>
    <cellStyle name="40% — акцент4 3" xfId="4507"/>
    <cellStyle name="40% - Акцент4 3 2" xfId="965"/>
    <cellStyle name="40% — акцент4 3 2" xfId="16997"/>
    <cellStyle name="40% - Акцент4 3 2 2" xfId="966"/>
    <cellStyle name="40% - Акцент4 3 2 3" xfId="10503"/>
    <cellStyle name="40% - Акцент4 3 3" xfId="967"/>
    <cellStyle name="40% — акцент4 3 3" xfId="17575"/>
    <cellStyle name="40% - Акцент4 3 4" xfId="5362"/>
    <cellStyle name="40% — акцент4 3 4" xfId="16403"/>
    <cellStyle name="40% - Акцент4 3 5" xfId="16393"/>
    <cellStyle name="40% — акцент4 3 5" xfId="16460"/>
    <cellStyle name="40% - Акцент4 3_46EE.2011(v1.0)" xfId="968"/>
    <cellStyle name="40% - Акцент4 30" xfId="969"/>
    <cellStyle name="40% - Акцент4 31" xfId="970"/>
    <cellStyle name="40% - Акцент4 32" xfId="971"/>
    <cellStyle name="40% - Акцент4 33" xfId="972"/>
    <cellStyle name="40% - Акцент4 34" xfId="973"/>
    <cellStyle name="40% - Акцент4 35" xfId="974"/>
    <cellStyle name="40% - Акцент4 36" xfId="975"/>
    <cellStyle name="40% - Акцент4 37" xfId="976"/>
    <cellStyle name="40% - Акцент4 38" xfId="977"/>
    <cellStyle name="40% - Акцент4 39" xfId="978"/>
    <cellStyle name="40% - Акцент4 4" xfId="979"/>
    <cellStyle name="40% — акцент4 4" xfId="4657"/>
    <cellStyle name="40% - Акцент4 4 2" xfId="980"/>
    <cellStyle name="40% — акцент4 4 2" xfId="17015"/>
    <cellStyle name="40% - Акцент4 4 3" xfId="981"/>
    <cellStyle name="40% — акцент4 4 3" xfId="17592"/>
    <cellStyle name="40% — акцент4 4 4" xfId="16927"/>
    <cellStyle name="40% — акцент4 4 5" xfId="16450"/>
    <cellStyle name="40% - Акцент4 4_46EE.2011(v1.0)" xfId="982"/>
    <cellStyle name="40% - Акцент4 40" xfId="983"/>
    <cellStyle name="40% - Акцент4 41" xfId="984"/>
    <cellStyle name="40% - Акцент4 42" xfId="985"/>
    <cellStyle name="40% - Акцент4 43" xfId="986"/>
    <cellStyle name="40% - Акцент4 44" xfId="987"/>
    <cellStyle name="40% - Акцент4 45" xfId="988"/>
    <cellStyle name="40% - Акцент4 46" xfId="989"/>
    <cellStyle name="40% - Акцент4 47" xfId="990"/>
    <cellStyle name="40% - Акцент4 48" xfId="991"/>
    <cellStyle name="40% - Акцент4 49" xfId="992"/>
    <cellStyle name="40% - Акцент4 5" xfId="993"/>
    <cellStyle name="40% — акцент4 5" xfId="17035"/>
    <cellStyle name="40% - Акцент4 5 2" xfId="994"/>
    <cellStyle name="40% - Акцент4 5_46EE.2011(v1.0)" xfId="995"/>
    <cellStyle name="40% - Акцент4 50" xfId="996"/>
    <cellStyle name="40% - Акцент4 6" xfId="997"/>
    <cellStyle name="40% — акцент4 6" xfId="17054"/>
    <cellStyle name="40% - Акцент4 6 2" xfId="998"/>
    <cellStyle name="40% - Акцент4 6_46EE.2011(v1.0)" xfId="999"/>
    <cellStyle name="40% - Акцент4 7" xfId="1000"/>
    <cellStyle name="40% — акцент4 7" xfId="17077"/>
    <cellStyle name="40% - Акцент4 7 2" xfId="1001"/>
    <cellStyle name="40% - Акцент4 7_46EE.2011(v1.0)" xfId="1002"/>
    <cellStyle name="40% - Акцент4 8" xfId="1003"/>
    <cellStyle name="40% — акцент4 8" xfId="17138"/>
    <cellStyle name="40% - Акцент4 8 2" xfId="1004"/>
    <cellStyle name="40% - Акцент4 8_46EE.2011(v1.0)" xfId="1005"/>
    <cellStyle name="40% - Акцент4 9" xfId="1006"/>
    <cellStyle name="40% — акцент4 9" xfId="17119"/>
    <cellStyle name="40% - Акцент4 9 2" xfId="1007"/>
    <cellStyle name="40% - Акцент4 9_46EE.2011(v1.0)" xfId="1008"/>
    <cellStyle name="40% - Акцент5 1" xfId="1009"/>
    <cellStyle name="40% - Акцент5 10" xfId="1010"/>
    <cellStyle name="40% — акцент5 10" xfId="17181"/>
    <cellStyle name="40% - Акцент5 11" xfId="1011"/>
    <cellStyle name="40% — акцент5 11" xfId="17200"/>
    <cellStyle name="40% - Акцент5 12" xfId="1012"/>
    <cellStyle name="40% — акцент5 12" xfId="17219"/>
    <cellStyle name="40% - Акцент5 13" xfId="1013"/>
    <cellStyle name="40% — акцент5 13" xfId="17239"/>
    <cellStyle name="40% - Акцент5 14" xfId="1014"/>
    <cellStyle name="40% — акцент5 14" xfId="17254"/>
    <cellStyle name="40% - Акцент5 15" xfId="1015"/>
    <cellStyle name="40% — акцент5 15" xfId="17273"/>
    <cellStyle name="40% - Акцент5 16" xfId="1016"/>
    <cellStyle name="40% — акцент5 16" xfId="17296"/>
    <cellStyle name="40% - Акцент5 17" xfId="1017"/>
    <cellStyle name="40% — акцент5 17" xfId="17316"/>
    <cellStyle name="40% - Акцент5 18" xfId="1018"/>
    <cellStyle name="40% — акцент5 18" xfId="17331"/>
    <cellStyle name="40% - Акцент5 19" xfId="1019"/>
    <cellStyle name="40% — акцент5 19" xfId="17356"/>
    <cellStyle name="40% - Акцент5 2" xfId="21"/>
    <cellStyle name="40% — акцент5 2" xfId="10486"/>
    <cellStyle name="40% - Акцент5 2 10" xfId="16624"/>
    <cellStyle name="40% - Акцент5 2 2" xfId="1020"/>
    <cellStyle name="40% - Акцент5 2 2 10" xfId="10563"/>
    <cellStyle name="40% - Акцент5 2 2 11" xfId="4583"/>
    <cellStyle name="40% - Акцент5 2 2 2" xfId="1021"/>
    <cellStyle name="40% - Акцент5 2 2 2 10" xfId="4695"/>
    <cellStyle name="40% - Акцент5 2 2 2 2" xfId="4766"/>
    <cellStyle name="40% - Акцент5 2 2 2 2 2" xfId="4877"/>
    <cellStyle name="40% - Акцент5 2 2 2 2 2 2" xfId="5156"/>
    <cellStyle name="40% - Акцент5 2 2 2 2 2 2 2" xfId="5748"/>
    <cellStyle name="40% - Акцент5 2 2 2 2 2 2 2 2" xfId="6735"/>
    <cellStyle name="40% - Акцент5 2 2 2 2 2 2 2 2 2" xfId="8704"/>
    <cellStyle name="40% - Акцент5 2 2 2 2 2 2 2 2 2 2" xfId="14483"/>
    <cellStyle name="40% - Акцент5 2 2 2 2 2 2 2 2 3" xfId="12514"/>
    <cellStyle name="40% - Акцент5 2 2 2 2 2 2 2 3" xfId="8703"/>
    <cellStyle name="40% - Акцент5 2 2 2 2 2 2 2 3 2" xfId="14482"/>
    <cellStyle name="40% - Акцент5 2 2 2 2 2 2 2 4" xfId="11528"/>
    <cellStyle name="40% - Акцент5 2 2 2 2 2 2 3" xfId="6734"/>
    <cellStyle name="40% - Акцент5 2 2 2 2 2 2 3 2" xfId="8705"/>
    <cellStyle name="40% - Акцент5 2 2 2 2 2 2 3 2 2" xfId="14484"/>
    <cellStyle name="40% - Акцент5 2 2 2 2 2 2 3 3" xfId="12513"/>
    <cellStyle name="40% - Акцент5 2 2 2 2 2 2 4" xfId="8702"/>
    <cellStyle name="40% - Акцент5 2 2 2 2 2 2 4 2" xfId="14481"/>
    <cellStyle name="40% - Акцент5 2 2 2 2 2 2 5" xfId="10980"/>
    <cellStyle name="40% - Акцент5 2 2 2 2 2 3" xfId="5747"/>
    <cellStyle name="40% - Акцент5 2 2 2 2 2 3 2" xfId="6736"/>
    <cellStyle name="40% - Акцент5 2 2 2 2 2 3 2 2" xfId="8707"/>
    <cellStyle name="40% - Акцент5 2 2 2 2 2 3 2 2 2" xfId="14486"/>
    <cellStyle name="40% - Акцент5 2 2 2 2 2 3 2 3" xfId="12515"/>
    <cellStyle name="40% - Акцент5 2 2 2 2 2 3 3" xfId="8706"/>
    <cellStyle name="40% - Акцент5 2 2 2 2 2 3 3 2" xfId="14485"/>
    <cellStyle name="40% - Акцент5 2 2 2 2 2 3 4" xfId="11527"/>
    <cellStyle name="40% - Акцент5 2 2 2 2 2 4" xfId="6733"/>
    <cellStyle name="40% - Акцент5 2 2 2 2 2 4 2" xfId="8708"/>
    <cellStyle name="40% - Акцент5 2 2 2 2 2 4 2 2" xfId="14487"/>
    <cellStyle name="40% - Акцент5 2 2 2 2 2 4 3" xfId="12512"/>
    <cellStyle name="40% - Акцент5 2 2 2 2 2 5" xfId="8701"/>
    <cellStyle name="40% - Акцент5 2 2 2 2 2 5 2" xfId="14480"/>
    <cellStyle name="40% - Акцент5 2 2 2 2 2 6" xfId="10761"/>
    <cellStyle name="40% - Акцент5 2 2 2 2 3" xfId="5155"/>
    <cellStyle name="40% - Акцент5 2 2 2 2 3 2" xfId="5749"/>
    <cellStyle name="40% - Акцент5 2 2 2 2 3 2 2" xfId="6738"/>
    <cellStyle name="40% - Акцент5 2 2 2 2 3 2 2 2" xfId="8711"/>
    <cellStyle name="40% - Акцент5 2 2 2 2 3 2 2 2 2" xfId="14490"/>
    <cellStyle name="40% - Акцент5 2 2 2 2 3 2 2 3" xfId="12517"/>
    <cellStyle name="40% - Акцент5 2 2 2 2 3 2 3" xfId="8710"/>
    <cellStyle name="40% - Акцент5 2 2 2 2 3 2 3 2" xfId="14489"/>
    <cellStyle name="40% - Акцент5 2 2 2 2 3 2 4" xfId="11529"/>
    <cellStyle name="40% - Акцент5 2 2 2 2 3 3" xfId="6737"/>
    <cellStyle name="40% - Акцент5 2 2 2 2 3 3 2" xfId="8712"/>
    <cellStyle name="40% - Акцент5 2 2 2 2 3 3 2 2" xfId="14491"/>
    <cellStyle name="40% - Акцент5 2 2 2 2 3 3 3" xfId="12516"/>
    <cellStyle name="40% - Акцент5 2 2 2 2 3 4" xfId="8709"/>
    <cellStyle name="40% - Акцент5 2 2 2 2 3 4 2" xfId="14488"/>
    <cellStyle name="40% - Акцент5 2 2 2 2 3 5" xfId="10979"/>
    <cellStyle name="40% - Акцент5 2 2 2 2 4" xfId="5746"/>
    <cellStyle name="40% - Акцент5 2 2 2 2 4 2" xfId="6739"/>
    <cellStyle name="40% - Акцент5 2 2 2 2 4 2 2" xfId="8714"/>
    <cellStyle name="40% - Акцент5 2 2 2 2 4 2 2 2" xfId="14493"/>
    <cellStyle name="40% - Акцент5 2 2 2 2 4 2 3" xfId="12518"/>
    <cellStyle name="40% - Акцент5 2 2 2 2 4 3" xfId="8713"/>
    <cellStyle name="40% - Акцент5 2 2 2 2 4 3 2" xfId="14492"/>
    <cellStyle name="40% - Акцент5 2 2 2 2 4 4" xfId="11526"/>
    <cellStyle name="40% - Акцент5 2 2 2 2 5" xfId="6732"/>
    <cellStyle name="40% - Акцент5 2 2 2 2 5 2" xfId="8715"/>
    <cellStyle name="40% - Акцент5 2 2 2 2 5 2 2" xfId="14494"/>
    <cellStyle name="40% - Акцент5 2 2 2 2 5 3" xfId="12511"/>
    <cellStyle name="40% - Акцент5 2 2 2 2 6" xfId="8700"/>
    <cellStyle name="40% - Акцент5 2 2 2 2 6 2" xfId="14479"/>
    <cellStyle name="40% - Акцент5 2 2 2 2 7" xfId="10651"/>
    <cellStyle name="40% - Акцент5 2 2 2 3" xfId="4876"/>
    <cellStyle name="40% - Акцент5 2 2 2 3 2" xfId="5157"/>
    <cellStyle name="40% - Акцент5 2 2 2 3 2 2" xfId="5751"/>
    <cellStyle name="40% - Акцент5 2 2 2 3 2 2 2" xfId="6742"/>
    <cellStyle name="40% - Акцент5 2 2 2 3 2 2 2 2" xfId="8719"/>
    <cellStyle name="40% - Акцент5 2 2 2 3 2 2 2 2 2" xfId="14498"/>
    <cellStyle name="40% - Акцент5 2 2 2 3 2 2 2 3" xfId="12521"/>
    <cellStyle name="40% - Акцент5 2 2 2 3 2 2 3" xfId="8718"/>
    <cellStyle name="40% - Акцент5 2 2 2 3 2 2 3 2" xfId="14497"/>
    <cellStyle name="40% - Акцент5 2 2 2 3 2 2 4" xfId="11531"/>
    <cellStyle name="40% - Акцент5 2 2 2 3 2 3" xfId="6741"/>
    <cellStyle name="40% - Акцент5 2 2 2 3 2 3 2" xfId="8720"/>
    <cellStyle name="40% - Акцент5 2 2 2 3 2 3 2 2" xfId="14499"/>
    <cellStyle name="40% - Акцент5 2 2 2 3 2 3 3" xfId="12520"/>
    <cellStyle name="40% - Акцент5 2 2 2 3 2 4" xfId="8717"/>
    <cellStyle name="40% - Акцент5 2 2 2 3 2 4 2" xfId="14496"/>
    <cellStyle name="40% - Акцент5 2 2 2 3 2 5" xfId="10981"/>
    <cellStyle name="40% - Акцент5 2 2 2 3 3" xfId="5750"/>
    <cellStyle name="40% - Акцент5 2 2 2 3 3 2" xfId="6743"/>
    <cellStyle name="40% - Акцент5 2 2 2 3 3 2 2" xfId="8722"/>
    <cellStyle name="40% - Акцент5 2 2 2 3 3 2 2 2" xfId="14501"/>
    <cellStyle name="40% - Акцент5 2 2 2 3 3 2 3" xfId="12522"/>
    <cellStyle name="40% - Акцент5 2 2 2 3 3 3" xfId="8721"/>
    <cellStyle name="40% - Акцент5 2 2 2 3 3 3 2" xfId="14500"/>
    <cellStyle name="40% - Акцент5 2 2 2 3 3 4" xfId="11530"/>
    <cellStyle name="40% - Акцент5 2 2 2 3 4" xfId="6740"/>
    <cellStyle name="40% - Акцент5 2 2 2 3 4 2" xfId="8723"/>
    <cellStyle name="40% - Акцент5 2 2 2 3 4 2 2" xfId="14502"/>
    <cellStyle name="40% - Акцент5 2 2 2 3 4 3" xfId="12519"/>
    <cellStyle name="40% - Акцент5 2 2 2 3 5" xfId="8716"/>
    <cellStyle name="40% - Акцент5 2 2 2 3 5 2" xfId="14495"/>
    <cellStyle name="40% - Акцент5 2 2 2 3 6" xfId="10760"/>
    <cellStyle name="40% - Акцент5 2 2 2 4" xfId="5154"/>
    <cellStyle name="40% - Акцент5 2 2 2 4 2" xfId="5752"/>
    <cellStyle name="40% - Акцент5 2 2 2 4 2 2" xfId="6745"/>
    <cellStyle name="40% - Акцент5 2 2 2 4 2 2 2" xfId="8726"/>
    <cellStyle name="40% - Акцент5 2 2 2 4 2 2 2 2" xfId="14505"/>
    <cellStyle name="40% - Акцент5 2 2 2 4 2 2 3" xfId="12524"/>
    <cellStyle name="40% - Акцент5 2 2 2 4 2 3" xfId="8725"/>
    <cellStyle name="40% - Акцент5 2 2 2 4 2 3 2" xfId="14504"/>
    <cellStyle name="40% - Акцент5 2 2 2 4 2 4" xfId="11532"/>
    <cellStyle name="40% - Акцент5 2 2 2 4 3" xfId="6744"/>
    <cellStyle name="40% - Акцент5 2 2 2 4 3 2" xfId="8727"/>
    <cellStyle name="40% - Акцент5 2 2 2 4 3 2 2" xfId="14506"/>
    <cellStyle name="40% - Акцент5 2 2 2 4 3 3" xfId="12523"/>
    <cellStyle name="40% - Акцент5 2 2 2 4 4" xfId="8724"/>
    <cellStyle name="40% - Акцент5 2 2 2 4 4 2" xfId="14503"/>
    <cellStyle name="40% - Акцент5 2 2 2 4 5" xfId="10978"/>
    <cellStyle name="40% - Акцент5 2 2 2 5" xfId="5438"/>
    <cellStyle name="40% - Акцент5 2 2 2 5 2" xfId="5753"/>
    <cellStyle name="40% - Акцент5 2 2 2 5 2 2" xfId="6747"/>
    <cellStyle name="40% - Акцент5 2 2 2 5 2 2 2" xfId="8730"/>
    <cellStyle name="40% - Акцент5 2 2 2 5 2 2 2 2" xfId="14509"/>
    <cellStyle name="40% - Акцент5 2 2 2 5 2 2 3" xfId="12526"/>
    <cellStyle name="40% - Акцент5 2 2 2 5 2 3" xfId="8729"/>
    <cellStyle name="40% - Акцент5 2 2 2 5 2 3 2" xfId="14508"/>
    <cellStyle name="40% - Акцент5 2 2 2 5 2 4" xfId="11533"/>
    <cellStyle name="40% - Акцент5 2 2 2 5 3" xfId="6746"/>
    <cellStyle name="40% - Акцент5 2 2 2 5 3 2" xfId="8731"/>
    <cellStyle name="40% - Акцент5 2 2 2 5 3 2 2" xfId="14510"/>
    <cellStyle name="40% - Акцент5 2 2 2 5 3 3" xfId="12525"/>
    <cellStyle name="40% - Акцент5 2 2 2 5 4" xfId="8728"/>
    <cellStyle name="40% - Акцент5 2 2 2 5 4 2" xfId="14507"/>
    <cellStyle name="40% - Акцент5 2 2 2 5 5" xfId="11218"/>
    <cellStyle name="40% - Акцент5 2 2 2 6" xfId="5745"/>
    <cellStyle name="40% - Акцент5 2 2 2 6 2" xfId="6748"/>
    <cellStyle name="40% - Акцент5 2 2 2 6 2 2" xfId="8733"/>
    <cellStyle name="40% - Акцент5 2 2 2 6 2 2 2" xfId="14512"/>
    <cellStyle name="40% - Акцент5 2 2 2 6 2 3" xfId="12527"/>
    <cellStyle name="40% - Акцент5 2 2 2 6 3" xfId="8732"/>
    <cellStyle name="40% - Акцент5 2 2 2 6 3 2" xfId="14511"/>
    <cellStyle name="40% - Акцент5 2 2 2 6 4" xfId="11525"/>
    <cellStyle name="40% - Акцент5 2 2 2 7" xfId="6731"/>
    <cellStyle name="40% - Акцент5 2 2 2 7 2" xfId="8734"/>
    <cellStyle name="40% - Акцент5 2 2 2 7 2 2" xfId="14513"/>
    <cellStyle name="40% - Акцент5 2 2 2 7 3" xfId="12510"/>
    <cellStyle name="40% - Акцент5 2 2 2 8" xfId="8699"/>
    <cellStyle name="40% - Акцент5 2 2 2 8 2" xfId="14478"/>
    <cellStyle name="40% - Акцент5 2 2 2 9" xfId="10584"/>
    <cellStyle name="40% - Акцент5 2 2 3" xfId="1022"/>
    <cellStyle name="40% - Акцент5 2 2 3 2" xfId="4878"/>
    <cellStyle name="40% - Акцент5 2 2 3 2 2" xfId="5159"/>
    <cellStyle name="40% - Акцент5 2 2 3 2 2 2" xfId="5756"/>
    <cellStyle name="40% - Акцент5 2 2 3 2 2 2 2" xfId="6752"/>
    <cellStyle name="40% - Акцент5 2 2 3 2 2 2 2 2" xfId="8739"/>
    <cellStyle name="40% - Акцент5 2 2 3 2 2 2 2 2 2" xfId="14518"/>
    <cellStyle name="40% - Акцент5 2 2 3 2 2 2 2 3" xfId="12531"/>
    <cellStyle name="40% - Акцент5 2 2 3 2 2 2 3" xfId="8738"/>
    <cellStyle name="40% - Акцент5 2 2 3 2 2 2 3 2" xfId="14517"/>
    <cellStyle name="40% - Акцент5 2 2 3 2 2 2 4" xfId="11536"/>
    <cellStyle name="40% - Акцент5 2 2 3 2 2 3" xfId="6751"/>
    <cellStyle name="40% - Акцент5 2 2 3 2 2 3 2" xfId="8740"/>
    <cellStyle name="40% - Акцент5 2 2 3 2 2 3 2 2" xfId="14519"/>
    <cellStyle name="40% - Акцент5 2 2 3 2 2 3 3" xfId="12530"/>
    <cellStyle name="40% - Акцент5 2 2 3 2 2 4" xfId="8737"/>
    <cellStyle name="40% - Акцент5 2 2 3 2 2 4 2" xfId="14516"/>
    <cellStyle name="40% - Акцент5 2 2 3 2 2 5" xfId="10983"/>
    <cellStyle name="40% - Акцент5 2 2 3 2 3" xfId="5755"/>
    <cellStyle name="40% - Акцент5 2 2 3 2 3 2" xfId="6753"/>
    <cellStyle name="40% - Акцент5 2 2 3 2 3 2 2" xfId="8742"/>
    <cellStyle name="40% - Акцент5 2 2 3 2 3 2 2 2" xfId="14521"/>
    <cellStyle name="40% - Акцент5 2 2 3 2 3 2 3" xfId="12532"/>
    <cellStyle name="40% - Акцент5 2 2 3 2 3 3" xfId="8741"/>
    <cellStyle name="40% - Акцент5 2 2 3 2 3 3 2" xfId="14520"/>
    <cellStyle name="40% - Акцент5 2 2 3 2 3 4" xfId="11535"/>
    <cellStyle name="40% - Акцент5 2 2 3 2 4" xfId="6750"/>
    <cellStyle name="40% - Акцент5 2 2 3 2 4 2" xfId="8743"/>
    <cellStyle name="40% - Акцент5 2 2 3 2 4 2 2" xfId="14522"/>
    <cellStyle name="40% - Акцент5 2 2 3 2 4 3" xfId="12529"/>
    <cellStyle name="40% - Акцент5 2 2 3 2 5" xfId="8736"/>
    <cellStyle name="40% - Акцент5 2 2 3 2 5 2" xfId="14515"/>
    <cellStyle name="40% - Акцент5 2 2 3 2 6" xfId="10762"/>
    <cellStyle name="40% - Акцент5 2 2 3 3" xfId="5158"/>
    <cellStyle name="40% - Акцент5 2 2 3 3 2" xfId="5757"/>
    <cellStyle name="40% - Акцент5 2 2 3 3 2 2" xfId="6755"/>
    <cellStyle name="40% - Акцент5 2 2 3 3 2 2 2" xfId="8746"/>
    <cellStyle name="40% - Акцент5 2 2 3 3 2 2 2 2" xfId="14525"/>
    <cellStyle name="40% - Акцент5 2 2 3 3 2 2 3" xfId="12534"/>
    <cellStyle name="40% - Акцент5 2 2 3 3 2 3" xfId="8745"/>
    <cellStyle name="40% - Акцент5 2 2 3 3 2 3 2" xfId="14524"/>
    <cellStyle name="40% - Акцент5 2 2 3 3 2 4" xfId="11537"/>
    <cellStyle name="40% - Акцент5 2 2 3 3 3" xfId="6754"/>
    <cellStyle name="40% - Акцент5 2 2 3 3 3 2" xfId="8747"/>
    <cellStyle name="40% - Акцент5 2 2 3 3 3 2 2" xfId="14526"/>
    <cellStyle name="40% - Акцент5 2 2 3 3 3 3" xfId="12533"/>
    <cellStyle name="40% - Акцент5 2 2 3 3 4" xfId="8744"/>
    <cellStyle name="40% - Акцент5 2 2 3 3 4 2" xfId="14523"/>
    <cellStyle name="40% - Акцент5 2 2 3 3 5" xfId="10982"/>
    <cellStyle name="40% - Акцент5 2 2 3 4" xfId="5754"/>
    <cellStyle name="40% - Акцент5 2 2 3 4 2" xfId="6756"/>
    <cellStyle name="40% - Акцент5 2 2 3 4 2 2" xfId="8749"/>
    <cellStyle name="40% - Акцент5 2 2 3 4 2 2 2" xfId="14528"/>
    <cellStyle name="40% - Акцент5 2 2 3 4 2 3" xfId="12535"/>
    <cellStyle name="40% - Акцент5 2 2 3 4 3" xfId="8748"/>
    <cellStyle name="40% - Акцент5 2 2 3 4 3 2" xfId="14527"/>
    <cellStyle name="40% - Акцент5 2 2 3 4 4" xfId="11534"/>
    <cellStyle name="40% - Акцент5 2 2 3 5" xfId="6749"/>
    <cellStyle name="40% - Акцент5 2 2 3 5 2" xfId="8750"/>
    <cellStyle name="40% - Акцент5 2 2 3 5 2 2" xfId="14529"/>
    <cellStyle name="40% - Акцент5 2 2 3 5 3" xfId="12528"/>
    <cellStyle name="40% - Акцент5 2 2 3 6" xfId="8735"/>
    <cellStyle name="40% - Акцент5 2 2 3 6 2" xfId="14514"/>
    <cellStyle name="40% - Акцент5 2 2 3 7" xfId="10650"/>
    <cellStyle name="40% - Акцент5 2 2 3 8" xfId="4765"/>
    <cellStyle name="40% - Акцент5 2 2 4" xfId="4875"/>
    <cellStyle name="40% - Акцент5 2 2 4 2" xfId="5160"/>
    <cellStyle name="40% - Акцент5 2 2 4 2 2" xfId="5759"/>
    <cellStyle name="40% - Акцент5 2 2 4 2 2 2" xfId="6759"/>
    <cellStyle name="40% - Акцент5 2 2 4 2 2 2 2" xfId="8754"/>
    <cellStyle name="40% - Акцент5 2 2 4 2 2 2 2 2" xfId="14533"/>
    <cellStyle name="40% - Акцент5 2 2 4 2 2 2 3" xfId="12538"/>
    <cellStyle name="40% - Акцент5 2 2 4 2 2 3" xfId="8753"/>
    <cellStyle name="40% - Акцент5 2 2 4 2 2 3 2" xfId="14532"/>
    <cellStyle name="40% - Акцент5 2 2 4 2 2 4" xfId="11539"/>
    <cellStyle name="40% - Акцент5 2 2 4 2 3" xfId="6758"/>
    <cellStyle name="40% - Акцент5 2 2 4 2 3 2" xfId="8755"/>
    <cellStyle name="40% - Акцент5 2 2 4 2 3 2 2" xfId="14534"/>
    <cellStyle name="40% - Акцент5 2 2 4 2 3 3" xfId="12537"/>
    <cellStyle name="40% - Акцент5 2 2 4 2 4" xfId="8752"/>
    <cellStyle name="40% - Акцент5 2 2 4 2 4 2" xfId="14531"/>
    <cellStyle name="40% - Акцент5 2 2 4 2 5" xfId="10984"/>
    <cellStyle name="40% - Акцент5 2 2 4 3" xfId="5758"/>
    <cellStyle name="40% - Акцент5 2 2 4 3 2" xfId="6760"/>
    <cellStyle name="40% - Акцент5 2 2 4 3 2 2" xfId="8757"/>
    <cellStyle name="40% - Акцент5 2 2 4 3 2 2 2" xfId="14536"/>
    <cellStyle name="40% - Акцент5 2 2 4 3 2 3" xfId="12539"/>
    <cellStyle name="40% - Акцент5 2 2 4 3 3" xfId="8756"/>
    <cellStyle name="40% - Акцент5 2 2 4 3 3 2" xfId="14535"/>
    <cellStyle name="40% - Акцент5 2 2 4 3 4" xfId="11538"/>
    <cellStyle name="40% - Акцент5 2 2 4 4" xfId="6757"/>
    <cellStyle name="40% - Акцент5 2 2 4 4 2" xfId="8758"/>
    <cellStyle name="40% - Акцент5 2 2 4 4 2 2" xfId="14537"/>
    <cellStyle name="40% - Акцент5 2 2 4 4 3" xfId="12536"/>
    <cellStyle name="40% - Акцент5 2 2 4 5" xfId="8751"/>
    <cellStyle name="40% - Акцент5 2 2 4 5 2" xfId="14530"/>
    <cellStyle name="40% - Акцент5 2 2 4 6" xfId="10759"/>
    <cellStyle name="40% - Акцент5 2 2 5" xfId="5153"/>
    <cellStyle name="40% - Акцент5 2 2 5 2" xfId="5760"/>
    <cellStyle name="40% - Акцент5 2 2 5 2 2" xfId="6762"/>
    <cellStyle name="40% - Акцент5 2 2 5 2 2 2" xfId="8761"/>
    <cellStyle name="40% - Акцент5 2 2 5 2 2 2 2" xfId="14540"/>
    <cellStyle name="40% - Акцент5 2 2 5 2 2 3" xfId="12541"/>
    <cellStyle name="40% - Акцент5 2 2 5 2 3" xfId="8760"/>
    <cellStyle name="40% - Акцент5 2 2 5 2 3 2" xfId="14539"/>
    <cellStyle name="40% - Акцент5 2 2 5 2 4" xfId="11540"/>
    <cellStyle name="40% - Акцент5 2 2 5 3" xfId="6761"/>
    <cellStyle name="40% - Акцент5 2 2 5 3 2" xfId="8762"/>
    <cellStyle name="40% - Акцент5 2 2 5 3 2 2" xfId="14541"/>
    <cellStyle name="40% - Акцент5 2 2 5 3 3" xfId="12540"/>
    <cellStyle name="40% - Акцент5 2 2 5 4" xfId="8759"/>
    <cellStyle name="40% - Акцент5 2 2 5 4 2" xfId="14538"/>
    <cellStyle name="40% - Акцент5 2 2 5 5" xfId="10977"/>
    <cellStyle name="40% - Акцент5 2 2 6" xfId="5417"/>
    <cellStyle name="40% - Акцент5 2 2 6 2" xfId="5761"/>
    <cellStyle name="40% - Акцент5 2 2 6 2 2" xfId="6764"/>
    <cellStyle name="40% - Акцент5 2 2 6 2 2 2" xfId="8765"/>
    <cellStyle name="40% - Акцент5 2 2 6 2 2 2 2" xfId="14544"/>
    <cellStyle name="40% - Акцент5 2 2 6 2 2 3" xfId="12543"/>
    <cellStyle name="40% - Акцент5 2 2 6 2 3" xfId="8764"/>
    <cellStyle name="40% - Акцент5 2 2 6 2 3 2" xfId="14543"/>
    <cellStyle name="40% - Акцент5 2 2 6 2 4" xfId="11541"/>
    <cellStyle name="40% - Акцент5 2 2 6 3" xfId="6763"/>
    <cellStyle name="40% - Акцент5 2 2 6 3 2" xfId="8766"/>
    <cellStyle name="40% - Акцент5 2 2 6 3 2 2" xfId="14545"/>
    <cellStyle name="40% - Акцент5 2 2 6 3 3" xfId="12542"/>
    <cellStyle name="40% - Акцент5 2 2 6 4" xfId="8763"/>
    <cellStyle name="40% - Акцент5 2 2 6 4 2" xfId="14542"/>
    <cellStyle name="40% - Акцент5 2 2 6 5" xfId="11197"/>
    <cellStyle name="40% - Акцент5 2 2 7" xfId="5744"/>
    <cellStyle name="40% - Акцент5 2 2 7 2" xfId="6765"/>
    <cellStyle name="40% - Акцент5 2 2 7 2 2" xfId="8768"/>
    <cellStyle name="40% - Акцент5 2 2 7 2 2 2" xfId="14547"/>
    <cellStyle name="40% - Акцент5 2 2 7 2 3" xfId="12544"/>
    <cellStyle name="40% - Акцент5 2 2 7 3" xfId="8767"/>
    <cellStyle name="40% - Акцент5 2 2 7 3 2" xfId="14546"/>
    <cellStyle name="40% - Акцент5 2 2 7 4" xfId="11524"/>
    <cellStyle name="40% - Акцент5 2 2 8" xfId="6730"/>
    <cellStyle name="40% - Акцент5 2 2 8 2" xfId="8769"/>
    <cellStyle name="40% - Акцент5 2 2 8 2 2" xfId="14548"/>
    <cellStyle name="40% - Акцент5 2 2 8 3" xfId="12509"/>
    <cellStyle name="40% - Акцент5 2 2 9" xfId="8698"/>
    <cellStyle name="40% - Акцент5 2 2 9 2" xfId="14477"/>
    <cellStyle name="40% - Акцент5 2 3" xfId="1023"/>
    <cellStyle name="40% - Акцент5 2 3 10" xfId="4729"/>
    <cellStyle name="40% - Акцент5 2 3 2" xfId="4767"/>
    <cellStyle name="40% - Акцент5 2 3 2 2" xfId="4880"/>
    <cellStyle name="40% - Акцент5 2 3 2 2 2" xfId="5163"/>
    <cellStyle name="40% - Акцент5 2 3 2 2 2 2" xfId="5765"/>
    <cellStyle name="40% - Акцент5 2 3 2 2 2 2 2" xfId="6770"/>
    <cellStyle name="40% - Акцент5 2 3 2 2 2 2 2 2" xfId="8775"/>
    <cellStyle name="40% - Акцент5 2 3 2 2 2 2 2 2 2" xfId="14554"/>
    <cellStyle name="40% - Акцент5 2 3 2 2 2 2 2 3" xfId="12549"/>
    <cellStyle name="40% - Акцент5 2 3 2 2 2 2 3" xfId="8774"/>
    <cellStyle name="40% - Акцент5 2 3 2 2 2 2 3 2" xfId="14553"/>
    <cellStyle name="40% - Акцент5 2 3 2 2 2 2 4" xfId="11545"/>
    <cellStyle name="40% - Акцент5 2 3 2 2 2 3" xfId="6769"/>
    <cellStyle name="40% - Акцент5 2 3 2 2 2 3 2" xfId="8776"/>
    <cellStyle name="40% - Акцент5 2 3 2 2 2 3 2 2" xfId="14555"/>
    <cellStyle name="40% - Акцент5 2 3 2 2 2 3 3" xfId="12548"/>
    <cellStyle name="40% - Акцент5 2 3 2 2 2 4" xfId="8773"/>
    <cellStyle name="40% - Акцент5 2 3 2 2 2 4 2" xfId="14552"/>
    <cellStyle name="40% - Акцент5 2 3 2 2 2 5" xfId="10987"/>
    <cellStyle name="40% - Акцент5 2 3 2 2 3" xfId="5764"/>
    <cellStyle name="40% - Акцент5 2 3 2 2 3 2" xfId="6771"/>
    <cellStyle name="40% - Акцент5 2 3 2 2 3 2 2" xfId="8778"/>
    <cellStyle name="40% - Акцент5 2 3 2 2 3 2 2 2" xfId="14557"/>
    <cellStyle name="40% - Акцент5 2 3 2 2 3 2 3" xfId="12550"/>
    <cellStyle name="40% - Акцент5 2 3 2 2 3 3" xfId="8777"/>
    <cellStyle name="40% - Акцент5 2 3 2 2 3 3 2" xfId="14556"/>
    <cellStyle name="40% - Акцент5 2 3 2 2 3 4" xfId="11544"/>
    <cellStyle name="40% - Акцент5 2 3 2 2 4" xfId="6768"/>
    <cellStyle name="40% - Акцент5 2 3 2 2 4 2" xfId="8779"/>
    <cellStyle name="40% - Акцент5 2 3 2 2 4 2 2" xfId="14558"/>
    <cellStyle name="40% - Акцент5 2 3 2 2 4 3" xfId="12547"/>
    <cellStyle name="40% - Акцент5 2 3 2 2 5" xfId="8772"/>
    <cellStyle name="40% - Акцент5 2 3 2 2 5 2" xfId="14551"/>
    <cellStyle name="40% - Акцент5 2 3 2 2 6" xfId="10764"/>
    <cellStyle name="40% - Акцент5 2 3 2 3" xfId="5162"/>
    <cellStyle name="40% - Акцент5 2 3 2 3 2" xfId="5766"/>
    <cellStyle name="40% - Акцент5 2 3 2 3 2 2" xfId="6773"/>
    <cellStyle name="40% - Акцент5 2 3 2 3 2 2 2" xfId="8782"/>
    <cellStyle name="40% - Акцент5 2 3 2 3 2 2 2 2" xfId="14561"/>
    <cellStyle name="40% - Акцент5 2 3 2 3 2 2 3" xfId="12552"/>
    <cellStyle name="40% - Акцент5 2 3 2 3 2 3" xfId="8781"/>
    <cellStyle name="40% - Акцент5 2 3 2 3 2 3 2" xfId="14560"/>
    <cellStyle name="40% - Акцент5 2 3 2 3 2 4" xfId="11546"/>
    <cellStyle name="40% - Акцент5 2 3 2 3 3" xfId="6772"/>
    <cellStyle name="40% - Акцент5 2 3 2 3 3 2" xfId="8783"/>
    <cellStyle name="40% - Акцент5 2 3 2 3 3 2 2" xfId="14562"/>
    <cellStyle name="40% - Акцент5 2 3 2 3 3 3" xfId="12551"/>
    <cellStyle name="40% - Акцент5 2 3 2 3 4" xfId="8780"/>
    <cellStyle name="40% - Акцент5 2 3 2 3 4 2" xfId="14559"/>
    <cellStyle name="40% - Акцент5 2 3 2 3 5" xfId="10986"/>
    <cellStyle name="40% - Акцент5 2 3 2 4" xfId="5763"/>
    <cellStyle name="40% - Акцент5 2 3 2 4 2" xfId="6774"/>
    <cellStyle name="40% - Акцент5 2 3 2 4 2 2" xfId="8785"/>
    <cellStyle name="40% - Акцент5 2 3 2 4 2 2 2" xfId="14564"/>
    <cellStyle name="40% - Акцент5 2 3 2 4 2 3" xfId="12553"/>
    <cellStyle name="40% - Акцент5 2 3 2 4 3" xfId="8784"/>
    <cellStyle name="40% - Акцент5 2 3 2 4 3 2" xfId="14563"/>
    <cellStyle name="40% - Акцент5 2 3 2 4 4" xfId="11543"/>
    <cellStyle name="40% - Акцент5 2 3 2 5" xfId="6767"/>
    <cellStyle name="40% - Акцент5 2 3 2 5 2" xfId="8786"/>
    <cellStyle name="40% - Акцент5 2 3 2 5 2 2" xfId="14565"/>
    <cellStyle name="40% - Акцент5 2 3 2 5 3" xfId="12546"/>
    <cellStyle name="40% - Акцент5 2 3 2 6" xfId="8771"/>
    <cellStyle name="40% - Акцент5 2 3 2 6 2" xfId="14550"/>
    <cellStyle name="40% - Акцент5 2 3 2 7" xfId="10652"/>
    <cellStyle name="40% - Акцент5 2 3 3" xfId="4879"/>
    <cellStyle name="40% - Акцент5 2 3 3 2" xfId="5164"/>
    <cellStyle name="40% - Акцент5 2 3 3 2 2" xfId="5768"/>
    <cellStyle name="40% - Акцент5 2 3 3 2 2 2" xfId="6777"/>
    <cellStyle name="40% - Акцент5 2 3 3 2 2 2 2" xfId="8790"/>
    <cellStyle name="40% - Акцент5 2 3 3 2 2 2 2 2" xfId="14569"/>
    <cellStyle name="40% - Акцент5 2 3 3 2 2 2 3" xfId="12556"/>
    <cellStyle name="40% - Акцент5 2 3 3 2 2 3" xfId="8789"/>
    <cellStyle name="40% - Акцент5 2 3 3 2 2 3 2" xfId="14568"/>
    <cellStyle name="40% - Акцент5 2 3 3 2 2 4" xfId="11548"/>
    <cellStyle name="40% - Акцент5 2 3 3 2 3" xfId="6776"/>
    <cellStyle name="40% - Акцент5 2 3 3 2 3 2" xfId="8791"/>
    <cellStyle name="40% - Акцент5 2 3 3 2 3 2 2" xfId="14570"/>
    <cellStyle name="40% - Акцент5 2 3 3 2 3 3" xfId="12555"/>
    <cellStyle name="40% - Акцент5 2 3 3 2 4" xfId="8788"/>
    <cellStyle name="40% - Акцент5 2 3 3 2 4 2" xfId="14567"/>
    <cellStyle name="40% - Акцент5 2 3 3 2 5" xfId="10988"/>
    <cellStyle name="40% - Акцент5 2 3 3 3" xfId="5767"/>
    <cellStyle name="40% - Акцент5 2 3 3 3 2" xfId="6778"/>
    <cellStyle name="40% - Акцент5 2 3 3 3 2 2" xfId="8793"/>
    <cellStyle name="40% - Акцент5 2 3 3 3 2 2 2" xfId="14572"/>
    <cellStyle name="40% - Акцент5 2 3 3 3 2 3" xfId="12557"/>
    <cellStyle name="40% - Акцент5 2 3 3 3 3" xfId="8792"/>
    <cellStyle name="40% - Акцент5 2 3 3 3 3 2" xfId="14571"/>
    <cellStyle name="40% - Акцент5 2 3 3 3 4" xfId="11547"/>
    <cellStyle name="40% - Акцент5 2 3 3 4" xfId="6775"/>
    <cellStyle name="40% - Акцент5 2 3 3 4 2" xfId="8794"/>
    <cellStyle name="40% - Акцент5 2 3 3 4 2 2" xfId="14573"/>
    <cellStyle name="40% - Акцент5 2 3 3 4 3" xfId="12554"/>
    <cellStyle name="40% - Акцент5 2 3 3 5" xfId="8787"/>
    <cellStyle name="40% - Акцент5 2 3 3 5 2" xfId="14566"/>
    <cellStyle name="40% - Акцент5 2 3 3 6" xfId="10763"/>
    <cellStyle name="40% - Акцент5 2 3 4" xfId="5161"/>
    <cellStyle name="40% - Акцент5 2 3 4 2" xfId="5769"/>
    <cellStyle name="40% - Акцент5 2 3 4 2 2" xfId="6780"/>
    <cellStyle name="40% - Акцент5 2 3 4 2 2 2" xfId="8797"/>
    <cellStyle name="40% - Акцент5 2 3 4 2 2 2 2" xfId="14576"/>
    <cellStyle name="40% - Акцент5 2 3 4 2 2 3" xfId="12559"/>
    <cellStyle name="40% - Акцент5 2 3 4 2 3" xfId="8796"/>
    <cellStyle name="40% - Акцент5 2 3 4 2 3 2" xfId="14575"/>
    <cellStyle name="40% - Акцент5 2 3 4 2 4" xfId="11549"/>
    <cellStyle name="40% - Акцент5 2 3 4 3" xfId="6779"/>
    <cellStyle name="40% - Акцент5 2 3 4 3 2" xfId="8798"/>
    <cellStyle name="40% - Акцент5 2 3 4 3 2 2" xfId="14577"/>
    <cellStyle name="40% - Акцент5 2 3 4 3 3" xfId="12558"/>
    <cellStyle name="40% - Акцент5 2 3 4 4" xfId="8795"/>
    <cellStyle name="40% - Акцент5 2 3 4 4 2" xfId="14574"/>
    <cellStyle name="40% - Акцент5 2 3 4 5" xfId="10985"/>
    <cellStyle name="40% - Акцент5 2 3 5" xfId="5471"/>
    <cellStyle name="40% - Акцент5 2 3 5 2" xfId="5770"/>
    <cellStyle name="40% - Акцент5 2 3 5 2 2" xfId="6782"/>
    <cellStyle name="40% - Акцент5 2 3 5 2 2 2" xfId="8801"/>
    <cellStyle name="40% - Акцент5 2 3 5 2 2 2 2" xfId="14580"/>
    <cellStyle name="40% - Акцент5 2 3 5 2 2 3" xfId="12561"/>
    <cellStyle name="40% - Акцент5 2 3 5 2 3" xfId="8800"/>
    <cellStyle name="40% - Акцент5 2 3 5 2 3 2" xfId="14579"/>
    <cellStyle name="40% - Акцент5 2 3 5 2 4" xfId="11550"/>
    <cellStyle name="40% - Акцент5 2 3 5 3" xfId="6781"/>
    <cellStyle name="40% - Акцент5 2 3 5 3 2" xfId="8802"/>
    <cellStyle name="40% - Акцент5 2 3 5 3 2 2" xfId="14581"/>
    <cellStyle name="40% - Акцент5 2 3 5 3 3" xfId="12560"/>
    <cellStyle name="40% - Акцент5 2 3 5 4" xfId="8799"/>
    <cellStyle name="40% - Акцент5 2 3 5 4 2" xfId="14578"/>
    <cellStyle name="40% - Акцент5 2 3 5 5" xfId="11251"/>
    <cellStyle name="40% - Акцент5 2 3 6" xfId="5762"/>
    <cellStyle name="40% - Акцент5 2 3 6 2" xfId="6783"/>
    <cellStyle name="40% - Акцент5 2 3 6 2 2" xfId="8804"/>
    <cellStyle name="40% - Акцент5 2 3 6 2 2 2" xfId="14583"/>
    <cellStyle name="40% - Акцент5 2 3 6 2 3" xfId="12562"/>
    <cellStyle name="40% - Акцент5 2 3 6 3" xfId="8803"/>
    <cellStyle name="40% - Акцент5 2 3 6 3 2" xfId="14582"/>
    <cellStyle name="40% - Акцент5 2 3 6 4" xfId="11542"/>
    <cellStyle name="40% - Акцент5 2 3 7" xfId="6766"/>
    <cellStyle name="40% - Акцент5 2 3 7 2" xfId="8805"/>
    <cellStyle name="40% - Акцент5 2 3 7 2 2" xfId="14584"/>
    <cellStyle name="40% - Акцент5 2 3 7 3" xfId="12545"/>
    <cellStyle name="40% - Акцент5 2 3 8" xfId="8770"/>
    <cellStyle name="40% - Акцент5 2 3 8 2" xfId="14549"/>
    <cellStyle name="40% - Акцент5 2 3 9" xfId="10617"/>
    <cellStyle name="40% - Акцент5 2 4" xfId="1024"/>
    <cellStyle name="40% - Акцент5 2 4 2" xfId="16309"/>
    <cellStyle name="40% - Акцент5 2 5" xfId="1025"/>
    <cellStyle name="40% - Акцент5 2 6" xfId="1026"/>
    <cellStyle name="40% - Акцент5 2 7" xfId="16436"/>
    <cellStyle name="40% - Акцент5 2 8" xfId="16956"/>
    <cellStyle name="40% - Акцент5 2 9" xfId="17539"/>
    <cellStyle name="40% - Акцент5 2_46EE.2011(v1.0)" xfId="1027"/>
    <cellStyle name="40% - Акцент5 20" xfId="1028"/>
    <cellStyle name="40% — акцент5 20" xfId="17371"/>
    <cellStyle name="40% - Акцент5 21" xfId="1029"/>
    <cellStyle name="40% — акцент5 21" xfId="17393"/>
    <cellStyle name="40% - Акцент5 22" xfId="1030"/>
    <cellStyle name="40% — акцент5 22" xfId="17412"/>
    <cellStyle name="40% - Акцент5 23" xfId="1031"/>
    <cellStyle name="40% — акцент5 23" xfId="16487"/>
    <cellStyle name="40% - Акцент5 24" xfId="1032"/>
    <cellStyle name="40% — акцент5 24" xfId="16516"/>
    <cellStyle name="40% - Акцент5 25" xfId="1033"/>
    <cellStyle name="40% — акцент5 25" xfId="16976"/>
    <cellStyle name="40% - Акцент5 26" xfId="1034"/>
    <cellStyle name="40% — акцент5 26" xfId="16507"/>
    <cellStyle name="40% - Акцент5 27" xfId="1035"/>
    <cellStyle name="40% - Акцент5 28" xfId="1036"/>
    <cellStyle name="40% - Акцент5 29" xfId="1037"/>
    <cellStyle name="40% - Акцент5 3" xfId="1038"/>
    <cellStyle name="40% — акцент5 3" xfId="4508"/>
    <cellStyle name="40% - Акцент5 3 2" xfId="1039"/>
    <cellStyle name="40% — акцент5 3 2" xfId="16996"/>
    <cellStyle name="40% - Акцент5 3 2 2" xfId="1040"/>
    <cellStyle name="40% - Акцент5 3 2 3" xfId="10504"/>
    <cellStyle name="40% - Акцент5 3 3" xfId="1041"/>
    <cellStyle name="40% — акцент5 3 3" xfId="17574"/>
    <cellStyle name="40% - Акцент5 3 4" xfId="5363"/>
    <cellStyle name="40% — акцент5 3 4" xfId="16914"/>
    <cellStyle name="40% - Акцент5 3 5" xfId="16394"/>
    <cellStyle name="40% — акцент5 3 5" xfId="16461"/>
    <cellStyle name="40% - Акцент5 3_46EE.2011(v1.0)" xfId="1042"/>
    <cellStyle name="40% - Акцент5 30" xfId="1043"/>
    <cellStyle name="40% - Акцент5 31" xfId="1044"/>
    <cellStyle name="40% - Акцент5 32" xfId="1045"/>
    <cellStyle name="40% - Акцент5 33" xfId="1046"/>
    <cellStyle name="40% - Акцент5 34" xfId="1047"/>
    <cellStyle name="40% - Акцент5 35" xfId="1048"/>
    <cellStyle name="40% - Акцент5 36" xfId="1049"/>
    <cellStyle name="40% - Акцент5 37" xfId="1050"/>
    <cellStyle name="40% - Акцент5 38" xfId="1051"/>
    <cellStyle name="40% - Акцент5 39" xfId="1052"/>
    <cellStyle name="40% - Акцент5 4" xfId="1053"/>
    <cellStyle name="40% — акцент5 4" xfId="4656"/>
    <cellStyle name="40% - Акцент5 4 2" xfId="1054"/>
    <cellStyle name="40% — акцент5 4 2" xfId="17014"/>
    <cellStyle name="40% - Акцент5 4 3" xfId="1055"/>
    <cellStyle name="40% — акцент5 4 3" xfId="17591"/>
    <cellStyle name="40% — акцент5 4 4" xfId="16926"/>
    <cellStyle name="40% — акцент5 4 5" xfId="16451"/>
    <cellStyle name="40% - Акцент5 4_46EE.2011(v1.0)" xfId="1056"/>
    <cellStyle name="40% - Акцент5 40" xfId="1057"/>
    <cellStyle name="40% - Акцент5 41" xfId="1058"/>
    <cellStyle name="40% - Акцент5 42" xfId="1059"/>
    <cellStyle name="40% - Акцент5 43" xfId="1060"/>
    <cellStyle name="40% - Акцент5 44" xfId="1061"/>
    <cellStyle name="40% - Акцент5 45" xfId="1062"/>
    <cellStyle name="40% - Акцент5 46" xfId="1063"/>
    <cellStyle name="40% - Акцент5 47" xfId="1064"/>
    <cellStyle name="40% - Акцент5 48" xfId="1065"/>
    <cellStyle name="40% - Акцент5 49" xfId="1066"/>
    <cellStyle name="40% - Акцент5 5" xfId="1067"/>
    <cellStyle name="40% — акцент5 5" xfId="17036"/>
    <cellStyle name="40% - Акцент5 5 2" xfId="1068"/>
    <cellStyle name="40% - Акцент5 5_46EE.2011(v1.0)" xfId="1069"/>
    <cellStyle name="40% - Акцент5 50" xfId="1070"/>
    <cellStyle name="40% - Акцент5 6" xfId="1071"/>
    <cellStyle name="40% — акцент5 6" xfId="17055"/>
    <cellStyle name="40% - Акцент5 6 2" xfId="1072"/>
    <cellStyle name="40% - Акцент5 6_46EE.2011(v1.0)" xfId="1073"/>
    <cellStyle name="40% - Акцент5 7" xfId="1074"/>
    <cellStyle name="40% — акцент5 7" xfId="17078"/>
    <cellStyle name="40% - Акцент5 7 2" xfId="1075"/>
    <cellStyle name="40% - Акцент5 7_46EE.2011(v1.0)" xfId="1076"/>
    <cellStyle name="40% - Акцент5 8" xfId="1077"/>
    <cellStyle name="40% — акцент5 8" xfId="17139"/>
    <cellStyle name="40% - Акцент5 8 2" xfId="1078"/>
    <cellStyle name="40% - Акцент5 8_46EE.2011(v1.0)" xfId="1079"/>
    <cellStyle name="40% - Акцент5 9" xfId="1080"/>
    <cellStyle name="40% — акцент5 9" xfId="17118"/>
    <cellStyle name="40% - Акцент5 9 2" xfId="1081"/>
    <cellStyle name="40% - Акцент5 9_46EE.2011(v1.0)" xfId="1082"/>
    <cellStyle name="40% - Акцент6 1" xfId="1083"/>
    <cellStyle name="40% - Акцент6 10" xfId="1084"/>
    <cellStyle name="40% — акцент6 10" xfId="17182"/>
    <cellStyle name="40% - Акцент6 10 2" xfId="1085"/>
    <cellStyle name="40% - Акцент6 11" xfId="1086"/>
    <cellStyle name="40% — акцент6 11" xfId="17201"/>
    <cellStyle name="40% - Акцент6 12" xfId="1087"/>
    <cellStyle name="40% — акцент6 12" xfId="17220"/>
    <cellStyle name="40% - Акцент6 13" xfId="1088"/>
    <cellStyle name="40% — акцент6 13" xfId="17240"/>
    <cellStyle name="40% - Акцент6 14" xfId="1089"/>
    <cellStyle name="40% — акцент6 14" xfId="17253"/>
    <cellStyle name="40% - Акцент6 15" xfId="1090"/>
    <cellStyle name="40% — акцент6 15" xfId="17272"/>
    <cellStyle name="40% - Акцент6 16" xfId="1091"/>
    <cellStyle name="40% — акцент6 16" xfId="17297"/>
    <cellStyle name="40% - Акцент6 17" xfId="1092"/>
    <cellStyle name="40% — акцент6 17" xfId="17317"/>
    <cellStyle name="40% - Акцент6 18" xfId="1093"/>
    <cellStyle name="40% — акцент6 18" xfId="17330"/>
    <cellStyle name="40% - Акцент6 19" xfId="1094"/>
    <cellStyle name="40% — акцент6 19" xfId="17357"/>
    <cellStyle name="40% - Акцент6 2" xfId="22"/>
    <cellStyle name="40% — акцент6 2" xfId="10487"/>
    <cellStyle name="40% - Акцент6 2 10" xfId="16622"/>
    <cellStyle name="40% - Акцент6 2 2" xfId="1095"/>
    <cellStyle name="40% - Акцент6 2 2 10" xfId="10564"/>
    <cellStyle name="40% - Акцент6 2 2 11" xfId="4584"/>
    <cellStyle name="40% - Акцент6 2 2 2" xfId="1096"/>
    <cellStyle name="40% - Акцент6 2 2 2 10" xfId="4696"/>
    <cellStyle name="40% - Акцент6 2 2 2 2" xfId="4769"/>
    <cellStyle name="40% - Акцент6 2 2 2 2 2" xfId="4883"/>
    <cellStyle name="40% - Акцент6 2 2 2 2 2 2" xfId="5168"/>
    <cellStyle name="40% - Акцент6 2 2 2 2 2 2 2" xfId="5775"/>
    <cellStyle name="40% - Акцент6 2 2 2 2 2 2 2 2" xfId="6789"/>
    <cellStyle name="40% - Акцент6 2 2 2 2 2 2 2 2 2" xfId="8812"/>
    <cellStyle name="40% - Акцент6 2 2 2 2 2 2 2 2 2 2" xfId="14591"/>
    <cellStyle name="40% - Акцент6 2 2 2 2 2 2 2 2 3" xfId="12568"/>
    <cellStyle name="40% - Акцент6 2 2 2 2 2 2 2 3" xfId="8811"/>
    <cellStyle name="40% - Акцент6 2 2 2 2 2 2 2 3 2" xfId="14590"/>
    <cellStyle name="40% - Акцент6 2 2 2 2 2 2 2 4" xfId="11555"/>
    <cellStyle name="40% - Акцент6 2 2 2 2 2 2 3" xfId="6788"/>
    <cellStyle name="40% - Акцент6 2 2 2 2 2 2 3 2" xfId="8813"/>
    <cellStyle name="40% - Акцент6 2 2 2 2 2 2 3 2 2" xfId="14592"/>
    <cellStyle name="40% - Акцент6 2 2 2 2 2 2 3 3" xfId="12567"/>
    <cellStyle name="40% - Акцент6 2 2 2 2 2 2 4" xfId="8810"/>
    <cellStyle name="40% - Акцент6 2 2 2 2 2 2 4 2" xfId="14589"/>
    <cellStyle name="40% - Акцент6 2 2 2 2 2 2 5" xfId="10992"/>
    <cellStyle name="40% - Акцент6 2 2 2 2 2 3" xfId="5774"/>
    <cellStyle name="40% - Акцент6 2 2 2 2 2 3 2" xfId="6790"/>
    <cellStyle name="40% - Акцент6 2 2 2 2 2 3 2 2" xfId="8815"/>
    <cellStyle name="40% - Акцент6 2 2 2 2 2 3 2 2 2" xfId="14594"/>
    <cellStyle name="40% - Акцент6 2 2 2 2 2 3 2 3" xfId="12569"/>
    <cellStyle name="40% - Акцент6 2 2 2 2 2 3 3" xfId="8814"/>
    <cellStyle name="40% - Акцент6 2 2 2 2 2 3 3 2" xfId="14593"/>
    <cellStyle name="40% - Акцент6 2 2 2 2 2 3 4" xfId="11554"/>
    <cellStyle name="40% - Акцент6 2 2 2 2 2 4" xfId="6787"/>
    <cellStyle name="40% - Акцент6 2 2 2 2 2 4 2" xfId="8816"/>
    <cellStyle name="40% - Акцент6 2 2 2 2 2 4 2 2" xfId="14595"/>
    <cellStyle name="40% - Акцент6 2 2 2 2 2 4 3" xfId="12566"/>
    <cellStyle name="40% - Акцент6 2 2 2 2 2 5" xfId="8809"/>
    <cellStyle name="40% - Акцент6 2 2 2 2 2 5 2" xfId="14588"/>
    <cellStyle name="40% - Акцент6 2 2 2 2 2 6" xfId="10767"/>
    <cellStyle name="40% - Акцент6 2 2 2 2 3" xfId="5167"/>
    <cellStyle name="40% - Акцент6 2 2 2 2 3 2" xfId="5776"/>
    <cellStyle name="40% - Акцент6 2 2 2 2 3 2 2" xfId="6792"/>
    <cellStyle name="40% - Акцент6 2 2 2 2 3 2 2 2" xfId="8819"/>
    <cellStyle name="40% - Акцент6 2 2 2 2 3 2 2 2 2" xfId="14598"/>
    <cellStyle name="40% - Акцент6 2 2 2 2 3 2 2 3" xfId="12571"/>
    <cellStyle name="40% - Акцент6 2 2 2 2 3 2 3" xfId="8818"/>
    <cellStyle name="40% - Акцент6 2 2 2 2 3 2 3 2" xfId="14597"/>
    <cellStyle name="40% - Акцент6 2 2 2 2 3 2 4" xfId="11556"/>
    <cellStyle name="40% - Акцент6 2 2 2 2 3 3" xfId="6791"/>
    <cellStyle name="40% - Акцент6 2 2 2 2 3 3 2" xfId="8820"/>
    <cellStyle name="40% - Акцент6 2 2 2 2 3 3 2 2" xfId="14599"/>
    <cellStyle name="40% - Акцент6 2 2 2 2 3 3 3" xfId="12570"/>
    <cellStyle name="40% - Акцент6 2 2 2 2 3 4" xfId="8817"/>
    <cellStyle name="40% - Акцент6 2 2 2 2 3 4 2" xfId="14596"/>
    <cellStyle name="40% - Акцент6 2 2 2 2 3 5" xfId="10991"/>
    <cellStyle name="40% - Акцент6 2 2 2 2 4" xfId="5773"/>
    <cellStyle name="40% - Акцент6 2 2 2 2 4 2" xfId="6793"/>
    <cellStyle name="40% - Акцент6 2 2 2 2 4 2 2" xfId="8822"/>
    <cellStyle name="40% - Акцент6 2 2 2 2 4 2 2 2" xfId="14601"/>
    <cellStyle name="40% - Акцент6 2 2 2 2 4 2 3" xfId="12572"/>
    <cellStyle name="40% - Акцент6 2 2 2 2 4 3" xfId="8821"/>
    <cellStyle name="40% - Акцент6 2 2 2 2 4 3 2" xfId="14600"/>
    <cellStyle name="40% - Акцент6 2 2 2 2 4 4" xfId="11553"/>
    <cellStyle name="40% - Акцент6 2 2 2 2 5" xfId="6786"/>
    <cellStyle name="40% - Акцент6 2 2 2 2 5 2" xfId="8823"/>
    <cellStyle name="40% - Акцент6 2 2 2 2 5 2 2" xfId="14602"/>
    <cellStyle name="40% - Акцент6 2 2 2 2 5 3" xfId="12565"/>
    <cellStyle name="40% - Акцент6 2 2 2 2 6" xfId="8808"/>
    <cellStyle name="40% - Акцент6 2 2 2 2 6 2" xfId="14587"/>
    <cellStyle name="40% - Акцент6 2 2 2 2 7" xfId="10654"/>
    <cellStyle name="40% - Акцент6 2 2 2 3" xfId="4882"/>
    <cellStyle name="40% - Акцент6 2 2 2 3 2" xfId="5169"/>
    <cellStyle name="40% - Акцент6 2 2 2 3 2 2" xfId="5778"/>
    <cellStyle name="40% - Акцент6 2 2 2 3 2 2 2" xfId="6796"/>
    <cellStyle name="40% - Акцент6 2 2 2 3 2 2 2 2" xfId="8827"/>
    <cellStyle name="40% - Акцент6 2 2 2 3 2 2 2 2 2" xfId="14606"/>
    <cellStyle name="40% - Акцент6 2 2 2 3 2 2 2 3" xfId="12575"/>
    <cellStyle name="40% - Акцент6 2 2 2 3 2 2 3" xfId="8826"/>
    <cellStyle name="40% - Акцент6 2 2 2 3 2 2 3 2" xfId="14605"/>
    <cellStyle name="40% - Акцент6 2 2 2 3 2 2 4" xfId="11558"/>
    <cellStyle name="40% - Акцент6 2 2 2 3 2 3" xfId="6795"/>
    <cellStyle name="40% - Акцент6 2 2 2 3 2 3 2" xfId="8828"/>
    <cellStyle name="40% - Акцент6 2 2 2 3 2 3 2 2" xfId="14607"/>
    <cellStyle name="40% - Акцент6 2 2 2 3 2 3 3" xfId="12574"/>
    <cellStyle name="40% - Акцент6 2 2 2 3 2 4" xfId="8825"/>
    <cellStyle name="40% - Акцент6 2 2 2 3 2 4 2" xfId="14604"/>
    <cellStyle name="40% - Акцент6 2 2 2 3 2 5" xfId="10993"/>
    <cellStyle name="40% - Акцент6 2 2 2 3 3" xfId="5777"/>
    <cellStyle name="40% - Акцент6 2 2 2 3 3 2" xfId="6797"/>
    <cellStyle name="40% - Акцент6 2 2 2 3 3 2 2" xfId="8830"/>
    <cellStyle name="40% - Акцент6 2 2 2 3 3 2 2 2" xfId="14609"/>
    <cellStyle name="40% - Акцент6 2 2 2 3 3 2 3" xfId="12576"/>
    <cellStyle name="40% - Акцент6 2 2 2 3 3 3" xfId="8829"/>
    <cellStyle name="40% - Акцент6 2 2 2 3 3 3 2" xfId="14608"/>
    <cellStyle name="40% - Акцент6 2 2 2 3 3 4" xfId="11557"/>
    <cellStyle name="40% - Акцент6 2 2 2 3 4" xfId="6794"/>
    <cellStyle name="40% - Акцент6 2 2 2 3 4 2" xfId="8831"/>
    <cellStyle name="40% - Акцент6 2 2 2 3 4 2 2" xfId="14610"/>
    <cellStyle name="40% - Акцент6 2 2 2 3 4 3" xfId="12573"/>
    <cellStyle name="40% - Акцент6 2 2 2 3 5" xfId="8824"/>
    <cellStyle name="40% - Акцент6 2 2 2 3 5 2" xfId="14603"/>
    <cellStyle name="40% - Акцент6 2 2 2 3 6" xfId="10766"/>
    <cellStyle name="40% - Акцент6 2 2 2 4" xfId="5166"/>
    <cellStyle name="40% - Акцент6 2 2 2 4 2" xfId="5779"/>
    <cellStyle name="40% - Акцент6 2 2 2 4 2 2" xfId="6799"/>
    <cellStyle name="40% - Акцент6 2 2 2 4 2 2 2" xfId="8834"/>
    <cellStyle name="40% - Акцент6 2 2 2 4 2 2 2 2" xfId="14613"/>
    <cellStyle name="40% - Акцент6 2 2 2 4 2 2 3" xfId="12578"/>
    <cellStyle name="40% - Акцент6 2 2 2 4 2 3" xfId="8833"/>
    <cellStyle name="40% - Акцент6 2 2 2 4 2 3 2" xfId="14612"/>
    <cellStyle name="40% - Акцент6 2 2 2 4 2 4" xfId="11559"/>
    <cellStyle name="40% - Акцент6 2 2 2 4 3" xfId="6798"/>
    <cellStyle name="40% - Акцент6 2 2 2 4 3 2" xfId="8835"/>
    <cellStyle name="40% - Акцент6 2 2 2 4 3 2 2" xfId="14614"/>
    <cellStyle name="40% - Акцент6 2 2 2 4 3 3" xfId="12577"/>
    <cellStyle name="40% - Акцент6 2 2 2 4 4" xfId="8832"/>
    <cellStyle name="40% - Акцент6 2 2 2 4 4 2" xfId="14611"/>
    <cellStyle name="40% - Акцент6 2 2 2 4 5" xfId="10990"/>
    <cellStyle name="40% - Акцент6 2 2 2 5" xfId="5439"/>
    <cellStyle name="40% - Акцент6 2 2 2 5 2" xfId="5780"/>
    <cellStyle name="40% - Акцент6 2 2 2 5 2 2" xfId="6801"/>
    <cellStyle name="40% - Акцент6 2 2 2 5 2 2 2" xfId="8838"/>
    <cellStyle name="40% - Акцент6 2 2 2 5 2 2 2 2" xfId="14617"/>
    <cellStyle name="40% - Акцент6 2 2 2 5 2 2 3" xfId="12580"/>
    <cellStyle name="40% - Акцент6 2 2 2 5 2 3" xfId="8837"/>
    <cellStyle name="40% - Акцент6 2 2 2 5 2 3 2" xfId="14616"/>
    <cellStyle name="40% - Акцент6 2 2 2 5 2 4" xfId="11560"/>
    <cellStyle name="40% - Акцент6 2 2 2 5 3" xfId="6800"/>
    <cellStyle name="40% - Акцент6 2 2 2 5 3 2" xfId="8839"/>
    <cellStyle name="40% - Акцент6 2 2 2 5 3 2 2" xfId="14618"/>
    <cellStyle name="40% - Акцент6 2 2 2 5 3 3" xfId="12579"/>
    <cellStyle name="40% - Акцент6 2 2 2 5 4" xfId="8836"/>
    <cellStyle name="40% - Акцент6 2 2 2 5 4 2" xfId="14615"/>
    <cellStyle name="40% - Акцент6 2 2 2 5 5" xfId="11219"/>
    <cellStyle name="40% - Акцент6 2 2 2 6" xfId="5772"/>
    <cellStyle name="40% - Акцент6 2 2 2 6 2" xfId="6802"/>
    <cellStyle name="40% - Акцент6 2 2 2 6 2 2" xfId="8841"/>
    <cellStyle name="40% - Акцент6 2 2 2 6 2 2 2" xfId="14620"/>
    <cellStyle name="40% - Акцент6 2 2 2 6 2 3" xfId="12581"/>
    <cellStyle name="40% - Акцент6 2 2 2 6 3" xfId="8840"/>
    <cellStyle name="40% - Акцент6 2 2 2 6 3 2" xfId="14619"/>
    <cellStyle name="40% - Акцент6 2 2 2 6 4" xfId="11552"/>
    <cellStyle name="40% - Акцент6 2 2 2 7" xfId="6785"/>
    <cellStyle name="40% - Акцент6 2 2 2 7 2" xfId="8842"/>
    <cellStyle name="40% - Акцент6 2 2 2 7 2 2" xfId="14621"/>
    <cellStyle name="40% - Акцент6 2 2 2 7 3" xfId="12564"/>
    <cellStyle name="40% - Акцент6 2 2 2 8" xfId="8807"/>
    <cellStyle name="40% - Акцент6 2 2 2 8 2" xfId="14586"/>
    <cellStyle name="40% - Акцент6 2 2 2 9" xfId="10585"/>
    <cellStyle name="40% - Акцент6 2 2 3" xfId="1097"/>
    <cellStyle name="40% - Акцент6 2 2 3 2" xfId="4884"/>
    <cellStyle name="40% - Акцент6 2 2 3 2 2" xfId="5171"/>
    <cellStyle name="40% - Акцент6 2 2 3 2 2 2" xfId="5783"/>
    <cellStyle name="40% - Акцент6 2 2 3 2 2 2 2" xfId="6806"/>
    <cellStyle name="40% - Акцент6 2 2 3 2 2 2 2 2" xfId="8847"/>
    <cellStyle name="40% - Акцент6 2 2 3 2 2 2 2 2 2" xfId="14626"/>
    <cellStyle name="40% - Акцент6 2 2 3 2 2 2 2 3" xfId="12585"/>
    <cellStyle name="40% - Акцент6 2 2 3 2 2 2 3" xfId="8846"/>
    <cellStyle name="40% - Акцент6 2 2 3 2 2 2 3 2" xfId="14625"/>
    <cellStyle name="40% - Акцент6 2 2 3 2 2 2 4" xfId="11563"/>
    <cellStyle name="40% - Акцент6 2 2 3 2 2 3" xfId="6805"/>
    <cellStyle name="40% - Акцент6 2 2 3 2 2 3 2" xfId="8848"/>
    <cellStyle name="40% - Акцент6 2 2 3 2 2 3 2 2" xfId="14627"/>
    <cellStyle name="40% - Акцент6 2 2 3 2 2 3 3" xfId="12584"/>
    <cellStyle name="40% - Акцент6 2 2 3 2 2 4" xfId="8845"/>
    <cellStyle name="40% - Акцент6 2 2 3 2 2 4 2" xfId="14624"/>
    <cellStyle name="40% - Акцент6 2 2 3 2 2 5" xfId="10995"/>
    <cellStyle name="40% - Акцент6 2 2 3 2 3" xfId="5782"/>
    <cellStyle name="40% - Акцент6 2 2 3 2 3 2" xfId="6807"/>
    <cellStyle name="40% - Акцент6 2 2 3 2 3 2 2" xfId="8850"/>
    <cellStyle name="40% - Акцент6 2 2 3 2 3 2 2 2" xfId="14629"/>
    <cellStyle name="40% - Акцент6 2 2 3 2 3 2 3" xfId="12586"/>
    <cellStyle name="40% - Акцент6 2 2 3 2 3 3" xfId="8849"/>
    <cellStyle name="40% - Акцент6 2 2 3 2 3 3 2" xfId="14628"/>
    <cellStyle name="40% - Акцент6 2 2 3 2 3 4" xfId="11562"/>
    <cellStyle name="40% - Акцент6 2 2 3 2 4" xfId="6804"/>
    <cellStyle name="40% - Акцент6 2 2 3 2 4 2" xfId="8851"/>
    <cellStyle name="40% - Акцент6 2 2 3 2 4 2 2" xfId="14630"/>
    <cellStyle name="40% - Акцент6 2 2 3 2 4 3" xfId="12583"/>
    <cellStyle name="40% - Акцент6 2 2 3 2 5" xfId="8844"/>
    <cellStyle name="40% - Акцент6 2 2 3 2 5 2" xfId="14623"/>
    <cellStyle name="40% - Акцент6 2 2 3 2 6" xfId="10768"/>
    <cellStyle name="40% - Акцент6 2 2 3 3" xfId="5170"/>
    <cellStyle name="40% - Акцент6 2 2 3 3 2" xfId="5784"/>
    <cellStyle name="40% - Акцент6 2 2 3 3 2 2" xfId="6809"/>
    <cellStyle name="40% - Акцент6 2 2 3 3 2 2 2" xfId="8854"/>
    <cellStyle name="40% - Акцент6 2 2 3 3 2 2 2 2" xfId="14633"/>
    <cellStyle name="40% - Акцент6 2 2 3 3 2 2 3" xfId="12588"/>
    <cellStyle name="40% - Акцент6 2 2 3 3 2 3" xfId="8853"/>
    <cellStyle name="40% - Акцент6 2 2 3 3 2 3 2" xfId="14632"/>
    <cellStyle name="40% - Акцент6 2 2 3 3 2 4" xfId="11564"/>
    <cellStyle name="40% - Акцент6 2 2 3 3 3" xfId="6808"/>
    <cellStyle name="40% - Акцент6 2 2 3 3 3 2" xfId="8855"/>
    <cellStyle name="40% - Акцент6 2 2 3 3 3 2 2" xfId="14634"/>
    <cellStyle name="40% - Акцент6 2 2 3 3 3 3" xfId="12587"/>
    <cellStyle name="40% - Акцент6 2 2 3 3 4" xfId="8852"/>
    <cellStyle name="40% - Акцент6 2 2 3 3 4 2" xfId="14631"/>
    <cellStyle name="40% - Акцент6 2 2 3 3 5" xfId="10994"/>
    <cellStyle name="40% - Акцент6 2 2 3 4" xfId="5781"/>
    <cellStyle name="40% - Акцент6 2 2 3 4 2" xfId="6810"/>
    <cellStyle name="40% - Акцент6 2 2 3 4 2 2" xfId="8857"/>
    <cellStyle name="40% - Акцент6 2 2 3 4 2 2 2" xfId="14636"/>
    <cellStyle name="40% - Акцент6 2 2 3 4 2 3" xfId="12589"/>
    <cellStyle name="40% - Акцент6 2 2 3 4 3" xfId="8856"/>
    <cellStyle name="40% - Акцент6 2 2 3 4 3 2" xfId="14635"/>
    <cellStyle name="40% - Акцент6 2 2 3 4 4" xfId="11561"/>
    <cellStyle name="40% - Акцент6 2 2 3 5" xfId="6803"/>
    <cellStyle name="40% - Акцент6 2 2 3 5 2" xfId="8858"/>
    <cellStyle name="40% - Акцент6 2 2 3 5 2 2" xfId="14637"/>
    <cellStyle name="40% - Акцент6 2 2 3 5 3" xfId="12582"/>
    <cellStyle name="40% - Акцент6 2 2 3 6" xfId="8843"/>
    <cellStyle name="40% - Акцент6 2 2 3 6 2" xfId="14622"/>
    <cellStyle name="40% - Акцент6 2 2 3 7" xfId="10653"/>
    <cellStyle name="40% - Акцент6 2 2 3 8" xfId="4768"/>
    <cellStyle name="40% - Акцент6 2 2 4" xfId="4881"/>
    <cellStyle name="40% - Акцент6 2 2 4 2" xfId="5172"/>
    <cellStyle name="40% - Акцент6 2 2 4 2 2" xfId="5786"/>
    <cellStyle name="40% - Акцент6 2 2 4 2 2 2" xfId="6813"/>
    <cellStyle name="40% - Акцент6 2 2 4 2 2 2 2" xfId="8862"/>
    <cellStyle name="40% - Акцент6 2 2 4 2 2 2 2 2" xfId="14641"/>
    <cellStyle name="40% - Акцент6 2 2 4 2 2 2 3" xfId="12592"/>
    <cellStyle name="40% - Акцент6 2 2 4 2 2 3" xfId="8861"/>
    <cellStyle name="40% - Акцент6 2 2 4 2 2 3 2" xfId="14640"/>
    <cellStyle name="40% - Акцент6 2 2 4 2 2 4" xfId="11566"/>
    <cellStyle name="40% - Акцент6 2 2 4 2 3" xfId="6812"/>
    <cellStyle name="40% - Акцент6 2 2 4 2 3 2" xfId="8863"/>
    <cellStyle name="40% - Акцент6 2 2 4 2 3 2 2" xfId="14642"/>
    <cellStyle name="40% - Акцент6 2 2 4 2 3 3" xfId="12591"/>
    <cellStyle name="40% - Акцент6 2 2 4 2 4" xfId="8860"/>
    <cellStyle name="40% - Акцент6 2 2 4 2 4 2" xfId="14639"/>
    <cellStyle name="40% - Акцент6 2 2 4 2 5" xfId="10996"/>
    <cellStyle name="40% - Акцент6 2 2 4 3" xfId="5785"/>
    <cellStyle name="40% - Акцент6 2 2 4 3 2" xfId="6814"/>
    <cellStyle name="40% - Акцент6 2 2 4 3 2 2" xfId="8865"/>
    <cellStyle name="40% - Акцент6 2 2 4 3 2 2 2" xfId="14644"/>
    <cellStyle name="40% - Акцент6 2 2 4 3 2 3" xfId="12593"/>
    <cellStyle name="40% - Акцент6 2 2 4 3 3" xfId="8864"/>
    <cellStyle name="40% - Акцент6 2 2 4 3 3 2" xfId="14643"/>
    <cellStyle name="40% - Акцент6 2 2 4 3 4" xfId="11565"/>
    <cellStyle name="40% - Акцент6 2 2 4 4" xfId="6811"/>
    <cellStyle name="40% - Акцент6 2 2 4 4 2" xfId="8866"/>
    <cellStyle name="40% - Акцент6 2 2 4 4 2 2" xfId="14645"/>
    <cellStyle name="40% - Акцент6 2 2 4 4 3" xfId="12590"/>
    <cellStyle name="40% - Акцент6 2 2 4 5" xfId="8859"/>
    <cellStyle name="40% - Акцент6 2 2 4 5 2" xfId="14638"/>
    <cellStyle name="40% - Акцент6 2 2 4 6" xfId="10765"/>
    <cellStyle name="40% - Акцент6 2 2 5" xfId="5165"/>
    <cellStyle name="40% - Акцент6 2 2 5 2" xfId="5787"/>
    <cellStyle name="40% - Акцент6 2 2 5 2 2" xfId="6816"/>
    <cellStyle name="40% - Акцент6 2 2 5 2 2 2" xfId="8869"/>
    <cellStyle name="40% - Акцент6 2 2 5 2 2 2 2" xfId="14648"/>
    <cellStyle name="40% - Акцент6 2 2 5 2 2 3" xfId="12595"/>
    <cellStyle name="40% - Акцент6 2 2 5 2 3" xfId="8868"/>
    <cellStyle name="40% - Акцент6 2 2 5 2 3 2" xfId="14647"/>
    <cellStyle name="40% - Акцент6 2 2 5 2 4" xfId="11567"/>
    <cellStyle name="40% - Акцент6 2 2 5 3" xfId="6815"/>
    <cellStyle name="40% - Акцент6 2 2 5 3 2" xfId="8870"/>
    <cellStyle name="40% - Акцент6 2 2 5 3 2 2" xfId="14649"/>
    <cellStyle name="40% - Акцент6 2 2 5 3 3" xfId="12594"/>
    <cellStyle name="40% - Акцент6 2 2 5 4" xfId="8867"/>
    <cellStyle name="40% - Акцент6 2 2 5 4 2" xfId="14646"/>
    <cellStyle name="40% - Акцент6 2 2 5 5" xfId="10989"/>
    <cellStyle name="40% - Акцент6 2 2 6" xfId="5418"/>
    <cellStyle name="40% - Акцент6 2 2 6 2" xfId="5788"/>
    <cellStyle name="40% - Акцент6 2 2 6 2 2" xfId="6818"/>
    <cellStyle name="40% - Акцент6 2 2 6 2 2 2" xfId="8873"/>
    <cellStyle name="40% - Акцент6 2 2 6 2 2 2 2" xfId="14652"/>
    <cellStyle name="40% - Акцент6 2 2 6 2 2 3" xfId="12597"/>
    <cellStyle name="40% - Акцент6 2 2 6 2 3" xfId="8872"/>
    <cellStyle name="40% - Акцент6 2 2 6 2 3 2" xfId="14651"/>
    <cellStyle name="40% - Акцент6 2 2 6 2 4" xfId="11568"/>
    <cellStyle name="40% - Акцент6 2 2 6 3" xfId="6817"/>
    <cellStyle name="40% - Акцент6 2 2 6 3 2" xfId="8874"/>
    <cellStyle name="40% - Акцент6 2 2 6 3 2 2" xfId="14653"/>
    <cellStyle name="40% - Акцент6 2 2 6 3 3" xfId="12596"/>
    <cellStyle name="40% - Акцент6 2 2 6 4" xfId="8871"/>
    <cellStyle name="40% - Акцент6 2 2 6 4 2" xfId="14650"/>
    <cellStyle name="40% - Акцент6 2 2 6 5" xfId="11198"/>
    <cellStyle name="40% - Акцент6 2 2 7" xfId="5771"/>
    <cellStyle name="40% - Акцент6 2 2 7 2" xfId="6819"/>
    <cellStyle name="40% - Акцент6 2 2 7 2 2" xfId="8876"/>
    <cellStyle name="40% - Акцент6 2 2 7 2 2 2" xfId="14655"/>
    <cellStyle name="40% - Акцент6 2 2 7 2 3" xfId="12598"/>
    <cellStyle name="40% - Акцент6 2 2 7 3" xfId="8875"/>
    <cellStyle name="40% - Акцент6 2 2 7 3 2" xfId="14654"/>
    <cellStyle name="40% - Акцент6 2 2 7 4" xfId="11551"/>
    <cellStyle name="40% - Акцент6 2 2 8" xfId="6784"/>
    <cellStyle name="40% - Акцент6 2 2 8 2" xfId="8877"/>
    <cellStyle name="40% - Акцент6 2 2 8 2 2" xfId="14656"/>
    <cellStyle name="40% - Акцент6 2 2 8 3" xfId="12563"/>
    <cellStyle name="40% - Акцент6 2 2 9" xfId="8806"/>
    <cellStyle name="40% - Акцент6 2 2 9 2" xfId="14585"/>
    <cellStyle name="40% - Акцент6 2 3" xfId="1098"/>
    <cellStyle name="40% - Акцент6 2 3 10" xfId="4730"/>
    <cellStyle name="40% - Акцент6 2 3 2" xfId="4770"/>
    <cellStyle name="40% - Акцент6 2 3 2 2" xfId="4886"/>
    <cellStyle name="40% - Акцент6 2 3 2 2 2" xfId="5175"/>
    <cellStyle name="40% - Акцент6 2 3 2 2 2 2" xfId="5792"/>
    <cellStyle name="40% - Акцент6 2 3 2 2 2 2 2" xfId="6824"/>
    <cellStyle name="40% - Акцент6 2 3 2 2 2 2 2 2" xfId="8883"/>
    <cellStyle name="40% - Акцент6 2 3 2 2 2 2 2 2 2" xfId="14662"/>
    <cellStyle name="40% - Акцент6 2 3 2 2 2 2 2 3" xfId="12603"/>
    <cellStyle name="40% - Акцент6 2 3 2 2 2 2 3" xfId="8882"/>
    <cellStyle name="40% - Акцент6 2 3 2 2 2 2 3 2" xfId="14661"/>
    <cellStyle name="40% - Акцент6 2 3 2 2 2 2 4" xfId="11572"/>
    <cellStyle name="40% - Акцент6 2 3 2 2 2 3" xfId="6823"/>
    <cellStyle name="40% - Акцент6 2 3 2 2 2 3 2" xfId="8884"/>
    <cellStyle name="40% - Акцент6 2 3 2 2 2 3 2 2" xfId="14663"/>
    <cellStyle name="40% - Акцент6 2 3 2 2 2 3 3" xfId="12602"/>
    <cellStyle name="40% - Акцент6 2 3 2 2 2 4" xfId="8881"/>
    <cellStyle name="40% - Акцент6 2 3 2 2 2 4 2" xfId="14660"/>
    <cellStyle name="40% - Акцент6 2 3 2 2 2 5" xfId="10999"/>
    <cellStyle name="40% - Акцент6 2 3 2 2 3" xfId="5791"/>
    <cellStyle name="40% - Акцент6 2 3 2 2 3 2" xfId="6825"/>
    <cellStyle name="40% - Акцент6 2 3 2 2 3 2 2" xfId="8886"/>
    <cellStyle name="40% - Акцент6 2 3 2 2 3 2 2 2" xfId="14665"/>
    <cellStyle name="40% - Акцент6 2 3 2 2 3 2 3" xfId="12604"/>
    <cellStyle name="40% - Акцент6 2 3 2 2 3 3" xfId="8885"/>
    <cellStyle name="40% - Акцент6 2 3 2 2 3 3 2" xfId="14664"/>
    <cellStyle name="40% - Акцент6 2 3 2 2 3 4" xfId="11571"/>
    <cellStyle name="40% - Акцент6 2 3 2 2 4" xfId="6822"/>
    <cellStyle name="40% - Акцент6 2 3 2 2 4 2" xfId="8887"/>
    <cellStyle name="40% - Акцент6 2 3 2 2 4 2 2" xfId="14666"/>
    <cellStyle name="40% - Акцент6 2 3 2 2 4 3" xfId="12601"/>
    <cellStyle name="40% - Акцент6 2 3 2 2 5" xfId="8880"/>
    <cellStyle name="40% - Акцент6 2 3 2 2 5 2" xfId="14659"/>
    <cellStyle name="40% - Акцент6 2 3 2 2 6" xfId="10770"/>
    <cellStyle name="40% - Акцент6 2 3 2 3" xfId="5174"/>
    <cellStyle name="40% - Акцент6 2 3 2 3 2" xfId="5793"/>
    <cellStyle name="40% - Акцент6 2 3 2 3 2 2" xfId="6827"/>
    <cellStyle name="40% - Акцент6 2 3 2 3 2 2 2" xfId="8890"/>
    <cellStyle name="40% - Акцент6 2 3 2 3 2 2 2 2" xfId="14669"/>
    <cellStyle name="40% - Акцент6 2 3 2 3 2 2 3" xfId="12606"/>
    <cellStyle name="40% - Акцент6 2 3 2 3 2 3" xfId="8889"/>
    <cellStyle name="40% - Акцент6 2 3 2 3 2 3 2" xfId="14668"/>
    <cellStyle name="40% - Акцент6 2 3 2 3 2 4" xfId="11573"/>
    <cellStyle name="40% - Акцент6 2 3 2 3 3" xfId="6826"/>
    <cellStyle name="40% - Акцент6 2 3 2 3 3 2" xfId="8891"/>
    <cellStyle name="40% - Акцент6 2 3 2 3 3 2 2" xfId="14670"/>
    <cellStyle name="40% - Акцент6 2 3 2 3 3 3" xfId="12605"/>
    <cellStyle name="40% - Акцент6 2 3 2 3 4" xfId="8888"/>
    <cellStyle name="40% - Акцент6 2 3 2 3 4 2" xfId="14667"/>
    <cellStyle name="40% - Акцент6 2 3 2 3 5" xfId="10998"/>
    <cellStyle name="40% - Акцент6 2 3 2 4" xfId="5790"/>
    <cellStyle name="40% - Акцент6 2 3 2 4 2" xfId="6828"/>
    <cellStyle name="40% - Акцент6 2 3 2 4 2 2" xfId="8893"/>
    <cellStyle name="40% - Акцент6 2 3 2 4 2 2 2" xfId="14672"/>
    <cellStyle name="40% - Акцент6 2 3 2 4 2 3" xfId="12607"/>
    <cellStyle name="40% - Акцент6 2 3 2 4 3" xfId="8892"/>
    <cellStyle name="40% - Акцент6 2 3 2 4 3 2" xfId="14671"/>
    <cellStyle name="40% - Акцент6 2 3 2 4 4" xfId="11570"/>
    <cellStyle name="40% - Акцент6 2 3 2 5" xfId="6821"/>
    <cellStyle name="40% - Акцент6 2 3 2 5 2" xfId="8894"/>
    <cellStyle name="40% - Акцент6 2 3 2 5 2 2" xfId="14673"/>
    <cellStyle name="40% - Акцент6 2 3 2 5 3" xfId="12600"/>
    <cellStyle name="40% - Акцент6 2 3 2 6" xfId="8879"/>
    <cellStyle name="40% - Акцент6 2 3 2 6 2" xfId="14658"/>
    <cellStyle name="40% - Акцент6 2 3 2 7" xfId="10655"/>
    <cellStyle name="40% - Акцент6 2 3 3" xfId="4885"/>
    <cellStyle name="40% - Акцент6 2 3 3 2" xfId="5176"/>
    <cellStyle name="40% - Акцент6 2 3 3 2 2" xfId="5795"/>
    <cellStyle name="40% - Акцент6 2 3 3 2 2 2" xfId="6831"/>
    <cellStyle name="40% - Акцент6 2 3 3 2 2 2 2" xfId="8898"/>
    <cellStyle name="40% - Акцент6 2 3 3 2 2 2 2 2" xfId="14677"/>
    <cellStyle name="40% - Акцент6 2 3 3 2 2 2 3" xfId="12610"/>
    <cellStyle name="40% - Акцент6 2 3 3 2 2 3" xfId="8897"/>
    <cellStyle name="40% - Акцент6 2 3 3 2 2 3 2" xfId="14676"/>
    <cellStyle name="40% - Акцент6 2 3 3 2 2 4" xfId="11575"/>
    <cellStyle name="40% - Акцент6 2 3 3 2 3" xfId="6830"/>
    <cellStyle name="40% - Акцент6 2 3 3 2 3 2" xfId="8899"/>
    <cellStyle name="40% - Акцент6 2 3 3 2 3 2 2" xfId="14678"/>
    <cellStyle name="40% - Акцент6 2 3 3 2 3 3" xfId="12609"/>
    <cellStyle name="40% - Акцент6 2 3 3 2 4" xfId="8896"/>
    <cellStyle name="40% - Акцент6 2 3 3 2 4 2" xfId="14675"/>
    <cellStyle name="40% - Акцент6 2 3 3 2 5" xfId="11000"/>
    <cellStyle name="40% - Акцент6 2 3 3 3" xfId="5794"/>
    <cellStyle name="40% - Акцент6 2 3 3 3 2" xfId="6832"/>
    <cellStyle name="40% - Акцент6 2 3 3 3 2 2" xfId="8901"/>
    <cellStyle name="40% - Акцент6 2 3 3 3 2 2 2" xfId="14680"/>
    <cellStyle name="40% - Акцент6 2 3 3 3 2 3" xfId="12611"/>
    <cellStyle name="40% - Акцент6 2 3 3 3 3" xfId="8900"/>
    <cellStyle name="40% - Акцент6 2 3 3 3 3 2" xfId="14679"/>
    <cellStyle name="40% - Акцент6 2 3 3 3 4" xfId="11574"/>
    <cellStyle name="40% - Акцент6 2 3 3 4" xfId="6829"/>
    <cellStyle name="40% - Акцент6 2 3 3 4 2" xfId="8902"/>
    <cellStyle name="40% - Акцент6 2 3 3 4 2 2" xfId="14681"/>
    <cellStyle name="40% - Акцент6 2 3 3 4 3" xfId="12608"/>
    <cellStyle name="40% - Акцент6 2 3 3 5" xfId="8895"/>
    <cellStyle name="40% - Акцент6 2 3 3 5 2" xfId="14674"/>
    <cellStyle name="40% - Акцент6 2 3 3 6" xfId="10769"/>
    <cellStyle name="40% - Акцент6 2 3 4" xfId="5173"/>
    <cellStyle name="40% - Акцент6 2 3 4 2" xfId="5796"/>
    <cellStyle name="40% - Акцент6 2 3 4 2 2" xfId="6834"/>
    <cellStyle name="40% - Акцент6 2 3 4 2 2 2" xfId="8905"/>
    <cellStyle name="40% - Акцент6 2 3 4 2 2 2 2" xfId="14684"/>
    <cellStyle name="40% - Акцент6 2 3 4 2 2 3" xfId="12613"/>
    <cellStyle name="40% - Акцент6 2 3 4 2 3" xfId="8904"/>
    <cellStyle name="40% - Акцент6 2 3 4 2 3 2" xfId="14683"/>
    <cellStyle name="40% - Акцент6 2 3 4 2 4" xfId="11576"/>
    <cellStyle name="40% - Акцент6 2 3 4 3" xfId="6833"/>
    <cellStyle name="40% - Акцент6 2 3 4 3 2" xfId="8906"/>
    <cellStyle name="40% - Акцент6 2 3 4 3 2 2" xfId="14685"/>
    <cellStyle name="40% - Акцент6 2 3 4 3 3" xfId="12612"/>
    <cellStyle name="40% - Акцент6 2 3 4 4" xfId="8903"/>
    <cellStyle name="40% - Акцент6 2 3 4 4 2" xfId="14682"/>
    <cellStyle name="40% - Акцент6 2 3 4 5" xfId="10997"/>
    <cellStyle name="40% - Акцент6 2 3 5" xfId="5472"/>
    <cellStyle name="40% - Акцент6 2 3 5 2" xfId="5797"/>
    <cellStyle name="40% - Акцент6 2 3 5 2 2" xfId="6836"/>
    <cellStyle name="40% - Акцент6 2 3 5 2 2 2" xfId="8909"/>
    <cellStyle name="40% - Акцент6 2 3 5 2 2 2 2" xfId="14688"/>
    <cellStyle name="40% - Акцент6 2 3 5 2 2 3" xfId="12615"/>
    <cellStyle name="40% - Акцент6 2 3 5 2 3" xfId="8908"/>
    <cellStyle name="40% - Акцент6 2 3 5 2 3 2" xfId="14687"/>
    <cellStyle name="40% - Акцент6 2 3 5 2 4" xfId="11577"/>
    <cellStyle name="40% - Акцент6 2 3 5 3" xfId="6835"/>
    <cellStyle name="40% - Акцент6 2 3 5 3 2" xfId="8910"/>
    <cellStyle name="40% - Акцент6 2 3 5 3 2 2" xfId="14689"/>
    <cellStyle name="40% - Акцент6 2 3 5 3 3" xfId="12614"/>
    <cellStyle name="40% - Акцент6 2 3 5 4" xfId="8907"/>
    <cellStyle name="40% - Акцент6 2 3 5 4 2" xfId="14686"/>
    <cellStyle name="40% - Акцент6 2 3 5 5" xfId="11252"/>
    <cellStyle name="40% - Акцент6 2 3 6" xfId="5789"/>
    <cellStyle name="40% - Акцент6 2 3 6 2" xfId="6837"/>
    <cellStyle name="40% - Акцент6 2 3 6 2 2" xfId="8912"/>
    <cellStyle name="40% - Акцент6 2 3 6 2 2 2" xfId="14691"/>
    <cellStyle name="40% - Акцент6 2 3 6 2 3" xfId="12616"/>
    <cellStyle name="40% - Акцент6 2 3 6 3" xfId="8911"/>
    <cellStyle name="40% - Акцент6 2 3 6 3 2" xfId="14690"/>
    <cellStyle name="40% - Акцент6 2 3 6 4" xfId="11569"/>
    <cellStyle name="40% - Акцент6 2 3 7" xfId="6820"/>
    <cellStyle name="40% - Акцент6 2 3 7 2" xfId="8913"/>
    <cellStyle name="40% - Акцент6 2 3 7 2 2" xfId="14692"/>
    <cellStyle name="40% - Акцент6 2 3 7 3" xfId="12599"/>
    <cellStyle name="40% - Акцент6 2 3 8" xfId="8878"/>
    <cellStyle name="40% - Акцент6 2 3 8 2" xfId="14657"/>
    <cellStyle name="40% - Акцент6 2 3 9" xfId="10618"/>
    <cellStyle name="40% - Акцент6 2 4" xfId="1099"/>
    <cellStyle name="40% - Акцент6 2 4 2" xfId="16310"/>
    <cellStyle name="40% - Акцент6 2 5" xfId="1100"/>
    <cellStyle name="40% - Акцент6 2 6" xfId="1101"/>
    <cellStyle name="40% - Акцент6 2 7" xfId="16438"/>
    <cellStyle name="40% - Акцент6 2 8" xfId="16954"/>
    <cellStyle name="40% - Акцент6 2 9" xfId="17537"/>
    <cellStyle name="40% - Акцент6 2_46EE.2011(v1.0)" xfId="1102"/>
    <cellStyle name="40% - Акцент6 20" xfId="1103"/>
    <cellStyle name="40% — акцент6 20" xfId="17370"/>
    <cellStyle name="40% - Акцент6 21" xfId="1104"/>
    <cellStyle name="40% — акцент6 21" xfId="17394"/>
    <cellStyle name="40% - Акцент6 22" xfId="1105"/>
    <cellStyle name="40% — акцент6 22" xfId="17413"/>
    <cellStyle name="40% - Акцент6 23" xfId="1106"/>
    <cellStyle name="40% — акцент6 23" xfId="16489"/>
    <cellStyle name="40% - Акцент6 24" xfId="1107"/>
    <cellStyle name="40% — акцент6 24" xfId="16515"/>
    <cellStyle name="40% - Акцент6 25" xfId="1108"/>
    <cellStyle name="40% — акцент6 25" xfId="16479"/>
    <cellStyle name="40% - Акцент6 26" xfId="1109"/>
    <cellStyle name="40% — акцент6 26" xfId="16506"/>
    <cellStyle name="40% - Акцент6 27" xfId="1110"/>
    <cellStyle name="40% - Акцент6 28" xfId="1111"/>
    <cellStyle name="40% - Акцент6 29" xfId="1112"/>
    <cellStyle name="40% - Акцент6 3" xfId="1113"/>
    <cellStyle name="40% — акцент6 3" xfId="4509"/>
    <cellStyle name="40% - Акцент6 3 2" xfId="1114"/>
    <cellStyle name="40% — акцент6 3 2" xfId="16995"/>
    <cellStyle name="40% - Акцент6 3 2 2" xfId="1115"/>
    <cellStyle name="40% - Акцент6 3 2 3" xfId="10505"/>
    <cellStyle name="40% - Акцент6 3 3" xfId="1116"/>
    <cellStyle name="40% — акцент6 3 3" xfId="17573"/>
    <cellStyle name="40% - Акцент6 3 4" xfId="1117"/>
    <cellStyle name="40% — акцент6 3 4" xfId="16908"/>
    <cellStyle name="40% - Акцент6 3 5" xfId="5364"/>
    <cellStyle name="40% — акцент6 3 5" xfId="16462"/>
    <cellStyle name="40% - Акцент6 3 6" xfId="16395"/>
    <cellStyle name="40% - Акцент6 3_46EE.2011(v1.0)" xfId="1118"/>
    <cellStyle name="40% - Акцент6 30" xfId="1119"/>
    <cellStyle name="40% - Акцент6 31" xfId="1120"/>
    <cellStyle name="40% - Акцент6 32" xfId="1121"/>
    <cellStyle name="40% - Акцент6 33" xfId="1122"/>
    <cellStyle name="40% - Акцент6 34" xfId="1123"/>
    <cellStyle name="40% - Акцент6 35" xfId="1124"/>
    <cellStyle name="40% - Акцент6 36" xfId="1125"/>
    <cellStyle name="40% - Акцент6 37" xfId="1126"/>
    <cellStyle name="40% - Акцент6 38" xfId="1127"/>
    <cellStyle name="40% - Акцент6 39" xfId="1128"/>
    <cellStyle name="40% - Акцент6 4" xfId="1129"/>
    <cellStyle name="40% — акцент6 4" xfId="4655"/>
    <cellStyle name="40% - Акцент6 4 2" xfId="1130"/>
    <cellStyle name="40% — акцент6 4 2" xfId="17013"/>
    <cellStyle name="40% - Акцент6 4 3" xfId="1131"/>
    <cellStyle name="40% — акцент6 4 3" xfId="17590"/>
    <cellStyle name="40% - Акцент6 4 4" xfId="1132"/>
    <cellStyle name="40% — акцент6 4 4" xfId="16925"/>
    <cellStyle name="40% — акцент6 4 5" xfId="16967"/>
    <cellStyle name="40% - Акцент6 4_46EE.2011(v1.0)" xfId="1133"/>
    <cellStyle name="40% - Акцент6 40" xfId="1134"/>
    <cellStyle name="40% - Акцент6 41" xfId="1135"/>
    <cellStyle name="40% - Акцент6 42" xfId="1136"/>
    <cellStyle name="40% - Акцент6 43" xfId="1137"/>
    <cellStyle name="40% - Акцент6 44" xfId="1138"/>
    <cellStyle name="40% - Акцент6 45" xfId="1139"/>
    <cellStyle name="40% - Акцент6 46" xfId="1140"/>
    <cellStyle name="40% - Акцент6 47" xfId="1141"/>
    <cellStyle name="40% - Акцент6 48" xfId="1142"/>
    <cellStyle name="40% - Акцент6 49" xfId="1143"/>
    <cellStyle name="40% - Акцент6 5" xfId="1144"/>
    <cellStyle name="40% — акцент6 5" xfId="17037"/>
    <cellStyle name="40% - Акцент6 5 2" xfId="1145"/>
    <cellStyle name="40% - Акцент6 5 3" xfId="1146"/>
    <cellStyle name="40% - Акцент6 5_46EE.2011(v1.0)" xfId="1147"/>
    <cellStyle name="40% - Акцент6 50" xfId="1148"/>
    <cellStyle name="40% - Акцент6 6" xfId="1149"/>
    <cellStyle name="40% — акцент6 6" xfId="17056"/>
    <cellStyle name="40% - Акцент6 6 2" xfId="1150"/>
    <cellStyle name="40% - Акцент6 6 3" xfId="1151"/>
    <cellStyle name="40% - Акцент6 6_46EE.2011(v1.0)" xfId="1152"/>
    <cellStyle name="40% - Акцент6 7" xfId="1153"/>
    <cellStyle name="40% — акцент6 7" xfId="17079"/>
    <cellStyle name="40% - Акцент6 7 2" xfId="1154"/>
    <cellStyle name="40% - Акцент6 7 3" xfId="1155"/>
    <cellStyle name="40% - Акцент6 7_46EE.2011(v1.0)" xfId="1156"/>
    <cellStyle name="40% - Акцент6 8" xfId="1157"/>
    <cellStyle name="40% — акцент6 8" xfId="17140"/>
    <cellStyle name="40% - Акцент6 8 2" xfId="1158"/>
    <cellStyle name="40% - Акцент6 8 3" xfId="1159"/>
    <cellStyle name="40% - Акцент6 8_46EE.2011(v1.0)" xfId="1160"/>
    <cellStyle name="40% - Акцент6 9" xfId="1161"/>
    <cellStyle name="40% — акцент6 9" xfId="17117"/>
    <cellStyle name="40% - Акцент6 9 2" xfId="1162"/>
    <cellStyle name="40% - Акцент6 9 3" xfId="1163"/>
    <cellStyle name="40% - Акцент6 9_46EE.2011(v1.0)" xfId="1164"/>
    <cellStyle name="60% - Accent1" xfId="1165"/>
    <cellStyle name="60% - Accent1 2" xfId="4887"/>
    <cellStyle name="60% - Accent1 3" xfId="16311"/>
    <cellStyle name="60% - Accent1 4" xfId="4585"/>
    <cellStyle name="60% - Accent2" xfId="1166"/>
    <cellStyle name="60% - Accent2 2" xfId="4888"/>
    <cellStyle name="60% - Accent2 3" xfId="16312"/>
    <cellStyle name="60% - Accent2 4" xfId="4586"/>
    <cellStyle name="60% - Accent3" xfId="1167"/>
    <cellStyle name="60% - Accent3 2" xfId="4889"/>
    <cellStyle name="60% - Accent3 3" xfId="16313"/>
    <cellStyle name="60% - Accent3 4" xfId="4587"/>
    <cellStyle name="60% - Accent4" xfId="1168"/>
    <cellStyle name="60% - Accent4 2" xfId="4890"/>
    <cellStyle name="60% - Accent4 3" xfId="16314"/>
    <cellStyle name="60% - Accent4 4" xfId="4588"/>
    <cellStyle name="60% - Accent5" xfId="1169"/>
    <cellStyle name="60% - Accent5 2" xfId="4891"/>
    <cellStyle name="60% - Accent5 3" xfId="16315"/>
    <cellStyle name="60% - Accent5 4" xfId="4589"/>
    <cellStyle name="60% - Accent6" xfId="1170"/>
    <cellStyle name="60% - Accent6 2" xfId="4892"/>
    <cellStyle name="60% - Accent6 3" xfId="16316"/>
    <cellStyle name="60% - Accent6 4" xfId="4590"/>
    <cellStyle name="60% - Акцент1 1" xfId="1171"/>
    <cellStyle name="60% - Акцент1 10" xfId="1172"/>
    <cellStyle name="60% — акцент1 10" xfId="17183"/>
    <cellStyle name="60% - Акцент1 11" xfId="1173"/>
    <cellStyle name="60% — акцент1 11" xfId="17202"/>
    <cellStyle name="60% - Акцент1 12" xfId="1174"/>
    <cellStyle name="60% — акцент1 12" xfId="17221"/>
    <cellStyle name="60% - Акцент1 13" xfId="1175"/>
    <cellStyle name="60% — акцент1 13" xfId="17241"/>
    <cellStyle name="60% - Акцент1 14" xfId="1176"/>
    <cellStyle name="60% — акцент1 14" xfId="17252"/>
    <cellStyle name="60% - Акцент1 15" xfId="1177"/>
    <cellStyle name="60% — акцент1 15" xfId="17271"/>
    <cellStyle name="60% - Акцент1 16" xfId="1178"/>
    <cellStyle name="60% — акцент1 16" xfId="17298"/>
    <cellStyle name="60% - Акцент1 17" xfId="1179"/>
    <cellStyle name="60% — акцент1 17" xfId="17318"/>
    <cellStyle name="60% - Акцент1 18" xfId="1180"/>
    <cellStyle name="60% — акцент1 18" xfId="17329"/>
    <cellStyle name="60% - Акцент1 19" xfId="1181"/>
    <cellStyle name="60% — акцент1 19" xfId="17358"/>
    <cellStyle name="60% - Акцент1 2" xfId="23"/>
    <cellStyle name="60% — акцент1 2" xfId="10488"/>
    <cellStyle name="60% - Акцент1 2 2" xfId="1182"/>
    <cellStyle name="60% - Акцент1 2 2 2" xfId="1183"/>
    <cellStyle name="60% - Акцент1 2 2 3" xfId="4591"/>
    <cellStyle name="60% - Акцент1 2 3" xfId="1184"/>
    <cellStyle name="60% - Акцент1 2 3 2" xfId="4893"/>
    <cellStyle name="60% - Акцент1 2 4" xfId="1185"/>
    <cellStyle name="60% - Акцент1 2 4 2" xfId="16317"/>
    <cellStyle name="60% - Акцент1 2 5" xfId="1186"/>
    <cellStyle name="60% - Акцент1 20" xfId="1187"/>
    <cellStyle name="60% — акцент1 20" xfId="17369"/>
    <cellStyle name="60% - Акцент1 21" xfId="1188"/>
    <cellStyle name="60% — акцент1 21" xfId="17395"/>
    <cellStyle name="60% - Акцент1 22" xfId="1189"/>
    <cellStyle name="60% — акцент1 22" xfId="17414"/>
    <cellStyle name="60% - Акцент1 23" xfId="1190"/>
    <cellStyle name="60% — акцент1 23" xfId="16491"/>
    <cellStyle name="60% - Акцент1 24" xfId="1191"/>
    <cellStyle name="60% — акцент1 24" xfId="16512"/>
    <cellStyle name="60% - Акцент1 25" xfId="1192"/>
    <cellStyle name="60% — акцент1 25" xfId="16481"/>
    <cellStyle name="60% - Акцент1 26" xfId="1193"/>
    <cellStyle name="60% — акцент1 26" xfId="16504"/>
    <cellStyle name="60% - Акцент1 27" xfId="1194"/>
    <cellStyle name="60% - Акцент1 28" xfId="1195"/>
    <cellStyle name="60% - Акцент1 29" xfId="1196"/>
    <cellStyle name="60% - Акцент1 3" xfId="1197"/>
    <cellStyle name="60% — акцент1 3" xfId="4510"/>
    <cellStyle name="60% - Акцент1 3 2" xfId="1198"/>
    <cellStyle name="60% — акцент1 3 2" xfId="16994"/>
    <cellStyle name="60% - Акцент1 3 2 2" xfId="10506"/>
    <cellStyle name="60% - Акцент1 3 3" xfId="1199"/>
    <cellStyle name="60% — акцент1 3 3" xfId="17572"/>
    <cellStyle name="60% - Акцент1 3 4" xfId="5365"/>
    <cellStyle name="60% — акцент1 3 4" xfId="17609"/>
    <cellStyle name="60% - Акцент1 3 5" xfId="16396"/>
    <cellStyle name="60% — акцент1 3 5" xfId="16939"/>
    <cellStyle name="60% - Акцент1 30" xfId="1200"/>
    <cellStyle name="60% - Акцент1 31" xfId="1201"/>
    <cellStyle name="60% - Акцент1 32" xfId="1202"/>
    <cellStyle name="60% - Акцент1 33" xfId="1203"/>
    <cellStyle name="60% - Акцент1 34" xfId="1204"/>
    <cellStyle name="60% - Акцент1 35" xfId="1205"/>
    <cellStyle name="60% - Акцент1 36" xfId="1206"/>
    <cellStyle name="60% - Акцент1 37" xfId="1207"/>
    <cellStyle name="60% - Акцент1 38" xfId="1208"/>
    <cellStyle name="60% - Акцент1 39" xfId="1209"/>
    <cellStyle name="60% - Акцент1 4" xfId="1210"/>
    <cellStyle name="60% — акцент1 4" xfId="4654"/>
    <cellStyle name="60% - Акцент1 4 2" xfId="1211"/>
    <cellStyle name="60% — акцент1 4 2" xfId="17012"/>
    <cellStyle name="60% — акцент1 4 3" xfId="17589"/>
    <cellStyle name="60% — акцент1 4 4" xfId="16924"/>
    <cellStyle name="60% — акцент1 4 5" xfId="16452"/>
    <cellStyle name="60% - Акцент1 40" xfId="1212"/>
    <cellStyle name="60% - Акцент1 41" xfId="1213"/>
    <cellStyle name="60% - Акцент1 42" xfId="1214"/>
    <cellStyle name="60% - Акцент1 43" xfId="1215"/>
    <cellStyle name="60% - Акцент1 44" xfId="1216"/>
    <cellStyle name="60% - Акцент1 45" xfId="1217"/>
    <cellStyle name="60% - Акцент1 46" xfId="1218"/>
    <cellStyle name="60% - Акцент1 47" xfId="1219"/>
    <cellStyle name="60% - Акцент1 48" xfId="1220"/>
    <cellStyle name="60% - Акцент1 49" xfId="1221"/>
    <cellStyle name="60% - Акцент1 5" xfId="1222"/>
    <cellStyle name="60% — акцент1 5" xfId="17038"/>
    <cellStyle name="60% - Акцент1 5 2" xfId="1223"/>
    <cellStyle name="60% - Акцент1 50" xfId="1224"/>
    <cellStyle name="60% - Акцент1 6" xfId="1225"/>
    <cellStyle name="60% — акцент1 6" xfId="17057"/>
    <cellStyle name="60% - Акцент1 6 2" xfId="1226"/>
    <cellStyle name="60% - Акцент1 7" xfId="1227"/>
    <cellStyle name="60% — акцент1 7" xfId="17080"/>
    <cellStyle name="60% - Акцент1 7 2" xfId="1228"/>
    <cellStyle name="60% - Акцент1 8" xfId="1229"/>
    <cellStyle name="60% — акцент1 8" xfId="17141"/>
    <cellStyle name="60% - Акцент1 8 2" xfId="1230"/>
    <cellStyle name="60% - Акцент1 9" xfId="1231"/>
    <cellStyle name="60% — акцент1 9" xfId="17116"/>
    <cellStyle name="60% - Акцент1 9 2" xfId="1232"/>
    <cellStyle name="60% - Акцент2 1" xfId="1233"/>
    <cellStyle name="60% - Акцент2 10" xfId="1234"/>
    <cellStyle name="60% — акцент2 10" xfId="17184"/>
    <cellStyle name="60% - Акцент2 11" xfId="1235"/>
    <cellStyle name="60% — акцент2 11" xfId="17203"/>
    <cellStyle name="60% - Акцент2 12" xfId="1236"/>
    <cellStyle name="60% — акцент2 12" xfId="17222"/>
    <cellStyle name="60% - Акцент2 13" xfId="1237"/>
    <cellStyle name="60% — акцент2 13" xfId="17242"/>
    <cellStyle name="60% - Акцент2 14" xfId="1238"/>
    <cellStyle name="60% — акцент2 14" xfId="17251"/>
    <cellStyle name="60% - Акцент2 15" xfId="1239"/>
    <cellStyle name="60% — акцент2 15" xfId="17270"/>
    <cellStyle name="60% - Акцент2 16" xfId="1240"/>
    <cellStyle name="60% — акцент2 16" xfId="17299"/>
    <cellStyle name="60% - Акцент2 17" xfId="1241"/>
    <cellStyle name="60% — акцент2 17" xfId="17319"/>
    <cellStyle name="60% - Акцент2 18" xfId="1242"/>
    <cellStyle name="60% — акцент2 18" xfId="17328"/>
    <cellStyle name="60% - Акцент2 19" xfId="1243"/>
    <cellStyle name="60% — акцент2 19" xfId="17359"/>
    <cellStyle name="60% - Акцент2 2" xfId="24"/>
    <cellStyle name="60% — акцент2 2" xfId="10489"/>
    <cellStyle name="60% - Акцент2 2 2" xfId="1244"/>
    <cellStyle name="60% - Акцент2 2 2 2" xfId="1245"/>
    <cellStyle name="60% - Акцент2 2 2 3" xfId="4592"/>
    <cellStyle name="60% - Акцент2 2 3" xfId="1246"/>
    <cellStyle name="60% - Акцент2 2 3 2" xfId="4894"/>
    <cellStyle name="60% - Акцент2 2 4" xfId="1247"/>
    <cellStyle name="60% - Акцент2 2 4 2" xfId="16318"/>
    <cellStyle name="60% - Акцент2 2 5" xfId="1248"/>
    <cellStyle name="60% - Акцент2 20" xfId="1249"/>
    <cellStyle name="60% — акцент2 20" xfId="17368"/>
    <cellStyle name="60% - Акцент2 21" xfId="1250"/>
    <cellStyle name="60% — акцент2 21" xfId="17396"/>
    <cellStyle name="60% - Акцент2 22" xfId="1251"/>
    <cellStyle name="60% — акцент2 22" xfId="17415"/>
    <cellStyle name="60% - Акцент2 23" xfId="1252"/>
    <cellStyle name="60% — акцент2 23" xfId="16492"/>
    <cellStyle name="60% - Акцент2 24" xfId="1253"/>
    <cellStyle name="60% — акцент2 24" xfId="16510"/>
    <cellStyle name="60% - Акцент2 25" xfId="1254"/>
    <cellStyle name="60% — акцент2 25" xfId="16483"/>
    <cellStyle name="60% - Акцент2 26" xfId="1255"/>
    <cellStyle name="60% — акцент2 26" xfId="16502"/>
    <cellStyle name="60% - Акцент2 27" xfId="1256"/>
    <cellStyle name="60% - Акцент2 28" xfId="1257"/>
    <cellStyle name="60% - Акцент2 29" xfId="1258"/>
    <cellStyle name="60% - Акцент2 3" xfId="1259"/>
    <cellStyle name="60% — акцент2 3" xfId="4511"/>
    <cellStyle name="60% - Акцент2 3 2" xfId="1260"/>
    <cellStyle name="60% — акцент2 3 2" xfId="16993"/>
    <cellStyle name="60% - Акцент2 3 2 2" xfId="10507"/>
    <cellStyle name="60% - Акцент2 3 3" xfId="1261"/>
    <cellStyle name="60% — акцент2 3 3" xfId="17571"/>
    <cellStyle name="60% - Акцент2 3 4" xfId="5366"/>
    <cellStyle name="60% — акцент2 3 4" xfId="16877"/>
    <cellStyle name="60% - Акцент2 3 5" xfId="16397"/>
    <cellStyle name="60% — акцент2 3 5" xfId="16463"/>
    <cellStyle name="60% - Акцент2 30" xfId="1262"/>
    <cellStyle name="60% - Акцент2 31" xfId="1263"/>
    <cellStyle name="60% - Акцент2 32" xfId="1264"/>
    <cellStyle name="60% - Акцент2 33" xfId="1265"/>
    <cellStyle name="60% - Акцент2 34" xfId="1266"/>
    <cellStyle name="60% - Акцент2 35" xfId="1267"/>
    <cellStyle name="60% - Акцент2 36" xfId="1268"/>
    <cellStyle name="60% - Акцент2 37" xfId="1269"/>
    <cellStyle name="60% - Акцент2 38" xfId="1270"/>
    <cellStyle name="60% - Акцент2 39" xfId="1271"/>
    <cellStyle name="60% - Акцент2 4" xfId="1272"/>
    <cellStyle name="60% — акцент2 4" xfId="16373"/>
    <cellStyle name="60% - Акцент2 4 2" xfId="1273"/>
    <cellStyle name="60% — акцент2 4 2" xfId="17011"/>
    <cellStyle name="60% — акцент2 4 3" xfId="17588"/>
    <cellStyle name="60% — акцент2 4 4" xfId="16923"/>
    <cellStyle name="60% — акцент2 4 5" xfId="16453"/>
    <cellStyle name="60% - Акцент2 40" xfId="1274"/>
    <cellStyle name="60% - Акцент2 41" xfId="1275"/>
    <cellStyle name="60% - Акцент2 42" xfId="1276"/>
    <cellStyle name="60% - Акцент2 43" xfId="1277"/>
    <cellStyle name="60% - Акцент2 44" xfId="1278"/>
    <cellStyle name="60% - Акцент2 45" xfId="1279"/>
    <cellStyle name="60% - Акцент2 46" xfId="1280"/>
    <cellStyle name="60% - Акцент2 47" xfId="1281"/>
    <cellStyle name="60% - Акцент2 48" xfId="1282"/>
    <cellStyle name="60% - Акцент2 49" xfId="1283"/>
    <cellStyle name="60% - Акцент2 5" xfId="1284"/>
    <cellStyle name="60% — акцент2 5" xfId="17039"/>
    <cellStyle name="60% - Акцент2 5 2" xfId="1285"/>
    <cellStyle name="60% - Акцент2 50" xfId="1286"/>
    <cellStyle name="60% - Акцент2 6" xfId="1287"/>
    <cellStyle name="60% — акцент2 6" xfId="17058"/>
    <cellStyle name="60% - Акцент2 6 2" xfId="1288"/>
    <cellStyle name="60% - Акцент2 7" xfId="1289"/>
    <cellStyle name="60% — акцент2 7" xfId="17081"/>
    <cellStyle name="60% - Акцент2 7 2" xfId="1290"/>
    <cellStyle name="60% - Акцент2 8" xfId="1291"/>
    <cellStyle name="60% — акцент2 8" xfId="17142"/>
    <cellStyle name="60% - Акцент2 8 2" xfId="1292"/>
    <cellStyle name="60% - Акцент2 9" xfId="1293"/>
    <cellStyle name="60% — акцент2 9" xfId="17115"/>
    <cellStyle name="60% - Акцент2 9 2" xfId="1294"/>
    <cellStyle name="60% - Акцент3 1" xfId="1295"/>
    <cellStyle name="60% - Акцент3 10" xfId="1296"/>
    <cellStyle name="60% — акцент3 10" xfId="17185"/>
    <cellStyle name="60% - Акцент3 11" xfId="1297"/>
    <cellStyle name="60% — акцент3 11" xfId="17204"/>
    <cellStyle name="60% - Акцент3 12" xfId="1298"/>
    <cellStyle name="60% — акцент3 12" xfId="17223"/>
    <cellStyle name="60% - Акцент3 13" xfId="1299"/>
    <cellStyle name="60% — акцент3 13" xfId="17243"/>
    <cellStyle name="60% - Акцент3 14" xfId="1300"/>
    <cellStyle name="60% — акцент3 14" xfId="17250"/>
    <cellStyle name="60% - Акцент3 15" xfId="1301"/>
    <cellStyle name="60% — акцент3 15" xfId="17269"/>
    <cellStyle name="60% - Акцент3 16" xfId="1302"/>
    <cellStyle name="60% — акцент3 16" xfId="17300"/>
    <cellStyle name="60% - Акцент3 17" xfId="1303"/>
    <cellStyle name="60% — акцент3 17" xfId="17320"/>
    <cellStyle name="60% - Акцент3 18" xfId="1304"/>
    <cellStyle name="60% — акцент3 18" xfId="17327"/>
    <cellStyle name="60% - Акцент3 19" xfId="1305"/>
    <cellStyle name="60% — акцент3 19" xfId="17360"/>
    <cellStyle name="60% - Акцент3 2" xfId="25"/>
    <cellStyle name="60% — акцент3 2" xfId="10490"/>
    <cellStyle name="60% - Акцент3 2 2" xfId="1306"/>
    <cellStyle name="60% - Акцент3 2 2 2" xfId="1307"/>
    <cellStyle name="60% - Акцент3 2 2 3" xfId="4593"/>
    <cellStyle name="60% - Акцент3 2 3" xfId="1308"/>
    <cellStyle name="60% - Акцент3 2 3 2" xfId="4731"/>
    <cellStyle name="60% - Акцент3 2 4" xfId="1309"/>
    <cellStyle name="60% - Акцент3 2 4 2" xfId="4895"/>
    <cellStyle name="60% - Акцент3 2 5" xfId="1310"/>
    <cellStyle name="60% - Акцент3 2 5 2" xfId="16319"/>
    <cellStyle name="60% - Акцент3 20" xfId="1311"/>
    <cellStyle name="60% — акцент3 20" xfId="17367"/>
    <cellStyle name="60% - Акцент3 21" xfId="1312"/>
    <cellStyle name="60% — акцент3 21" xfId="17397"/>
    <cellStyle name="60% - Акцент3 22" xfId="1313"/>
    <cellStyle name="60% — акцент3 22" xfId="17416"/>
    <cellStyle name="60% - Акцент3 23" xfId="1314"/>
    <cellStyle name="60% — акцент3 23" xfId="16493"/>
    <cellStyle name="60% - Акцент3 24" xfId="1315"/>
    <cellStyle name="60% — акцент3 24" xfId="16508"/>
    <cellStyle name="60% - Акцент3 25" xfId="1316"/>
    <cellStyle name="60% — акцент3 25" xfId="16484"/>
    <cellStyle name="60% - Акцент3 26" xfId="1317"/>
    <cellStyle name="60% — акцент3 26" xfId="16500"/>
    <cellStyle name="60% - Акцент3 27" xfId="1318"/>
    <cellStyle name="60% - Акцент3 28" xfId="1319"/>
    <cellStyle name="60% - Акцент3 29" xfId="1320"/>
    <cellStyle name="60% - Акцент3 3" xfId="1321"/>
    <cellStyle name="60% — акцент3 3" xfId="4512"/>
    <cellStyle name="60% - Акцент3 3 2" xfId="1322"/>
    <cellStyle name="60% — акцент3 3 2" xfId="16992"/>
    <cellStyle name="60% - Акцент3 3 2 2" xfId="10508"/>
    <cellStyle name="60% - Акцент3 3 3" xfId="1323"/>
    <cellStyle name="60% — акцент3 3 3" xfId="17570"/>
    <cellStyle name="60% - Акцент3 3 4" xfId="5367"/>
    <cellStyle name="60% — акцент3 3 4" xfId="16871"/>
    <cellStyle name="60% - Акцент3 3 5" xfId="16398"/>
    <cellStyle name="60% — акцент3 3 5" xfId="16464"/>
    <cellStyle name="60% - Акцент3 30" xfId="1324"/>
    <cellStyle name="60% - Акцент3 31" xfId="1325"/>
    <cellStyle name="60% - Акцент3 32" xfId="1326"/>
    <cellStyle name="60% - Акцент3 33" xfId="1327"/>
    <cellStyle name="60% - Акцент3 34" xfId="1328"/>
    <cellStyle name="60% - Акцент3 35" xfId="1329"/>
    <cellStyle name="60% - Акцент3 36" xfId="1330"/>
    <cellStyle name="60% - Акцент3 37" xfId="1331"/>
    <cellStyle name="60% - Акцент3 38" xfId="1332"/>
    <cellStyle name="60% - Акцент3 39" xfId="1333"/>
    <cellStyle name="60% - Акцент3 4" xfId="1334"/>
    <cellStyle name="60% — акцент3 4" xfId="4632"/>
    <cellStyle name="60% - Акцент3 4 2" xfId="1335"/>
    <cellStyle name="60% — акцент3 4 2" xfId="17010"/>
    <cellStyle name="60% — акцент3 4 3" xfId="17587"/>
    <cellStyle name="60% — акцент3 4 4" xfId="17558"/>
    <cellStyle name="60% — акцент3 4 5" xfId="16943"/>
    <cellStyle name="60% - Акцент3 40" xfId="1336"/>
    <cellStyle name="60% - Акцент3 41" xfId="1337"/>
    <cellStyle name="60% - Акцент3 42" xfId="1338"/>
    <cellStyle name="60% - Акцент3 43" xfId="1339"/>
    <cellStyle name="60% - Акцент3 44" xfId="1340"/>
    <cellStyle name="60% - Акцент3 45" xfId="1341"/>
    <cellStyle name="60% - Акцент3 46" xfId="1342"/>
    <cellStyle name="60% - Акцент3 47" xfId="1343"/>
    <cellStyle name="60% - Акцент3 48" xfId="1344"/>
    <cellStyle name="60% - Акцент3 49" xfId="1345"/>
    <cellStyle name="60% - Акцент3 5" xfId="1346"/>
    <cellStyle name="60% — акцент3 5" xfId="17040"/>
    <cellStyle name="60% - Акцент3 5 2" xfId="1347"/>
    <cellStyle name="60% - Акцент3 50" xfId="1348"/>
    <cellStyle name="60% - Акцент3 6" xfId="1349"/>
    <cellStyle name="60% — акцент3 6" xfId="17059"/>
    <cellStyle name="60% - Акцент3 6 2" xfId="1350"/>
    <cellStyle name="60% - Акцент3 7" xfId="1351"/>
    <cellStyle name="60% — акцент3 7" xfId="17082"/>
    <cellStyle name="60% - Акцент3 7 2" xfId="1352"/>
    <cellStyle name="60% - Акцент3 8" xfId="1353"/>
    <cellStyle name="60% — акцент3 8" xfId="17143"/>
    <cellStyle name="60% - Акцент3 8 2" xfId="1354"/>
    <cellStyle name="60% - Акцент3 9" xfId="1355"/>
    <cellStyle name="60% — акцент3 9" xfId="17114"/>
    <cellStyle name="60% - Акцент3 9 2" xfId="1356"/>
    <cellStyle name="60% - Акцент4 1" xfId="1357"/>
    <cellStyle name="60% - Акцент4 10" xfId="1358"/>
    <cellStyle name="60% — акцент4 10" xfId="17186"/>
    <cellStyle name="60% - Акцент4 11" xfId="1359"/>
    <cellStyle name="60% — акцент4 11" xfId="17205"/>
    <cellStyle name="60% - Акцент4 12" xfId="1360"/>
    <cellStyle name="60% — акцент4 12" xfId="17224"/>
    <cellStyle name="60% - Акцент4 13" xfId="1361"/>
    <cellStyle name="60% — акцент4 13" xfId="17244"/>
    <cellStyle name="60% - Акцент4 14" xfId="1362"/>
    <cellStyle name="60% — акцент4 14" xfId="17249"/>
    <cellStyle name="60% - Акцент4 15" xfId="1363"/>
    <cellStyle name="60% — акцент4 15" xfId="17268"/>
    <cellStyle name="60% - Акцент4 16" xfId="1364"/>
    <cellStyle name="60% — акцент4 16" xfId="17301"/>
    <cellStyle name="60% - Акцент4 17" xfId="1365"/>
    <cellStyle name="60% — акцент4 17" xfId="17321"/>
    <cellStyle name="60% - Акцент4 18" xfId="1366"/>
    <cellStyle name="60% — акцент4 18" xfId="17326"/>
    <cellStyle name="60% - Акцент4 19" xfId="1367"/>
    <cellStyle name="60% — акцент4 19" xfId="17361"/>
    <cellStyle name="60% - Акцент4 2" xfId="26"/>
    <cellStyle name="60% — акцент4 2" xfId="10491"/>
    <cellStyle name="60% - Акцент4 2 2" xfId="1368"/>
    <cellStyle name="60% - Акцент4 2 2 2" xfId="1369"/>
    <cellStyle name="60% - Акцент4 2 2 3" xfId="4594"/>
    <cellStyle name="60% - Акцент4 2 3" xfId="1370"/>
    <cellStyle name="60% - Акцент4 2 3 2" xfId="4732"/>
    <cellStyle name="60% - Акцент4 2 4" xfId="1371"/>
    <cellStyle name="60% - Акцент4 2 4 2" xfId="4896"/>
    <cellStyle name="60% - Акцент4 2 5" xfId="1372"/>
    <cellStyle name="60% - Акцент4 2 5 2" xfId="16320"/>
    <cellStyle name="60% - Акцент4 20" xfId="1373"/>
    <cellStyle name="60% — акцент4 20" xfId="17366"/>
    <cellStyle name="60% - Акцент4 21" xfId="1374"/>
    <cellStyle name="60% — акцент4 21" xfId="17398"/>
    <cellStyle name="60% - Акцент4 22" xfId="1375"/>
    <cellStyle name="60% — акцент4 22" xfId="17417"/>
    <cellStyle name="60% - Акцент4 23" xfId="1376"/>
    <cellStyle name="60% — акцент4 23" xfId="16494"/>
    <cellStyle name="60% - Акцент4 24" xfId="1377"/>
    <cellStyle name="60% — акцент4 24" xfId="16505"/>
    <cellStyle name="60% - Акцент4 25" xfId="1378"/>
    <cellStyle name="60% — акцент4 25" xfId="16486"/>
    <cellStyle name="60% - Акцент4 26" xfId="1379"/>
    <cellStyle name="60% — акцент4 26" xfId="16499"/>
    <cellStyle name="60% - Акцент4 27" xfId="1380"/>
    <cellStyle name="60% - Акцент4 28" xfId="1381"/>
    <cellStyle name="60% - Акцент4 29" xfId="1382"/>
    <cellStyle name="60% - Акцент4 3" xfId="1383"/>
    <cellStyle name="60% — акцент4 3" xfId="4513"/>
    <cellStyle name="60% - Акцент4 3 2" xfId="1384"/>
    <cellStyle name="60% — акцент4 3 2" xfId="16991"/>
    <cellStyle name="60% - Акцент4 3 2 2" xfId="10509"/>
    <cellStyle name="60% - Акцент4 3 3" xfId="1385"/>
    <cellStyle name="60% — акцент4 3 3" xfId="17569"/>
    <cellStyle name="60% - Акцент4 3 4" xfId="5368"/>
    <cellStyle name="60% — акцент4 3 4" xfId="16870"/>
    <cellStyle name="60% - Акцент4 3 5" xfId="16399"/>
    <cellStyle name="60% — акцент4 3 5" xfId="16465"/>
    <cellStyle name="60% - Акцент4 30" xfId="1386"/>
    <cellStyle name="60% - Акцент4 31" xfId="1387"/>
    <cellStyle name="60% - Акцент4 32" xfId="1388"/>
    <cellStyle name="60% - Акцент4 33" xfId="1389"/>
    <cellStyle name="60% - Акцент4 34" xfId="1390"/>
    <cellStyle name="60% - Акцент4 35" xfId="1391"/>
    <cellStyle name="60% - Акцент4 36" xfId="1392"/>
    <cellStyle name="60% - Акцент4 37" xfId="1393"/>
    <cellStyle name="60% - Акцент4 38" xfId="1394"/>
    <cellStyle name="60% - Акцент4 39" xfId="1395"/>
    <cellStyle name="60% - Акцент4 4" xfId="1396"/>
    <cellStyle name="60% — акцент4 4" xfId="4495"/>
    <cellStyle name="60% - Акцент4 4 2" xfId="1397"/>
    <cellStyle name="60% — акцент4 4 2" xfId="17009"/>
    <cellStyle name="60% — акцент4 4 3" xfId="17586"/>
    <cellStyle name="60% — акцент4 4 4" xfId="17559"/>
    <cellStyle name="60% — акцент4 4 5" xfId="17611"/>
    <cellStyle name="60% - Акцент4 40" xfId="1398"/>
    <cellStyle name="60% - Акцент4 41" xfId="1399"/>
    <cellStyle name="60% - Акцент4 42" xfId="1400"/>
    <cellStyle name="60% - Акцент4 43" xfId="1401"/>
    <cellStyle name="60% - Акцент4 44" xfId="1402"/>
    <cellStyle name="60% - Акцент4 45" xfId="1403"/>
    <cellStyle name="60% - Акцент4 46" xfId="1404"/>
    <cellStyle name="60% - Акцент4 47" xfId="1405"/>
    <cellStyle name="60% - Акцент4 48" xfId="1406"/>
    <cellStyle name="60% - Акцент4 49" xfId="1407"/>
    <cellStyle name="60% - Акцент4 5" xfId="1408"/>
    <cellStyle name="60% — акцент4 5" xfId="17041"/>
    <cellStyle name="60% - Акцент4 5 2" xfId="1409"/>
    <cellStyle name="60% - Акцент4 50" xfId="1410"/>
    <cellStyle name="60% - Акцент4 6" xfId="1411"/>
    <cellStyle name="60% — акцент4 6" xfId="17060"/>
    <cellStyle name="60% - Акцент4 6 2" xfId="1412"/>
    <cellStyle name="60% - Акцент4 7" xfId="1413"/>
    <cellStyle name="60% — акцент4 7" xfId="17083"/>
    <cellStyle name="60% - Акцент4 7 2" xfId="1414"/>
    <cellStyle name="60% - Акцент4 8" xfId="1415"/>
    <cellStyle name="60% — акцент4 8" xfId="17144"/>
    <cellStyle name="60% - Акцент4 8 2" xfId="1416"/>
    <cellStyle name="60% - Акцент4 9" xfId="1417"/>
    <cellStyle name="60% — акцент4 9" xfId="17113"/>
    <cellStyle name="60% - Акцент4 9 2" xfId="1418"/>
    <cellStyle name="60% - Акцент5 1" xfId="1419"/>
    <cellStyle name="60% - Акцент5 10" xfId="1420"/>
    <cellStyle name="60% — акцент5 10" xfId="17187"/>
    <cellStyle name="60% - Акцент5 10 2" xfId="1421"/>
    <cellStyle name="60% - Акцент5 11" xfId="1422"/>
    <cellStyle name="60% — акцент5 11" xfId="17206"/>
    <cellStyle name="60% - Акцент5 12" xfId="1423"/>
    <cellStyle name="60% — акцент5 12" xfId="17225"/>
    <cellStyle name="60% - Акцент5 13" xfId="1424"/>
    <cellStyle name="60% — акцент5 13" xfId="17245"/>
    <cellStyle name="60% - Акцент5 14" xfId="1425"/>
    <cellStyle name="60% — акцент5 14" xfId="17248"/>
    <cellStyle name="60% - Акцент5 15" xfId="1426"/>
    <cellStyle name="60% — акцент5 15" xfId="17267"/>
    <cellStyle name="60% - Акцент5 16" xfId="1427"/>
    <cellStyle name="60% — акцент5 16" xfId="17302"/>
    <cellStyle name="60% - Акцент5 17" xfId="1428"/>
    <cellStyle name="60% — акцент5 17" xfId="17322"/>
    <cellStyle name="60% - Акцент5 18" xfId="1429"/>
    <cellStyle name="60% — акцент5 18" xfId="17325"/>
    <cellStyle name="60% - Акцент5 19" xfId="1430"/>
    <cellStyle name="60% — акцент5 19" xfId="17362"/>
    <cellStyle name="60% - Акцент5 2" xfId="27"/>
    <cellStyle name="60% — акцент5 2" xfId="10492"/>
    <cellStyle name="60% - Акцент5 2 2" xfId="1431"/>
    <cellStyle name="60% - Акцент5 2 2 2" xfId="1432"/>
    <cellStyle name="60% - Акцент5 2 2 3" xfId="4595"/>
    <cellStyle name="60% - Акцент5 2 3" xfId="1433"/>
    <cellStyle name="60% - Акцент5 2 3 2" xfId="4897"/>
    <cellStyle name="60% - Акцент5 2 4" xfId="1434"/>
    <cellStyle name="60% - Акцент5 2 4 2" xfId="16321"/>
    <cellStyle name="60% - Акцент5 2 5" xfId="1435"/>
    <cellStyle name="60% - Акцент5 2 6" xfId="1436"/>
    <cellStyle name="60% - Акцент5 20" xfId="1437"/>
    <cellStyle name="60% — акцент5 20" xfId="17365"/>
    <cellStyle name="60% - Акцент5 21" xfId="1438"/>
    <cellStyle name="60% — акцент5 21" xfId="17399"/>
    <cellStyle name="60% - Акцент5 22" xfId="1439"/>
    <cellStyle name="60% — акцент5 22" xfId="17418"/>
    <cellStyle name="60% - Акцент5 23" xfId="1440"/>
    <cellStyle name="60% — акцент5 23" xfId="16495"/>
    <cellStyle name="60% - Акцент5 24" xfId="1441"/>
    <cellStyle name="60% — акцент5 24" xfId="16503"/>
    <cellStyle name="60% - Акцент5 25" xfId="1442"/>
    <cellStyle name="60% — акцент5 25" xfId="16488"/>
    <cellStyle name="60% - Акцент5 26" xfId="1443"/>
    <cellStyle name="60% — акцент5 26" xfId="16498"/>
    <cellStyle name="60% - Акцент5 27" xfId="1444"/>
    <cellStyle name="60% - Акцент5 28" xfId="1445"/>
    <cellStyle name="60% - Акцент5 29" xfId="1446"/>
    <cellStyle name="60% - Акцент5 3" xfId="1447"/>
    <cellStyle name="60% — акцент5 3" xfId="4514"/>
    <cellStyle name="60% - Акцент5 3 2" xfId="1448"/>
    <cellStyle name="60% — акцент5 3 2" xfId="16990"/>
    <cellStyle name="60% - Акцент5 3 2 2" xfId="10510"/>
    <cellStyle name="60% - Акцент5 3 3" xfId="1449"/>
    <cellStyle name="60% — акцент5 3 3" xfId="17568"/>
    <cellStyle name="60% - Акцент5 3 4" xfId="1450"/>
    <cellStyle name="60% — акцент5 3 4" xfId="17608"/>
    <cellStyle name="60% - Акцент5 3 5" xfId="5369"/>
    <cellStyle name="60% — акцент5 3 5" xfId="16938"/>
    <cellStyle name="60% - Акцент5 3 6" xfId="16400"/>
    <cellStyle name="60% - Акцент5 30" xfId="1451"/>
    <cellStyle name="60% - Акцент5 31" xfId="1452"/>
    <cellStyle name="60% - Акцент5 32" xfId="1453"/>
    <cellStyle name="60% - Акцент5 33" xfId="1454"/>
    <cellStyle name="60% - Акцент5 34" xfId="1455"/>
    <cellStyle name="60% - Акцент5 35" xfId="1456"/>
    <cellStyle name="60% - Акцент5 36" xfId="1457"/>
    <cellStyle name="60% - Акцент5 37" xfId="1458"/>
    <cellStyle name="60% - Акцент5 38" xfId="1459"/>
    <cellStyle name="60% - Акцент5 39" xfId="1460"/>
    <cellStyle name="60% - Акцент5 4" xfId="1461"/>
    <cellStyle name="60% — акцент5 4" xfId="4516"/>
    <cellStyle name="60% - Акцент5 4 2" xfId="1462"/>
    <cellStyle name="60% — акцент5 4 2" xfId="17008"/>
    <cellStyle name="60% - Акцент5 4 3" xfId="1463"/>
    <cellStyle name="60% — акцент5 4 3" xfId="17585"/>
    <cellStyle name="60% — акцент5 4 4" xfId="16922"/>
    <cellStyle name="60% — акцент5 4 5" xfId="16454"/>
    <cellStyle name="60% - Акцент5 40" xfId="1464"/>
    <cellStyle name="60% - Акцент5 41" xfId="1465"/>
    <cellStyle name="60% - Акцент5 42" xfId="1466"/>
    <cellStyle name="60% - Акцент5 43" xfId="1467"/>
    <cellStyle name="60% - Акцент5 44" xfId="1468"/>
    <cellStyle name="60% - Акцент5 45" xfId="1469"/>
    <cellStyle name="60% - Акцент5 46" xfId="1470"/>
    <cellStyle name="60% - Акцент5 47" xfId="1471"/>
    <cellStyle name="60% - Акцент5 48" xfId="1472"/>
    <cellStyle name="60% - Акцент5 49" xfId="1473"/>
    <cellStyle name="60% - Акцент5 5" xfId="1474"/>
    <cellStyle name="60% — акцент5 5" xfId="17042"/>
    <cellStyle name="60% - Акцент5 5 2" xfId="1475"/>
    <cellStyle name="60% - Акцент5 5 3" xfId="1476"/>
    <cellStyle name="60% - Акцент5 50" xfId="1477"/>
    <cellStyle name="60% - Акцент5 6" xfId="1478"/>
    <cellStyle name="60% — акцент5 6" xfId="17061"/>
    <cellStyle name="60% - Акцент5 6 2" xfId="1479"/>
    <cellStyle name="60% - Акцент5 6 3" xfId="1480"/>
    <cellStyle name="60% - Акцент5 7" xfId="1481"/>
    <cellStyle name="60% — акцент5 7" xfId="17084"/>
    <cellStyle name="60% - Акцент5 7 2" xfId="1482"/>
    <cellStyle name="60% - Акцент5 7 3" xfId="1483"/>
    <cellStyle name="60% - Акцент5 8" xfId="1484"/>
    <cellStyle name="60% — акцент5 8" xfId="17145"/>
    <cellStyle name="60% - Акцент5 8 2" xfId="1485"/>
    <cellStyle name="60% - Акцент5 8 3" xfId="1486"/>
    <cellStyle name="60% - Акцент5 9" xfId="1487"/>
    <cellStyle name="60% — акцент5 9" xfId="17112"/>
    <cellStyle name="60% - Акцент5 9 2" xfId="1488"/>
    <cellStyle name="60% - Акцент5 9 3" xfId="1489"/>
    <cellStyle name="60% - Акцент6 1" xfId="1490"/>
    <cellStyle name="60% - Акцент6 10" xfId="1491"/>
    <cellStyle name="60% — акцент6 10" xfId="17188"/>
    <cellStyle name="60% - Акцент6 10 2" xfId="1492"/>
    <cellStyle name="60% - Акцент6 11" xfId="1493"/>
    <cellStyle name="60% — акцент6 11" xfId="17207"/>
    <cellStyle name="60% - Акцент6 12" xfId="1494"/>
    <cellStyle name="60% — акцент6 12" xfId="17226"/>
    <cellStyle name="60% - Акцент6 13" xfId="1495"/>
    <cellStyle name="60% — акцент6 13" xfId="17246"/>
    <cellStyle name="60% - Акцент6 14" xfId="1496"/>
    <cellStyle name="60% — акцент6 14" xfId="17247"/>
    <cellStyle name="60% - Акцент6 15" xfId="1497"/>
    <cellStyle name="60% — акцент6 15" xfId="17266"/>
    <cellStyle name="60% - Акцент6 16" xfId="1498"/>
    <cellStyle name="60% — акцент6 16" xfId="17303"/>
    <cellStyle name="60% - Акцент6 17" xfId="1499"/>
    <cellStyle name="60% — акцент6 17" xfId="17323"/>
    <cellStyle name="60% - Акцент6 18" xfId="1500"/>
    <cellStyle name="60% — акцент6 18" xfId="17324"/>
    <cellStyle name="60% - Акцент6 19" xfId="1501"/>
    <cellStyle name="60% — акцент6 19" xfId="17363"/>
    <cellStyle name="60% - Акцент6 2" xfId="28"/>
    <cellStyle name="60% — акцент6 2" xfId="10493"/>
    <cellStyle name="60% - Акцент6 2 2" xfId="1502"/>
    <cellStyle name="60% - Акцент6 2 2 2" xfId="1503"/>
    <cellStyle name="60% - Акцент6 2 2 3" xfId="4596"/>
    <cellStyle name="60% - Акцент6 2 3" xfId="1504"/>
    <cellStyle name="60% - Акцент6 2 3 2" xfId="4733"/>
    <cellStyle name="60% - Акцент6 2 4" xfId="1505"/>
    <cellStyle name="60% - Акцент6 2 4 2" xfId="4898"/>
    <cellStyle name="60% - Акцент6 2 5" xfId="1506"/>
    <cellStyle name="60% - Акцент6 2 5 2" xfId="16322"/>
    <cellStyle name="60% - Акцент6 20" xfId="1507"/>
    <cellStyle name="60% — акцент6 20" xfId="17364"/>
    <cellStyle name="60% - Акцент6 21" xfId="1508"/>
    <cellStyle name="60% — акцент6 21" xfId="17400"/>
    <cellStyle name="60% - Акцент6 22" xfId="1509"/>
    <cellStyle name="60% — акцент6 22" xfId="17419"/>
    <cellStyle name="60% - Акцент6 23" xfId="1510"/>
    <cellStyle name="60% — акцент6 23" xfId="16496"/>
    <cellStyle name="60% - Акцент6 24" xfId="1511"/>
    <cellStyle name="60% — акцент6 24" xfId="16501"/>
    <cellStyle name="60% - Акцент6 25" xfId="1512"/>
    <cellStyle name="60% — акцент6 25" xfId="16490"/>
    <cellStyle name="60% - Акцент6 26" xfId="1513"/>
    <cellStyle name="60% — акцент6 26" xfId="16497"/>
    <cellStyle name="60% - Акцент6 27" xfId="1514"/>
    <cellStyle name="60% - Акцент6 28" xfId="1515"/>
    <cellStyle name="60% - Акцент6 29" xfId="1516"/>
    <cellStyle name="60% - Акцент6 3" xfId="1517"/>
    <cellStyle name="60% — акцент6 3" xfId="4515"/>
    <cellStyle name="60% - Акцент6 3 2" xfId="1518"/>
    <cellStyle name="60% — акцент6 3 2" xfId="16989"/>
    <cellStyle name="60% - Акцент6 3 2 2" xfId="10511"/>
    <cellStyle name="60% - Акцент6 3 3" xfId="1519"/>
    <cellStyle name="60% — акцент6 3 3" xfId="17567"/>
    <cellStyle name="60% - Акцент6 3 4" xfId="1520"/>
    <cellStyle name="60% — акцент6 3 4" xfId="16869"/>
    <cellStyle name="60% - Акцент6 3 5" xfId="5370"/>
    <cellStyle name="60% — акцент6 3 5" xfId="16466"/>
    <cellStyle name="60% - Акцент6 3 6" xfId="16401"/>
    <cellStyle name="60% - Акцент6 30" xfId="1521"/>
    <cellStyle name="60% - Акцент6 31" xfId="1522"/>
    <cellStyle name="60% - Акцент6 32" xfId="1523"/>
    <cellStyle name="60% - Акцент6 33" xfId="1524"/>
    <cellStyle name="60% - Акцент6 34" xfId="1525"/>
    <cellStyle name="60% - Акцент6 35" xfId="1526"/>
    <cellStyle name="60% - Акцент6 36" xfId="1527"/>
    <cellStyle name="60% - Акцент6 37" xfId="1528"/>
    <cellStyle name="60% - Акцент6 38" xfId="1529"/>
    <cellStyle name="60% - Акцент6 39" xfId="1530"/>
    <cellStyle name="60% - Акцент6 4" xfId="1531"/>
    <cellStyle name="60% — акцент6 4" xfId="10533"/>
    <cellStyle name="60% - Акцент6 4 2" xfId="1532"/>
    <cellStyle name="60% — акцент6 4 2" xfId="16988"/>
    <cellStyle name="60% - Акцент6 4 3" xfId="1533"/>
    <cellStyle name="60% — акцент6 4 3" xfId="17566"/>
    <cellStyle name="60% — акцент6 4 4" xfId="16863"/>
    <cellStyle name="60% — акцент6 4 5" xfId="17607"/>
    <cellStyle name="60% - Акцент6 40" xfId="1534"/>
    <cellStyle name="60% - Акцент6 41" xfId="1535"/>
    <cellStyle name="60% - Акцент6 42" xfId="1536"/>
    <cellStyle name="60% - Акцент6 43" xfId="1537"/>
    <cellStyle name="60% - Акцент6 44" xfId="1538"/>
    <cellStyle name="60% - Акцент6 45" xfId="1539"/>
    <cellStyle name="60% - Акцент6 46" xfId="1540"/>
    <cellStyle name="60% - Акцент6 47" xfId="1541"/>
    <cellStyle name="60% - Акцент6 48" xfId="1542"/>
    <cellStyle name="60% - Акцент6 49" xfId="1543"/>
    <cellStyle name="60% - Акцент6 5" xfId="1544"/>
    <cellStyle name="60% — акцент6 5" xfId="17043"/>
    <cellStyle name="60% - Акцент6 5 2" xfId="1545"/>
    <cellStyle name="60% - Акцент6 5 3" xfId="1546"/>
    <cellStyle name="60% - Акцент6 50" xfId="1547"/>
    <cellStyle name="60% - Акцент6 6" xfId="1548"/>
    <cellStyle name="60% — акцент6 6" xfId="17062"/>
    <cellStyle name="60% - Акцент6 6 2" xfId="1549"/>
    <cellStyle name="60% - Акцент6 6 3" xfId="1550"/>
    <cellStyle name="60% - Акцент6 7" xfId="1551"/>
    <cellStyle name="60% — акцент6 7" xfId="17085"/>
    <cellStyle name="60% - Акцент6 7 2" xfId="1552"/>
    <cellStyle name="60% - Акцент6 7 3" xfId="1553"/>
    <cellStyle name="60% - Акцент6 8" xfId="1554"/>
    <cellStyle name="60% — акцент6 8" xfId="17146"/>
    <cellStyle name="60% - Акцент6 8 2" xfId="1555"/>
    <cellStyle name="60% - Акцент6 8 3" xfId="1556"/>
    <cellStyle name="60% - Акцент6 9" xfId="1557"/>
    <cellStyle name="60% — акцент6 9" xfId="17111"/>
    <cellStyle name="60% - Акцент6 9 2" xfId="1558"/>
    <cellStyle name="60% - Акцент6 9 3" xfId="1559"/>
    <cellStyle name="Accent1" xfId="1560"/>
    <cellStyle name="Accent1 2" xfId="4899"/>
    <cellStyle name="Accent1 3" xfId="16323"/>
    <cellStyle name="Accent1 4" xfId="4597"/>
    <cellStyle name="Accent2" xfId="1561"/>
    <cellStyle name="Accent2 2" xfId="4900"/>
    <cellStyle name="Accent2 3" xfId="16324"/>
    <cellStyle name="Accent2 4" xfId="4598"/>
    <cellStyle name="Accent3" xfId="1562"/>
    <cellStyle name="Accent3 2" xfId="4901"/>
    <cellStyle name="Accent3 3" xfId="16325"/>
    <cellStyle name="Accent3 4" xfId="4599"/>
    <cellStyle name="Accent4" xfId="1563"/>
    <cellStyle name="Accent4 2" xfId="4902"/>
    <cellStyle name="Accent4 3" xfId="16326"/>
    <cellStyle name="Accent4 4" xfId="4600"/>
    <cellStyle name="Accent5" xfId="1564"/>
    <cellStyle name="Accent5 2" xfId="4903"/>
    <cellStyle name="Accent5 3" xfId="16327"/>
    <cellStyle name="Accent5 4" xfId="4601"/>
    <cellStyle name="Accent6" xfId="1565"/>
    <cellStyle name="Accent6 2" xfId="4904"/>
    <cellStyle name="Accent6 3" xfId="16328"/>
    <cellStyle name="Accent6 4" xfId="4602"/>
    <cellStyle name="Ăčďĺđńńűëęŕ" xfId="1566"/>
    <cellStyle name="AFE" xfId="9"/>
    <cellStyle name="AFE 2" xfId="10512"/>
    <cellStyle name="AFE 2 2" xfId="17064"/>
    <cellStyle name="AFE 3" xfId="16329"/>
    <cellStyle name="Áĺççŕůčňíűé" xfId="1567"/>
    <cellStyle name="Äĺíĺćíűé [0]_(ňŕá 3č)" xfId="1568"/>
    <cellStyle name="Äĺíĺćíűé_(ňŕá 3č)" xfId="1569"/>
    <cellStyle name="Bad" xfId="1570"/>
    <cellStyle name="Bad 2" xfId="4905"/>
    <cellStyle name="Bad 3" xfId="16330"/>
    <cellStyle name="Bad 4" xfId="4603"/>
    <cellStyle name="Calculation" xfId="1571"/>
    <cellStyle name="Calculation 2" xfId="4906"/>
    <cellStyle name="Calculation 3" xfId="16331"/>
    <cellStyle name="Calculation 4" xfId="4604"/>
    <cellStyle name="cf1" xfId="1572"/>
    <cellStyle name="Check Cell" xfId="1573"/>
    <cellStyle name="Check Cell 2" xfId="4907"/>
    <cellStyle name="Check Cell 3" xfId="16332"/>
    <cellStyle name="Check Cell 4" xfId="4605"/>
    <cellStyle name="Comma [0]" xfId="1574"/>
    <cellStyle name="Comma [0] 2" xfId="1575"/>
    <cellStyle name="Comma [0]_irl tel sep5" xfId="1576"/>
    <cellStyle name="Comma_irl tel sep5" xfId="1577"/>
    <cellStyle name="Comma0" xfId="1578"/>
    <cellStyle name="Çŕůčňíűé" xfId="1579"/>
    <cellStyle name="Currency [0]" xfId="1580"/>
    <cellStyle name="Currency [0] 2" xfId="1581"/>
    <cellStyle name="Currency [0] 2 10" xfId="1582"/>
    <cellStyle name="Currency [0] 2 2" xfId="1583"/>
    <cellStyle name="Currency [0] 2 2 2" xfId="1584"/>
    <cellStyle name="Currency [0] 2 3" xfId="1585"/>
    <cellStyle name="Currency [0] 2 3 2" xfId="1586"/>
    <cellStyle name="Currency [0] 2 4" xfId="1587"/>
    <cellStyle name="Currency [0] 2 4 2" xfId="1588"/>
    <cellStyle name="Currency [0] 2 5" xfId="1589"/>
    <cellStyle name="Currency [0] 2 5 2" xfId="1590"/>
    <cellStyle name="Currency [0] 2 6" xfId="1591"/>
    <cellStyle name="Currency [0] 2 6 2" xfId="1592"/>
    <cellStyle name="Currency [0] 2 7" xfId="1593"/>
    <cellStyle name="Currency [0] 2 7 2" xfId="1594"/>
    <cellStyle name="Currency [0] 2 8" xfId="1595"/>
    <cellStyle name="Currency [0] 2 8 2" xfId="1596"/>
    <cellStyle name="Currency [0] 2 9" xfId="1597"/>
    <cellStyle name="Currency [0] 3" xfId="1598"/>
    <cellStyle name="Currency [0] 3 2" xfId="1599"/>
    <cellStyle name="Currency [0] 3 2 2" xfId="1600"/>
    <cellStyle name="Currency [0] 3 3" xfId="1601"/>
    <cellStyle name="Currency [0] 3 3 2" xfId="1602"/>
    <cellStyle name="Currency [0] 3 4" xfId="1603"/>
    <cellStyle name="Currency [0] 3 4 2" xfId="1604"/>
    <cellStyle name="Currency [0] 3 5" xfId="1605"/>
    <cellStyle name="Currency [0] 3 5 2" xfId="1606"/>
    <cellStyle name="Currency [0] 3 6" xfId="1607"/>
    <cellStyle name="Currency [0] 3 6 2" xfId="1608"/>
    <cellStyle name="Currency [0] 3 7" xfId="1609"/>
    <cellStyle name="Currency [0] 3 7 2" xfId="1610"/>
    <cellStyle name="Currency [0] 3 8" xfId="1611"/>
    <cellStyle name="Currency [0] 3 8 2" xfId="1612"/>
    <cellStyle name="Currency [0] 3 9" xfId="1613"/>
    <cellStyle name="Currency [0] 4" xfId="1614"/>
    <cellStyle name="Currency [0] 4 2" xfId="1615"/>
    <cellStyle name="Currency [0] 4 2 2" xfId="1616"/>
    <cellStyle name="Currency [0] 4 3" xfId="1617"/>
    <cellStyle name="Currency [0] 4 3 2" xfId="1618"/>
    <cellStyle name="Currency [0] 4 4" xfId="1619"/>
    <cellStyle name="Currency [0] 4 4 2" xfId="1620"/>
    <cellStyle name="Currency [0] 4 5" xfId="1621"/>
    <cellStyle name="Currency [0] 4 5 2" xfId="1622"/>
    <cellStyle name="Currency [0] 4 6" xfId="1623"/>
    <cellStyle name="Currency [0] 4 6 2" xfId="1624"/>
    <cellStyle name="Currency [0] 4 7" xfId="1625"/>
    <cellStyle name="Currency [0] 4 7 2" xfId="1626"/>
    <cellStyle name="Currency [0] 4 8" xfId="1627"/>
    <cellStyle name="Currency [0] 4 8 2" xfId="1628"/>
    <cellStyle name="Currency [0] 4 9" xfId="1629"/>
    <cellStyle name="Currency [0] 5" xfId="1630"/>
    <cellStyle name="Currency [0] 5 2" xfId="1631"/>
    <cellStyle name="Currency [0] 5 2 2" xfId="1632"/>
    <cellStyle name="Currency [0] 5 3" xfId="1633"/>
    <cellStyle name="Currency [0] 5 3 2" xfId="1634"/>
    <cellStyle name="Currency [0] 5 4" xfId="1635"/>
    <cellStyle name="Currency [0] 5 4 2" xfId="1636"/>
    <cellStyle name="Currency [0] 5 5" xfId="1637"/>
    <cellStyle name="Currency [0] 5 5 2" xfId="1638"/>
    <cellStyle name="Currency [0] 5 6" xfId="1639"/>
    <cellStyle name="Currency [0] 5 6 2" xfId="1640"/>
    <cellStyle name="Currency [0] 5 7" xfId="1641"/>
    <cellStyle name="Currency [0] 5 7 2" xfId="1642"/>
    <cellStyle name="Currency [0] 5 8" xfId="1643"/>
    <cellStyle name="Currency [0] 5 8 2" xfId="1644"/>
    <cellStyle name="Currency [0] 5 9" xfId="1645"/>
    <cellStyle name="Currency [0] 6" xfId="1646"/>
    <cellStyle name="Currency [0] 6 2" xfId="1647"/>
    <cellStyle name="Currency [0] 6 2 2" xfId="1648"/>
    <cellStyle name="Currency [0] 6 3" xfId="1649"/>
    <cellStyle name="Currency [0] 7" xfId="1650"/>
    <cellStyle name="Currency [0] 7 2" xfId="1651"/>
    <cellStyle name="Currency [0] 7 2 2" xfId="1652"/>
    <cellStyle name="Currency [0] 7 3" xfId="1653"/>
    <cellStyle name="Currency [0] 8" xfId="1654"/>
    <cellStyle name="Currency [0] 8 2" xfId="1655"/>
    <cellStyle name="Currency [0] 8 2 2" xfId="1656"/>
    <cellStyle name="Currency [0] 8 3" xfId="1657"/>
    <cellStyle name="Currency [0] 9" xfId="1658"/>
    <cellStyle name="Currency [0]_irl tel sep5" xfId="1659"/>
    <cellStyle name="Currency_irl tel sep5" xfId="1660"/>
    <cellStyle name="Currency0" xfId="1661"/>
    <cellStyle name="Date" xfId="1662"/>
    <cellStyle name="Dates" xfId="1663"/>
    <cellStyle name="E-mail" xfId="1664"/>
    <cellStyle name="Euro" xfId="1665"/>
    <cellStyle name="Excel Built-in Excel Built-in Excel Built-in Excel Built-in Excel Built-in Excel Built-in Excel Built-in Excel Built-in Excel Built-in Excel Built-in Excel Built-in Excel Built-in Excel Built-in Excel Built-in Excel Built-in Normal" xfId="1666"/>
    <cellStyle name="Excel Built-in Excel Built-in Excel Built-in Excel Built-in Excel Built-in Excel Built-in Excel Built-in Normal" xfId="1667"/>
    <cellStyle name="Excel Built-in Excel Built-in Excel Built-in Excel Built-in Excel Built-in Excel Built-in Normal" xfId="1668"/>
    <cellStyle name="Excel Built-in Excel Built-in Excel Built-in Normal" xfId="1669"/>
    <cellStyle name="Excel Built-in Excel Built-in Normal" xfId="1670"/>
    <cellStyle name="Excel Built-in Excel Built-in Обычный 6 4" xfId="1671"/>
    <cellStyle name="Excel Built-in Normal" xfId="1672"/>
    <cellStyle name="Excel Built-in Normal 1" xfId="1673"/>
    <cellStyle name="Excel Built-in Normal 2" xfId="1674"/>
    <cellStyle name="Excel Built-in Normal 2 2" xfId="1675"/>
    <cellStyle name="Excel Built-in Normal 2 2 2" xfId="1676"/>
    <cellStyle name="Excel Built-in Normal 2 3" xfId="1677"/>
    <cellStyle name="Excel Built-in Normal 3" xfId="1678"/>
    <cellStyle name="Excel Built-in Normal 3 2" xfId="1679"/>
    <cellStyle name="Excel Built-in Normal 4" xfId="1680"/>
    <cellStyle name="Excel Built-in Normal 5" xfId="1681"/>
    <cellStyle name="Excel Built-in Normal_ММ " xfId="1682"/>
    <cellStyle name="Explanatory Text" xfId="1683"/>
    <cellStyle name="Explanatory Text 2" xfId="4908"/>
    <cellStyle name="Explanatory Text 3" xfId="16333"/>
    <cellStyle name="F2" xfId="1684"/>
    <cellStyle name="F3" xfId="1685"/>
    <cellStyle name="F4" xfId="1686"/>
    <cellStyle name="F5" xfId="1687"/>
    <cellStyle name="F6" xfId="1688"/>
    <cellStyle name="F7" xfId="1689"/>
    <cellStyle name="F8" xfId="1690"/>
    <cellStyle name="Fixed" xfId="1691"/>
    <cellStyle name="Good" xfId="1692"/>
    <cellStyle name="Good 2" xfId="4909"/>
    <cellStyle name="Good 3" xfId="16334"/>
    <cellStyle name="Good 4" xfId="4606"/>
    <cellStyle name="Heading" xfId="1693"/>
    <cellStyle name="Heading 1" xfId="1694"/>
    <cellStyle name="Heading 1 2" xfId="1695"/>
    <cellStyle name="Heading 1 2 2" xfId="1696"/>
    <cellStyle name="Heading 1 2 3" xfId="4910"/>
    <cellStyle name="Heading 1 3" xfId="1697"/>
    <cellStyle name="Heading 1 3 2" xfId="1698"/>
    <cellStyle name="Heading 1 3 3" xfId="16335"/>
    <cellStyle name="Heading 1 4" xfId="1699"/>
    <cellStyle name="Heading 1 4 2" xfId="1700"/>
    <cellStyle name="Heading 1 5" xfId="1701"/>
    <cellStyle name="Heading 1 6" xfId="1702"/>
    <cellStyle name="Heading 1 7" xfId="1703"/>
    <cellStyle name="Heading 1 8" xfId="1704"/>
    <cellStyle name="Heading 2" xfId="1705"/>
    <cellStyle name="Heading 2 2" xfId="1706"/>
    <cellStyle name="Heading 2 3" xfId="16336"/>
    <cellStyle name="Heading 3" xfId="1707"/>
    <cellStyle name="Heading 3 2" xfId="4911"/>
    <cellStyle name="Heading 3 3" xfId="16337"/>
    <cellStyle name="Heading 4" xfId="1708"/>
    <cellStyle name="Heading 4 2" xfId="4912"/>
    <cellStyle name="Heading 4 3" xfId="16338"/>
    <cellStyle name="Heading 5" xfId="1709"/>
    <cellStyle name="Heading 6" xfId="1710"/>
    <cellStyle name="Heading 7" xfId="1711"/>
    <cellStyle name="Heading1" xfId="1712"/>
    <cellStyle name="Heading1 1" xfId="1713"/>
    <cellStyle name="Heading1 1 2" xfId="1714"/>
    <cellStyle name="Heading1 1 2 2" xfId="1715"/>
    <cellStyle name="Heading1 1 3" xfId="1716"/>
    <cellStyle name="Heading1 1 3 2" xfId="1717"/>
    <cellStyle name="Heading1 1 4" xfId="1718"/>
    <cellStyle name="Heading1 1 5" xfId="1719"/>
    <cellStyle name="Heading1 1 6" xfId="1720"/>
    <cellStyle name="Heading1 1 7" xfId="1721"/>
    <cellStyle name="Heading1 1 8" xfId="1722"/>
    <cellStyle name="Heading1 2" xfId="1723"/>
    <cellStyle name="Heading1 3" xfId="1724"/>
    <cellStyle name="Heading1 4" xfId="1725"/>
    <cellStyle name="Heading2" xfId="1726"/>
    <cellStyle name="Hyperlink_Показания по ПС для ТЭК В-2" xfId="4532"/>
    <cellStyle name="Îáű÷íűé__FES" xfId="1727"/>
    <cellStyle name="Îňęđűâŕâřŕ˙ń˙ ăčďĺđńńűëęŕ" xfId="1728"/>
    <cellStyle name="Input" xfId="1729"/>
    <cellStyle name="Input 2" xfId="4913"/>
    <cellStyle name="Input 3" xfId="16339"/>
    <cellStyle name="Input 4" xfId="4607"/>
    <cellStyle name="Inputs" xfId="1730"/>
    <cellStyle name="Inputs (const)" xfId="1731"/>
    <cellStyle name="Inputs Co" xfId="1732"/>
    <cellStyle name="Inputs_46EE.2011(v1.0)" xfId="1733"/>
    <cellStyle name="Linked Cell" xfId="1734"/>
    <cellStyle name="Linked Cell 2" xfId="4914"/>
    <cellStyle name="Linked Cell 3" xfId="16340"/>
    <cellStyle name="Neutral" xfId="1735"/>
    <cellStyle name="Neutral 2" xfId="4915"/>
    <cellStyle name="Neutral 3" xfId="16341"/>
    <cellStyle name="Neutral 4" xfId="4608"/>
    <cellStyle name="normal" xfId="1736"/>
    <cellStyle name="Normal 2" xfId="1737"/>
    <cellStyle name="normal 3" xfId="1738"/>
    <cellStyle name="normal 4" xfId="1739"/>
    <cellStyle name="normal 5" xfId="1740"/>
    <cellStyle name="normal 6" xfId="1741"/>
    <cellStyle name="normal 7" xfId="1742"/>
    <cellStyle name="normal 8" xfId="1743"/>
    <cellStyle name="normal 9" xfId="1744"/>
    <cellStyle name="normal_1" xfId="1745"/>
    <cellStyle name="Normal1" xfId="1746"/>
    <cellStyle name="Normal1 2" xfId="1747"/>
    <cellStyle name="normбlnм_laroux" xfId="1748"/>
    <cellStyle name="Note" xfId="1749"/>
    <cellStyle name="Note 2" xfId="16342"/>
    <cellStyle name="Note 3" xfId="4609"/>
    <cellStyle name="Ôčíŕíńîâűé [0]_(ňŕá 3č)" xfId="1750"/>
    <cellStyle name="Ôčíŕíńîâűé_(ňŕá 3č)" xfId="1751"/>
    <cellStyle name="Output" xfId="1752"/>
    <cellStyle name="Output 2" xfId="4916"/>
    <cellStyle name="Output 3" xfId="16343"/>
    <cellStyle name="Output 4" xfId="4610"/>
    <cellStyle name="Price_Body" xfId="1753"/>
    <cellStyle name="Result" xfId="1754"/>
    <cellStyle name="Result 1" xfId="1755"/>
    <cellStyle name="Result 1 2" xfId="1756"/>
    <cellStyle name="Result 1 2 2" xfId="1757"/>
    <cellStyle name="Result 1 3" xfId="1758"/>
    <cellStyle name="Result 1 3 2" xfId="1759"/>
    <cellStyle name="Result 1 4" xfId="1760"/>
    <cellStyle name="Result 1 5" xfId="1761"/>
    <cellStyle name="Result 1 6" xfId="1762"/>
    <cellStyle name="Result 1 7" xfId="1763"/>
    <cellStyle name="Result 1 8" xfId="1764"/>
    <cellStyle name="Result 2" xfId="1765"/>
    <cellStyle name="Result 3" xfId="1766"/>
    <cellStyle name="Result 4" xfId="1767"/>
    <cellStyle name="Result2" xfId="1768"/>
    <cellStyle name="Result2 1" xfId="1769"/>
    <cellStyle name="Result2 1 2" xfId="1770"/>
    <cellStyle name="Result2 1 2 2" xfId="1771"/>
    <cellStyle name="Result2 1 3" xfId="1772"/>
    <cellStyle name="Result2 1 3 2" xfId="1773"/>
    <cellStyle name="Result2 1 4" xfId="1774"/>
    <cellStyle name="Result2 1 5" xfId="1775"/>
    <cellStyle name="Result2 1 6" xfId="1776"/>
    <cellStyle name="Result2 1 7" xfId="1777"/>
    <cellStyle name="Result2 1 8" xfId="1778"/>
    <cellStyle name="Result2 2" xfId="1779"/>
    <cellStyle name="Result2 3" xfId="1780"/>
    <cellStyle name="Result2 4" xfId="1781"/>
    <cellStyle name="S0" xfId="1782"/>
    <cellStyle name="S0 2" xfId="1783"/>
    <cellStyle name="S0 2 2" xfId="17437"/>
    <cellStyle name="S0 3" xfId="1784"/>
    <cellStyle name="S0 4" xfId="1785"/>
    <cellStyle name="S0 5" xfId="16344"/>
    <cellStyle name="S1" xfId="1786"/>
    <cellStyle name="S1 2" xfId="1787"/>
    <cellStyle name="S1 2 2" xfId="17438"/>
    <cellStyle name="S1 3" xfId="1788"/>
    <cellStyle name="S1 4" xfId="1789"/>
    <cellStyle name="S1 5" xfId="1790"/>
    <cellStyle name="S1 6" xfId="1791"/>
    <cellStyle name="S1 7" xfId="1792"/>
    <cellStyle name="S1 8" xfId="16345"/>
    <cellStyle name="S10" xfId="1793"/>
    <cellStyle name="S10 2" xfId="1794"/>
    <cellStyle name="S10 2 2" xfId="17440"/>
    <cellStyle name="S10 3" xfId="17439"/>
    <cellStyle name="S11" xfId="1795"/>
    <cellStyle name="S11 2" xfId="1796"/>
    <cellStyle name="S11 2 2" xfId="17442"/>
    <cellStyle name="S11 3" xfId="17441"/>
    <cellStyle name="S12" xfId="1797"/>
    <cellStyle name="S12 2" xfId="1798"/>
    <cellStyle name="S12 2 2" xfId="17444"/>
    <cellStyle name="S12 3" xfId="17443"/>
    <cellStyle name="S13" xfId="1799"/>
    <cellStyle name="S13 2" xfId="17446"/>
    <cellStyle name="S13 3" xfId="17445"/>
    <cellStyle name="S14" xfId="1800"/>
    <cellStyle name="S14 2" xfId="17448"/>
    <cellStyle name="S14 3" xfId="17447"/>
    <cellStyle name="S15" xfId="17449"/>
    <cellStyle name="S15 2" xfId="17450"/>
    <cellStyle name="S16" xfId="17451"/>
    <cellStyle name="S16 2" xfId="17452"/>
    <cellStyle name="S17" xfId="17453"/>
    <cellStyle name="S17 2" xfId="17454"/>
    <cellStyle name="S18" xfId="17455"/>
    <cellStyle name="S18 2" xfId="17456"/>
    <cellStyle name="S19" xfId="17457"/>
    <cellStyle name="S19 2" xfId="17458"/>
    <cellStyle name="S2" xfId="1801"/>
    <cellStyle name="S2 2" xfId="1802"/>
    <cellStyle name="S2 2 2" xfId="17459"/>
    <cellStyle name="S2 3" xfId="1803"/>
    <cellStyle name="S2 4" xfId="1804"/>
    <cellStyle name="S2 5" xfId="1805"/>
    <cellStyle name="S2 6" xfId="1806"/>
    <cellStyle name="S2 7" xfId="1807"/>
    <cellStyle name="S2 8" xfId="16346"/>
    <cellStyle name="S20" xfId="17460"/>
    <cellStyle name="S20 2" xfId="17461"/>
    <cellStyle name="S21" xfId="17462"/>
    <cellStyle name="S21 2" xfId="17463"/>
    <cellStyle name="S22" xfId="17464"/>
    <cellStyle name="S22 2" xfId="17465"/>
    <cellStyle name="S23" xfId="17466"/>
    <cellStyle name="S24" xfId="17467"/>
    <cellStyle name="S25" xfId="17468"/>
    <cellStyle name="S26" xfId="17469"/>
    <cellStyle name="S27" xfId="17470"/>
    <cellStyle name="S28" xfId="17471"/>
    <cellStyle name="S29" xfId="17472"/>
    <cellStyle name="S3" xfId="1808"/>
    <cellStyle name="S3 2" xfId="1809"/>
    <cellStyle name="S3 2 2" xfId="17473"/>
    <cellStyle name="S3 3" xfId="1810"/>
    <cellStyle name="S3 4" xfId="1811"/>
    <cellStyle name="S3 5" xfId="1812"/>
    <cellStyle name="S3 6" xfId="1813"/>
    <cellStyle name="S3 7" xfId="1814"/>
    <cellStyle name="S3 8" xfId="16347"/>
    <cellStyle name="S30" xfId="17474"/>
    <cellStyle name="S31" xfId="17475"/>
    <cellStyle name="S32" xfId="17476"/>
    <cellStyle name="S33" xfId="17477"/>
    <cellStyle name="S34" xfId="17478"/>
    <cellStyle name="S35" xfId="17479"/>
    <cellStyle name="S36" xfId="17480"/>
    <cellStyle name="S37" xfId="17481"/>
    <cellStyle name="S38" xfId="17482"/>
    <cellStyle name="S39" xfId="17483"/>
    <cellStyle name="S4" xfId="1815"/>
    <cellStyle name="S4 2" xfId="1816"/>
    <cellStyle name="S4 2 2" xfId="17484"/>
    <cellStyle name="S4 3" xfId="1817"/>
    <cellStyle name="S4 4" xfId="1818"/>
    <cellStyle name="S4 5" xfId="1819"/>
    <cellStyle name="S4 6" xfId="1820"/>
    <cellStyle name="S4 7" xfId="1821"/>
    <cellStyle name="S4 8" xfId="16348"/>
    <cellStyle name="S40" xfId="17485"/>
    <cellStyle name="S41" xfId="17486"/>
    <cellStyle name="S42" xfId="17487"/>
    <cellStyle name="S43" xfId="17488"/>
    <cellStyle name="S44" xfId="17489"/>
    <cellStyle name="S45" xfId="17490"/>
    <cellStyle name="S46" xfId="17491"/>
    <cellStyle name="S47" xfId="17492"/>
    <cellStyle name="S48" xfId="17493"/>
    <cellStyle name="S49" xfId="17494"/>
    <cellStyle name="S5" xfId="1822"/>
    <cellStyle name="S5 2" xfId="1823"/>
    <cellStyle name="S5 2 2" xfId="17495"/>
    <cellStyle name="S5 3" xfId="1824"/>
    <cellStyle name="S5 4" xfId="1825"/>
    <cellStyle name="S5 5" xfId="1826"/>
    <cellStyle name="S5 6" xfId="1827"/>
    <cellStyle name="S5 7" xfId="1828"/>
    <cellStyle name="S5 8" xfId="16349"/>
    <cellStyle name="S50" xfId="17496"/>
    <cellStyle name="S51" xfId="17497"/>
    <cellStyle name="S52" xfId="17498"/>
    <cellStyle name="S53" xfId="17499"/>
    <cellStyle name="S54" xfId="17500"/>
    <cellStyle name="S55" xfId="17501"/>
    <cellStyle name="S56" xfId="17502"/>
    <cellStyle name="S57" xfId="17503"/>
    <cellStyle name="S58" xfId="17504"/>
    <cellStyle name="S59" xfId="17505"/>
    <cellStyle name="S6" xfId="1829"/>
    <cellStyle name="S6 2" xfId="1830"/>
    <cellStyle name="S6 2 2" xfId="17506"/>
    <cellStyle name="S6 3" xfId="1831"/>
    <cellStyle name="S6 4" xfId="1832"/>
    <cellStyle name="S6 5" xfId="1833"/>
    <cellStyle name="S6 6" xfId="1834"/>
    <cellStyle name="S6 7" xfId="1835"/>
    <cellStyle name="S6 8" xfId="16350"/>
    <cellStyle name="S60" xfId="17507"/>
    <cellStyle name="S61" xfId="17508"/>
    <cellStyle name="S62" xfId="17509"/>
    <cellStyle name="S63" xfId="17510"/>
    <cellStyle name="S64" xfId="17511"/>
    <cellStyle name="S65" xfId="17512"/>
    <cellStyle name="S66" xfId="17513"/>
    <cellStyle name="S67" xfId="17514"/>
    <cellStyle name="S68" xfId="17515"/>
    <cellStyle name="S69" xfId="17516"/>
    <cellStyle name="S7" xfId="1836"/>
    <cellStyle name="S7 2" xfId="1837"/>
    <cellStyle name="S7 2 2" xfId="17517"/>
    <cellStyle name="S7 3" xfId="1838"/>
    <cellStyle name="S7 4" xfId="1839"/>
    <cellStyle name="S7 5" xfId="1840"/>
    <cellStyle name="S7 6" xfId="1841"/>
    <cellStyle name="S7 7" xfId="1842"/>
    <cellStyle name="S7 8" xfId="16351"/>
    <cellStyle name="S70" xfId="17518"/>
    <cellStyle name="S71" xfId="17519"/>
    <cellStyle name="S72" xfId="17520"/>
    <cellStyle name="S73" xfId="17521"/>
    <cellStyle name="S8" xfId="1843"/>
    <cellStyle name="S8 2" xfId="1844"/>
    <cellStyle name="S8 2 2" xfId="17523"/>
    <cellStyle name="S8 3" xfId="1845"/>
    <cellStyle name="S8 4" xfId="1846"/>
    <cellStyle name="S8 5" xfId="1847"/>
    <cellStyle name="S8 6" xfId="1848"/>
    <cellStyle name="S8 7" xfId="1849"/>
    <cellStyle name="S8 8" xfId="17522"/>
    <cellStyle name="S9" xfId="1850"/>
    <cellStyle name="S9 2" xfId="1851"/>
    <cellStyle name="S9 2 2" xfId="17525"/>
    <cellStyle name="S9 3" xfId="1852"/>
    <cellStyle name="S9 4" xfId="1853"/>
    <cellStyle name="S9 5" xfId="1854"/>
    <cellStyle name="S9 6" xfId="1855"/>
    <cellStyle name="S9 7" xfId="17524"/>
    <cellStyle name="SAPBEXaggData" xfId="1856"/>
    <cellStyle name="SAPBEXaggData 2" xfId="1857"/>
    <cellStyle name="SAPBEXaggDataEmph" xfId="1858"/>
    <cellStyle name="SAPBEXaggItem" xfId="1859"/>
    <cellStyle name="SAPBEXaggItemX" xfId="1860"/>
    <cellStyle name="SAPBEXchaText" xfId="1861"/>
    <cellStyle name="SAPBEXexcBad7" xfId="1862"/>
    <cellStyle name="SAPBEXexcBad8" xfId="1863"/>
    <cellStyle name="SAPBEXexcBad9" xfId="1864"/>
    <cellStyle name="SAPBEXexcCritical4" xfId="1865"/>
    <cellStyle name="SAPBEXexcCritical5" xfId="1866"/>
    <cellStyle name="SAPBEXexcCritical6" xfId="1867"/>
    <cellStyle name="SAPBEXexcGood1" xfId="1868"/>
    <cellStyle name="SAPBEXexcGood2" xfId="1869"/>
    <cellStyle name="SAPBEXexcGood3" xfId="1870"/>
    <cellStyle name="SAPBEXfilterDrill" xfId="1871"/>
    <cellStyle name="SAPBEXfilterItem" xfId="1872"/>
    <cellStyle name="SAPBEXfilterText" xfId="1873"/>
    <cellStyle name="SAPBEXfilterText 2" xfId="1874"/>
    <cellStyle name="SAPBEXfilterText 3" xfId="1875"/>
    <cellStyle name="SAPBEXformats" xfId="1876"/>
    <cellStyle name="SAPBEXheaderItem" xfId="1877"/>
    <cellStyle name="SAPBEXheaderItem 2" xfId="1878"/>
    <cellStyle name="SAPBEXheaderItem 3" xfId="1879"/>
    <cellStyle name="SAPBEXheaderText" xfId="1880"/>
    <cellStyle name="SAPBEXheaderText 2" xfId="1881"/>
    <cellStyle name="SAPBEXheaderText 3" xfId="1882"/>
    <cellStyle name="SAPBEXHLevel0" xfId="1883"/>
    <cellStyle name="SAPBEXHLevel0 2" xfId="1884"/>
    <cellStyle name="SAPBEXHLevel0 3" xfId="1885"/>
    <cellStyle name="SAPBEXHLevel0X" xfId="1886"/>
    <cellStyle name="SAPBEXHLevel0X 2" xfId="1887"/>
    <cellStyle name="SAPBEXHLevel0X 3" xfId="1888"/>
    <cellStyle name="SAPBEXHLevel1" xfId="1889"/>
    <cellStyle name="SAPBEXHLevel1 2" xfId="1890"/>
    <cellStyle name="SAPBEXHLevel1 3" xfId="1891"/>
    <cellStyle name="SAPBEXHLevel1X" xfId="1892"/>
    <cellStyle name="SAPBEXHLevel1X 2" xfId="1893"/>
    <cellStyle name="SAPBEXHLevel1X 3" xfId="1894"/>
    <cellStyle name="SAPBEXHLevel2" xfId="1895"/>
    <cellStyle name="SAPBEXHLevel2 2" xfId="1896"/>
    <cellStyle name="SAPBEXHLevel2 3" xfId="1897"/>
    <cellStyle name="SAPBEXHLevel2X" xfId="1898"/>
    <cellStyle name="SAPBEXHLevel2X 2" xfId="1899"/>
    <cellStyle name="SAPBEXHLevel2X 3" xfId="1900"/>
    <cellStyle name="SAPBEXHLevel3" xfId="1901"/>
    <cellStyle name="SAPBEXHLevel3 2" xfId="1902"/>
    <cellStyle name="SAPBEXHLevel3 3" xfId="1903"/>
    <cellStyle name="SAPBEXHLevel3X" xfId="1904"/>
    <cellStyle name="SAPBEXHLevel3X 2" xfId="1905"/>
    <cellStyle name="SAPBEXHLevel3X 3" xfId="1906"/>
    <cellStyle name="SAPBEXinputData" xfId="1907"/>
    <cellStyle name="SAPBEXinputData 2" xfId="1908"/>
    <cellStyle name="SAPBEXinputData 3" xfId="1909"/>
    <cellStyle name="SAPBEXresData" xfId="1910"/>
    <cellStyle name="SAPBEXresDataEmph" xfId="1911"/>
    <cellStyle name="SAPBEXresItem" xfId="1912"/>
    <cellStyle name="SAPBEXresItemX" xfId="1913"/>
    <cellStyle name="SAPBEXstdData" xfId="1914"/>
    <cellStyle name="SAPBEXstdData 2" xfId="1915"/>
    <cellStyle name="SAPBEXstdData 3" xfId="1916"/>
    <cellStyle name="SAPBEXstdDataEmph" xfId="1917"/>
    <cellStyle name="SAPBEXstdItem" xfId="1918"/>
    <cellStyle name="SAPBEXstdItem 2" xfId="1919"/>
    <cellStyle name="SAPBEXstdItemX" xfId="1920"/>
    <cellStyle name="SAPBEXtitle" xfId="1921"/>
    <cellStyle name="SAPBEXtitle 2" xfId="1922"/>
    <cellStyle name="SAPBEXtitle 3" xfId="1923"/>
    <cellStyle name="SAPBEXundefined" xfId="1924"/>
    <cellStyle name="Sheet Title" xfId="1925"/>
    <cellStyle name="Style 1" xfId="1926"/>
    <cellStyle name="Table Heading" xfId="1927"/>
    <cellStyle name="TableStyleLight1" xfId="1928"/>
    <cellStyle name="TableStyleLight1 2" xfId="1929"/>
    <cellStyle name="TableStyleLight1 2 2" xfId="1930"/>
    <cellStyle name="TableStyleLight1 2 3" xfId="1931"/>
    <cellStyle name="TableStyleLight1 3" xfId="1932"/>
    <cellStyle name="TableStyleLight1 3 2" xfId="1933"/>
    <cellStyle name="TableStyleLight1 4" xfId="1934"/>
    <cellStyle name="TableStyleLight1 4 2" xfId="1935"/>
    <cellStyle name="TableStyleLight1_Лист1" xfId="1936"/>
    <cellStyle name="Title" xfId="1937"/>
    <cellStyle name="Title 2" xfId="16352"/>
    <cellStyle name="Total" xfId="1938"/>
    <cellStyle name="Total 2" xfId="4917"/>
    <cellStyle name="Total 3" xfId="16353"/>
    <cellStyle name="Warning Text" xfId="1939"/>
    <cellStyle name="Warning Text 2" xfId="4918"/>
    <cellStyle name="Warning Text 3" xfId="16354"/>
    <cellStyle name="Акцент1 1" xfId="1940"/>
    <cellStyle name="Акцент1 10" xfId="1941"/>
    <cellStyle name="Акцент1 11" xfId="1942"/>
    <cellStyle name="Акцент1 12" xfId="1943"/>
    <cellStyle name="Акцент1 13" xfId="1944"/>
    <cellStyle name="Акцент1 14" xfId="1945"/>
    <cellStyle name="Акцент1 15" xfId="1946"/>
    <cellStyle name="Акцент1 16" xfId="1947"/>
    <cellStyle name="Акцент1 17" xfId="1948"/>
    <cellStyle name="Акцент1 18" xfId="1949"/>
    <cellStyle name="Акцент1 19" xfId="1950"/>
    <cellStyle name="Акцент1 2" xfId="29"/>
    <cellStyle name="Акцент1 2 2" xfId="1951"/>
    <cellStyle name="Акцент1 2 2 2" xfId="1952"/>
    <cellStyle name="Акцент1 2 2 3" xfId="4611"/>
    <cellStyle name="Акцент1 2 3" xfId="1953"/>
    <cellStyle name="Акцент1 2 3 2" xfId="4919"/>
    <cellStyle name="Акцент1 2 4" xfId="1954"/>
    <cellStyle name="Акцент1 2 4 2" xfId="16355"/>
    <cellStyle name="Акцент1 2 5" xfId="1955"/>
    <cellStyle name="Акцент1 20" xfId="1956"/>
    <cellStyle name="Акцент1 21" xfId="1957"/>
    <cellStyle name="Акцент1 22" xfId="1958"/>
    <cellStyle name="Акцент1 23" xfId="1959"/>
    <cellStyle name="Акцент1 24" xfId="1960"/>
    <cellStyle name="Акцент1 25" xfId="1961"/>
    <cellStyle name="Акцент1 26" xfId="1962"/>
    <cellStyle name="Акцент1 27" xfId="1963"/>
    <cellStyle name="Акцент1 28" xfId="1964"/>
    <cellStyle name="Акцент1 29" xfId="1965"/>
    <cellStyle name="Акцент1 3" xfId="1966"/>
    <cellStyle name="Акцент1 3 2" xfId="1967"/>
    <cellStyle name="Акцент1 3 2 2" xfId="10513"/>
    <cellStyle name="Акцент1 3 3" xfId="1968"/>
    <cellStyle name="Акцент1 3 4" xfId="5371"/>
    <cellStyle name="Акцент1 30" xfId="17086"/>
    <cellStyle name="Акцент1 31" xfId="16421"/>
    <cellStyle name="Акцент1 4" xfId="1969"/>
    <cellStyle name="Акцент1 4 2" xfId="1970"/>
    <cellStyle name="Акцент1 5" xfId="1971"/>
    <cellStyle name="Акцент1 5 2" xfId="1972"/>
    <cellStyle name="Акцент1 6" xfId="1973"/>
    <cellStyle name="Акцент1 6 2" xfId="1974"/>
    <cellStyle name="Акцент1 7" xfId="1975"/>
    <cellStyle name="Акцент1 7 2" xfId="1976"/>
    <cellStyle name="Акцент1 8" xfId="1977"/>
    <cellStyle name="Акцент1 8 2" xfId="1978"/>
    <cellStyle name="Акцент1 9" xfId="1979"/>
    <cellStyle name="Акцент1 9 2" xfId="1980"/>
    <cellStyle name="Акцент2 1" xfId="1981"/>
    <cellStyle name="Акцент2 10" xfId="1982"/>
    <cellStyle name="Акцент2 11" xfId="1983"/>
    <cellStyle name="Акцент2 12" xfId="1984"/>
    <cellStyle name="Акцент2 13" xfId="1985"/>
    <cellStyle name="Акцент2 14" xfId="1986"/>
    <cellStyle name="Акцент2 15" xfId="1987"/>
    <cellStyle name="Акцент2 16" xfId="1988"/>
    <cellStyle name="Акцент2 17" xfId="1989"/>
    <cellStyle name="Акцент2 18" xfId="1990"/>
    <cellStyle name="Акцент2 19" xfId="1991"/>
    <cellStyle name="Акцент2 2" xfId="30"/>
    <cellStyle name="Акцент2 2 2" xfId="1992"/>
    <cellStyle name="Акцент2 2 2 2" xfId="1993"/>
    <cellStyle name="Акцент2 2 2 3" xfId="4612"/>
    <cellStyle name="Акцент2 2 3" xfId="1994"/>
    <cellStyle name="Акцент2 2 3 2" xfId="4920"/>
    <cellStyle name="Акцент2 2 4" xfId="1995"/>
    <cellStyle name="Акцент2 2 4 2" xfId="16356"/>
    <cellStyle name="Акцент2 2 5" xfId="1996"/>
    <cellStyle name="Акцент2 20" xfId="1997"/>
    <cellStyle name="Акцент2 21" xfId="1998"/>
    <cellStyle name="Акцент2 22" xfId="1999"/>
    <cellStyle name="Акцент2 23" xfId="2000"/>
    <cellStyle name="Акцент2 24" xfId="2001"/>
    <cellStyle name="Акцент2 25" xfId="2002"/>
    <cellStyle name="Акцент2 26" xfId="2003"/>
    <cellStyle name="Акцент2 27" xfId="2004"/>
    <cellStyle name="Акцент2 28" xfId="2005"/>
    <cellStyle name="Акцент2 29" xfId="2006"/>
    <cellStyle name="Акцент2 3" xfId="2007"/>
    <cellStyle name="Акцент2 3 2" xfId="2008"/>
    <cellStyle name="Акцент2 3 2 2" xfId="10515"/>
    <cellStyle name="Акцент2 3 3" xfId="2009"/>
    <cellStyle name="Акцент2 3 4" xfId="5372"/>
    <cellStyle name="Акцент2 30" xfId="17087"/>
    <cellStyle name="Акцент2 31" xfId="16422"/>
    <cellStyle name="Акцент2 4" xfId="2010"/>
    <cellStyle name="Акцент2 4 2" xfId="2011"/>
    <cellStyle name="Акцент2 5" xfId="2012"/>
    <cellStyle name="Акцент2 5 2" xfId="2013"/>
    <cellStyle name="Акцент2 6" xfId="2014"/>
    <cellStyle name="Акцент2 6 2" xfId="2015"/>
    <cellStyle name="Акцент2 7" xfId="2016"/>
    <cellStyle name="Акцент2 7 2" xfId="2017"/>
    <cellStyle name="Акцент2 8" xfId="2018"/>
    <cellStyle name="Акцент2 8 2" xfId="2019"/>
    <cellStyle name="Акцент2 9" xfId="2020"/>
    <cellStyle name="Акцент2 9 2" xfId="2021"/>
    <cellStyle name="Акцент3 1" xfId="2022"/>
    <cellStyle name="Акцент3 10" xfId="2023"/>
    <cellStyle name="Акцент3 11" xfId="2024"/>
    <cellStyle name="Акцент3 12" xfId="2025"/>
    <cellStyle name="Акцент3 13" xfId="2026"/>
    <cellStyle name="Акцент3 14" xfId="2027"/>
    <cellStyle name="Акцент3 15" xfId="2028"/>
    <cellStyle name="Акцент3 16" xfId="2029"/>
    <cellStyle name="Акцент3 17" xfId="2030"/>
    <cellStyle name="Акцент3 18" xfId="2031"/>
    <cellStyle name="Акцент3 19" xfId="2032"/>
    <cellStyle name="Акцент3 2" xfId="31"/>
    <cellStyle name="Акцент3 2 2" xfId="2033"/>
    <cellStyle name="Акцент3 2 2 2" xfId="2034"/>
    <cellStyle name="Акцент3 2 2 3" xfId="4613"/>
    <cellStyle name="Акцент3 2 3" xfId="2035"/>
    <cellStyle name="Акцент3 2 3 2" xfId="4921"/>
    <cellStyle name="Акцент3 2 4" xfId="2036"/>
    <cellStyle name="Акцент3 2 4 2" xfId="16357"/>
    <cellStyle name="Акцент3 2 5" xfId="2037"/>
    <cellStyle name="Акцент3 20" xfId="2038"/>
    <cellStyle name="Акцент3 21" xfId="2039"/>
    <cellStyle name="Акцент3 22" xfId="2040"/>
    <cellStyle name="Акцент3 23" xfId="2041"/>
    <cellStyle name="Акцент3 24" xfId="2042"/>
    <cellStyle name="Акцент3 25" xfId="2043"/>
    <cellStyle name="Акцент3 26" xfId="2044"/>
    <cellStyle name="Акцент3 27" xfId="2045"/>
    <cellStyle name="Акцент3 28" xfId="2046"/>
    <cellStyle name="Акцент3 29" xfId="2047"/>
    <cellStyle name="Акцент3 3" xfId="2048"/>
    <cellStyle name="Акцент3 3 2" xfId="2049"/>
    <cellStyle name="Акцент3 3 2 2" xfId="10517"/>
    <cellStyle name="Акцент3 3 3" xfId="2050"/>
    <cellStyle name="Акцент3 3 4" xfId="5373"/>
    <cellStyle name="Акцент3 30" xfId="17088"/>
    <cellStyle name="Акцент3 31" xfId="16423"/>
    <cellStyle name="Акцент3 4" xfId="2051"/>
    <cellStyle name="Акцент3 4 2" xfId="2052"/>
    <cellStyle name="Акцент3 5" xfId="2053"/>
    <cellStyle name="Акцент3 5 2" xfId="2054"/>
    <cellStyle name="Акцент3 6" xfId="2055"/>
    <cellStyle name="Акцент3 6 2" xfId="2056"/>
    <cellStyle name="Акцент3 7" xfId="2057"/>
    <cellStyle name="Акцент3 7 2" xfId="2058"/>
    <cellStyle name="Акцент3 8" xfId="2059"/>
    <cellStyle name="Акцент3 8 2" xfId="2060"/>
    <cellStyle name="Акцент3 9" xfId="2061"/>
    <cellStyle name="Акцент3 9 2" xfId="2062"/>
    <cellStyle name="Акцент4 1" xfId="2063"/>
    <cellStyle name="Акцент4 10" xfId="2064"/>
    <cellStyle name="Акцент4 11" xfId="2065"/>
    <cellStyle name="Акцент4 12" xfId="2066"/>
    <cellStyle name="Акцент4 13" xfId="2067"/>
    <cellStyle name="Акцент4 14" xfId="2068"/>
    <cellStyle name="Акцент4 15" xfId="2069"/>
    <cellStyle name="Акцент4 16" xfId="2070"/>
    <cellStyle name="Акцент4 17" xfId="2071"/>
    <cellStyle name="Акцент4 18" xfId="2072"/>
    <cellStyle name="Акцент4 19" xfId="2073"/>
    <cellStyle name="Акцент4 2" xfId="32"/>
    <cellStyle name="Акцент4 2 2" xfId="2074"/>
    <cellStyle name="Акцент4 2 2 2" xfId="2075"/>
    <cellStyle name="Акцент4 2 2 3" xfId="4614"/>
    <cellStyle name="Акцент4 2 3" xfId="2076"/>
    <cellStyle name="Акцент4 2 3 2" xfId="4922"/>
    <cellStyle name="Акцент4 2 4" xfId="2077"/>
    <cellStyle name="Акцент4 2 4 2" xfId="16358"/>
    <cellStyle name="Акцент4 2 5" xfId="2078"/>
    <cellStyle name="Акцент4 20" xfId="2079"/>
    <cellStyle name="Акцент4 21" xfId="2080"/>
    <cellStyle name="Акцент4 22" xfId="2081"/>
    <cellStyle name="Акцент4 23" xfId="2082"/>
    <cellStyle name="Акцент4 24" xfId="2083"/>
    <cellStyle name="Акцент4 25" xfId="2084"/>
    <cellStyle name="Акцент4 26" xfId="2085"/>
    <cellStyle name="Акцент4 27" xfId="2086"/>
    <cellStyle name="Акцент4 28" xfId="2087"/>
    <cellStyle name="Акцент4 29" xfId="2088"/>
    <cellStyle name="Акцент4 3" xfId="2089"/>
    <cellStyle name="Акцент4 3 2" xfId="2090"/>
    <cellStyle name="Акцент4 3 2 2" xfId="10518"/>
    <cellStyle name="Акцент4 3 3" xfId="2091"/>
    <cellStyle name="Акцент4 3 4" xfId="5374"/>
    <cellStyle name="Акцент4 30" xfId="17089"/>
    <cellStyle name="Акцент4 31" xfId="16424"/>
    <cellStyle name="Акцент4 4" xfId="2092"/>
    <cellStyle name="Акцент4 4 2" xfId="2093"/>
    <cellStyle name="Акцент4 5" xfId="2094"/>
    <cellStyle name="Акцент4 5 2" xfId="2095"/>
    <cellStyle name="Акцент4 6" xfId="2096"/>
    <cellStyle name="Акцент4 6 2" xfId="2097"/>
    <cellStyle name="Акцент4 7" xfId="2098"/>
    <cellStyle name="Акцент4 7 2" xfId="2099"/>
    <cellStyle name="Акцент4 8" xfId="2100"/>
    <cellStyle name="Акцент4 8 2" xfId="2101"/>
    <cellStyle name="Акцент4 9" xfId="2102"/>
    <cellStyle name="Акцент4 9 2" xfId="2103"/>
    <cellStyle name="Акцент5 1" xfId="2104"/>
    <cellStyle name="Акцент5 10" xfId="2105"/>
    <cellStyle name="Акцент5 10 2" xfId="2106"/>
    <cellStyle name="Акцент5 11" xfId="2107"/>
    <cellStyle name="Акцент5 12" xfId="2108"/>
    <cellStyle name="Акцент5 13" xfId="2109"/>
    <cellStyle name="Акцент5 14" xfId="2110"/>
    <cellStyle name="Акцент5 15" xfId="2111"/>
    <cellStyle name="Акцент5 16" xfId="2112"/>
    <cellStyle name="Акцент5 17" xfId="2113"/>
    <cellStyle name="Акцент5 18" xfId="2114"/>
    <cellStyle name="Акцент5 19" xfId="2115"/>
    <cellStyle name="Акцент5 2" xfId="33"/>
    <cellStyle name="Акцент5 2 2" xfId="2116"/>
    <cellStyle name="Акцент5 2 2 2" xfId="2117"/>
    <cellStyle name="Акцент5 2 2 3" xfId="4615"/>
    <cellStyle name="Акцент5 2 3" xfId="2118"/>
    <cellStyle name="Акцент5 2 3 2" xfId="4923"/>
    <cellStyle name="Акцент5 2 4" xfId="2119"/>
    <cellStyle name="Акцент5 2 4 2" xfId="16359"/>
    <cellStyle name="Акцент5 2 5" xfId="2120"/>
    <cellStyle name="Акцент5 2 6" xfId="2121"/>
    <cellStyle name="Акцент5 20" xfId="2122"/>
    <cellStyle name="Акцент5 21" xfId="2123"/>
    <cellStyle name="Акцент5 22" xfId="2124"/>
    <cellStyle name="Акцент5 23" xfId="2125"/>
    <cellStyle name="Акцент5 24" xfId="2126"/>
    <cellStyle name="Акцент5 25" xfId="2127"/>
    <cellStyle name="Акцент5 26" xfId="2128"/>
    <cellStyle name="Акцент5 27" xfId="2129"/>
    <cellStyle name="Акцент5 28" xfId="2130"/>
    <cellStyle name="Акцент5 29" xfId="2131"/>
    <cellStyle name="Акцент5 3" xfId="2132"/>
    <cellStyle name="Акцент5 3 2" xfId="2133"/>
    <cellStyle name="Акцент5 3 2 2" xfId="10519"/>
    <cellStyle name="Акцент5 3 3" xfId="2134"/>
    <cellStyle name="Акцент5 3 4" xfId="2135"/>
    <cellStyle name="Акцент5 3 5" xfId="5375"/>
    <cellStyle name="Акцент5 30" xfId="17090"/>
    <cellStyle name="Акцент5 31" xfId="16425"/>
    <cellStyle name="Акцент5 4" xfId="2136"/>
    <cellStyle name="Акцент5 4 2" xfId="2137"/>
    <cellStyle name="Акцент5 4 3" xfId="2138"/>
    <cellStyle name="Акцент5 5" xfId="2139"/>
    <cellStyle name="Акцент5 5 2" xfId="2140"/>
    <cellStyle name="Акцент5 5 3" xfId="2141"/>
    <cellStyle name="Акцент5 6" xfId="2142"/>
    <cellStyle name="Акцент5 6 2" xfId="2143"/>
    <cellStyle name="Акцент5 6 3" xfId="2144"/>
    <cellStyle name="Акцент5 7" xfId="2145"/>
    <cellStyle name="Акцент5 7 2" xfId="2146"/>
    <cellStyle name="Акцент5 7 3" xfId="2147"/>
    <cellStyle name="Акцент5 8" xfId="2148"/>
    <cellStyle name="Акцент5 8 2" xfId="2149"/>
    <cellStyle name="Акцент5 8 3" xfId="2150"/>
    <cellStyle name="Акцент5 9" xfId="2151"/>
    <cellStyle name="Акцент5 9 2" xfId="2152"/>
    <cellStyle name="Акцент5 9 3" xfId="2153"/>
    <cellStyle name="Акцент6 1" xfId="2154"/>
    <cellStyle name="Акцент6 10" xfId="2155"/>
    <cellStyle name="Акцент6 11" xfId="2156"/>
    <cellStyle name="Акцент6 12" xfId="2157"/>
    <cellStyle name="Акцент6 13" xfId="2158"/>
    <cellStyle name="Акцент6 14" xfId="2159"/>
    <cellStyle name="Акцент6 15" xfId="2160"/>
    <cellStyle name="Акцент6 16" xfId="2161"/>
    <cellStyle name="Акцент6 17" xfId="2162"/>
    <cellStyle name="Акцент6 18" xfId="2163"/>
    <cellStyle name="Акцент6 19" xfId="2164"/>
    <cellStyle name="Акцент6 2" xfId="34"/>
    <cellStyle name="Акцент6 2 2" xfId="2165"/>
    <cellStyle name="Акцент6 2 2 2" xfId="2166"/>
    <cellStyle name="Акцент6 2 2 3" xfId="4616"/>
    <cellStyle name="Акцент6 2 3" xfId="2167"/>
    <cellStyle name="Акцент6 2 3 2" xfId="4924"/>
    <cellStyle name="Акцент6 2 4" xfId="2168"/>
    <cellStyle name="Акцент6 2 4 2" xfId="16360"/>
    <cellStyle name="Акцент6 2 5" xfId="2169"/>
    <cellStyle name="Акцент6 20" xfId="2170"/>
    <cellStyle name="Акцент6 21" xfId="2171"/>
    <cellStyle name="Акцент6 22" xfId="2172"/>
    <cellStyle name="Акцент6 23" xfId="2173"/>
    <cellStyle name="Акцент6 24" xfId="2174"/>
    <cellStyle name="Акцент6 25" xfId="2175"/>
    <cellStyle name="Акцент6 26" xfId="2176"/>
    <cellStyle name="Акцент6 27" xfId="2177"/>
    <cellStyle name="Акцент6 28" xfId="2178"/>
    <cellStyle name="Акцент6 29" xfId="2179"/>
    <cellStyle name="Акцент6 3" xfId="2180"/>
    <cellStyle name="Акцент6 3 2" xfId="2181"/>
    <cellStyle name="Акцент6 3 2 2" xfId="10520"/>
    <cellStyle name="Акцент6 3 3" xfId="2182"/>
    <cellStyle name="Акцент6 3 4" xfId="5376"/>
    <cellStyle name="Акцент6 30" xfId="17091"/>
    <cellStyle name="Акцент6 31" xfId="16426"/>
    <cellStyle name="Акцент6 4" xfId="2183"/>
    <cellStyle name="Акцент6 4 2" xfId="2184"/>
    <cellStyle name="Акцент6 5" xfId="2185"/>
    <cellStyle name="Акцент6 5 2" xfId="2186"/>
    <cellStyle name="Акцент6 6" xfId="2187"/>
    <cellStyle name="Акцент6 6 2" xfId="2188"/>
    <cellStyle name="Акцент6 7" xfId="2189"/>
    <cellStyle name="Акцент6 7 2" xfId="2190"/>
    <cellStyle name="Акцент6 8" xfId="2191"/>
    <cellStyle name="Акцент6 8 2" xfId="2192"/>
    <cellStyle name="Акцент6 9" xfId="2193"/>
    <cellStyle name="Акцент6 9 2" xfId="2194"/>
    <cellStyle name="Беззащитный" xfId="2195"/>
    <cellStyle name="Беззащитный 2" xfId="2196"/>
    <cellStyle name="Ввод" xfId="2197"/>
    <cellStyle name="Ввод  1" xfId="2198"/>
    <cellStyle name="Ввод  10" xfId="2199"/>
    <cellStyle name="Ввод  10 2" xfId="2200"/>
    <cellStyle name="Ввод  11" xfId="2201"/>
    <cellStyle name="Ввод  12" xfId="2202"/>
    <cellStyle name="Ввод  13" xfId="2203"/>
    <cellStyle name="Ввод  14" xfId="2204"/>
    <cellStyle name="Ввод  15" xfId="2205"/>
    <cellStyle name="Ввод  16" xfId="2206"/>
    <cellStyle name="Ввод  17" xfId="2207"/>
    <cellStyle name="Ввод  18" xfId="2208"/>
    <cellStyle name="Ввод  19" xfId="2209"/>
    <cellStyle name="Ввод  2" xfId="35"/>
    <cellStyle name="Ввод  2 2" xfId="2210"/>
    <cellStyle name="Ввод  2 2 2" xfId="2211"/>
    <cellStyle name="Ввод  2 2 3" xfId="4617"/>
    <cellStyle name="Ввод  2 3" xfId="2212"/>
    <cellStyle name="Ввод  2 3 2" xfId="4925"/>
    <cellStyle name="Ввод  2 4" xfId="2213"/>
    <cellStyle name="Ввод  2 4 2" xfId="16361"/>
    <cellStyle name="Ввод  2 5" xfId="2214"/>
    <cellStyle name="Ввод  2_46EE.2011(v1.0)" xfId="2215"/>
    <cellStyle name="Ввод  20" xfId="2216"/>
    <cellStyle name="Ввод  21" xfId="2217"/>
    <cellStyle name="Ввод  22" xfId="2218"/>
    <cellStyle name="Ввод  23" xfId="2219"/>
    <cellStyle name="Ввод  24" xfId="2220"/>
    <cellStyle name="Ввод  25" xfId="2221"/>
    <cellStyle name="Ввод  26" xfId="2222"/>
    <cellStyle name="Ввод  27" xfId="2223"/>
    <cellStyle name="Ввод  28" xfId="2224"/>
    <cellStyle name="Ввод  29" xfId="2225"/>
    <cellStyle name="Ввод  3" xfId="2226"/>
    <cellStyle name="Ввод  3 2" xfId="2227"/>
    <cellStyle name="Ввод  3 2 2" xfId="10521"/>
    <cellStyle name="Ввод  3 3" xfId="2228"/>
    <cellStyle name="Ввод  3 4" xfId="2229"/>
    <cellStyle name="Ввод  3 5" xfId="5377"/>
    <cellStyle name="Ввод  3_46EE.2011(v1.0)" xfId="2230"/>
    <cellStyle name="Ввод  30" xfId="17092"/>
    <cellStyle name="Ввод  31" xfId="17147"/>
    <cellStyle name="Ввод  32" xfId="17158"/>
    <cellStyle name="Ввод  33" xfId="16413"/>
    <cellStyle name="Ввод  34" xfId="16972"/>
    <cellStyle name="Ввод  35" xfId="17554"/>
    <cellStyle name="Ввод  36" xfId="16635"/>
    <cellStyle name="Ввод  4" xfId="2231"/>
    <cellStyle name="Ввод  4 2" xfId="2232"/>
    <cellStyle name="Ввод  4 3" xfId="2233"/>
    <cellStyle name="Ввод  4_46EE.2011(v1.0)" xfId="2234"/>
    <cellStyle name="Ввод  5" xfId="2235"/>
    <cellStyle name="Ввод  5 2" xfId="2236"/>
    <cellStyle name="Ввод  5 3" xfId="2237"/>
    <cellStyle name="Ввод  5_46EE.2011(v1.0)" xfId="2238"/>
    <cellStyle name="Ввод  6" xfId="2239"/>
    <cellStyle name="Ввод  6 2" xfId="2240"/>
    <cellStyle name="Ввод  6 3" xfId="2241"/>
    <cellStyle name="Ввод  6_46EE.2011(v1.0)" xfId="2242"/>
    <cellStyle name="Ввод  7" xfId="2243"/>
    <cellStyle name="Ввод  7 2" xfId="2244"/>
    <cellStyle name="Ввод  7 3" xfId="2245"/>
    <cellStyle name="Ввод  7_46EE.2011(v1.0)" xfId="2246"/>
    <cellStyle name="Ввод  8" xfId="2247"/>
    <cellStyle name="Ввод  8 2" xfId="2248"/>
    <cellStyle name="Ввод  8 3" xfId="2249"/>
    <cellStyle name="Ввод  8_46EE.2011(v1.0)" xfId="2250"/>
    <cellStyle name="Ввод  9" xfId="2251"/>
    <cellStyle name="Ввод  9 2" xfId="2252"/>
    <cellStyle name="Ввод  9 3" xfId="2253"/>
    <cellStyle name="Ввод  9_46EE.2011(v1.0)" xfId="2254"/>
    <cellStyle name="Вывод 1" xfId="2255"/>
    <cellStyle name="Вывод 10" xfId="2256"/>
    <cellStyle name="Вывод 10 2" xfId="2257"/>
    <cellStyle name="Вывод 11" xfId="2258"/>
    <cellStyle name="Вывод 12" xfId="2259"/>
    <cellStyle name="Вывод 13" xfId="2260"/>
    <cellStyle name="Вывод 14" xfId="2261"/>
    <cellStyle name="Вывод 15" xfId="2262"/>
    <cellStyle name="Вывод 16" xfId="2263"/>
    <cellStyle name="Вывод 17" xfId="2264"/>
    <cellStyle name="Вывод 18" xfId="2265"/>
    <cellStyle name="Вывод 19" xfId="2266"/>
    <cellStyle name="Вывод 2" xfId="36"/>
    <cellStyle name="Вывод 2 2" xfId="2267"/>
    <cellStyle name="Вывод 2 2 2" xfId="2268"/>
    <cellStyle name="Вывод 2 2 3" xfId="4618"/>
    <cellStyle name="Вывод 2 3" xfId="2269"/>
    <cellStyle name="Вывод 2 3 2" xfId="4926"/>
    <cellStyle name="Вывод 2 4" xfId="2270"/>
    <cellStyle name="Вывод 2 4 2" xfId="16362"/>
    <cellStyle name="Вывод 2 5" xfId="2271"/>
    <cellStyle name="Вывод 2_46EE.2011(v1.0)" xfId="2272"/>
    <cellStyle name="Вывод 20" xfId="2273"/>
    <cellStyle name="Вывод 21" xfId="2274"/>
    <cellStyle name="Вывод 22" xfId="2275"/>
    <cellStyle name="Вывод 23" xfId="2276"/>
    <cellStyle name="Вывод 24" xfId="2277"/>
    <cellStyle name="Вывод 25" xfId="2278"/>
    <cellStyle name="Вывод 26" xfId="2279"/>
    <cellStyle name="Вывод 27" xfId="2280"/>
    <cellStyle name="Вывод 28" xfId="2281"/>
    <cellStyle name="Вывод 29" xfId="2282"/>
    <cellStyle name="Вывод 3" xfId="2283"/>
    <cellStyle name="Вывод 3 2" xfId="2284"/>
    <cellStyle name="Вывод 3 2 2" xfId="10523"/>
    <cellStyle name="Вывод 3 3" xfId="2285"/>
    <cellStyle name="Вывод 3 4" xfId="2286"/>
    <cellStyle name="Вывод 3 5" xfId="5378"/>
    <cellStyle name="Вывод 3_46EE.2011(v1.0)" xfId="2287"/>
    <cellStyle name="Вывод 30" xfId="17093"/>
    <cellStyle name="Вывод 31" xfId="17148"/>
    <cellStyle name="Вывод 32" xfId="17159"/>
    <cellStyle name="Вывод 33" xfId="16414"/>
    <cellStyle name="Вывод 34" xfId="16971"/>
    <cellStyle name="Вывод 35" xfId="17553"/>
    <cellStyle name="Вывод 36" xfId="16636"/>
    <cellStyle name="Вывод 4" xfId="2288"/>
    <cellStyle name="Вывод 4 2" xfId="2289"/>
    <cellStyle name="Вывод 4 3" xfId="2290"/>
    <cellStyle name="Вывод 4_46EE.2011(v1.0)" xfId="2291"/>
    <cellStyle name="Вывод 5" xfId="2292"/>
    <cellStyle name="Вывод 5 2" xfId="2293"/>
    <cellStyle name="Вывод 5 3" xfId="2294"/>
    <cellStyle name="Вывод 5_46EE.2011(v1.0)" xfId="2295"/>
    <cellStyle name="Вывод 6" xfId="2296"/>
    <cellStyle name="Вывод 6 2" xfId="2297"/>
    <cellStyle name="Вывод 6 3" xfId="2298"/>
    <cellStyle name="Вывод 6_46EE.2011(v1.0)" xfId="2299"/>
    <cellStyle name="Вывод 7" xfId="2300"/>
    <cellStyle name="Вывод 7 2" xfId="2301"/>
    <cellStyle name="Вывод 7 3" xfId="2302"/>
    <cellStyle name="Вывод 7_46EE.2011(v1.0)" xfId="2303"/>
    <cellStyle name="Вывод 8" xfId="2304"/>
    <cellStyle name="Вывод 8 2" xfId="2305"/>
    <cellStyle name="Вывод 8 3" xfId="2306"/>
    <cellStyle name="Вывод 8_46EE.2011(v1.0)" xfId="2307"/>
    <cellStyle name="Вывод 9" xfId="2308"/>
    <cellStyle name="Вывод 9 2" xfId="2309"/>
    <cellStyle name="Вывод 9 3" xfId="2310"/>
    <cellStyle name="Вывод 9_46EE.2011(v1.0)" xfId="2311"/>
    <cellStyle name="Вычисление 1" xfId="2312"/>
    <cellStyle name="Вычисление 10" xfId="2313"/>
    <cellStyle name="Вычисление 10 2" xfId="2314"/>
    <cellStyle name="Вычисление 11" xfId="2315"/>
    <cellStyle name="Вычисление 12" xfId="2316"/>
    <cellStyle name="Вычисление 13" xfId="2317"/>
    <cellStyle name="Вычисление 14" xfId="2318"/>
    <cellStyle name="Вычисление 15" xfId="2319"/>
    <cellStyle name="Вычисление 16" xfId="2320"/>
    <cellStyle name="Вычисление 17" xfId="2321"/>
    <cellStyle name="Вычисление 18" xfId="2322"/>
    <cellStyle name="Вычисление 19" xfId="2323"/>
    <cellStyle name="Вычисление 2" xfId="37"/>
    <cellStyle name="Вычисление 2 2" xfId="2324"/>
    <cellStyle name="Вычисление 2 2 2" xfId="2325"/>
    <cellStyle name="Вычисление 2 2 3" xfId="4619"/>
    <cellStyle name="Вычисление 2 3" xfId="2326"/>
    <cellStyle name="Вычисление 2 3 2" xfId="4927"/>
    <cellStyle name="Вычисление 2 4" xfId="2327"/>
    <cellStyle name="Вычисление 2 4 2" xfId="16363"/>
    <cellStyle name="Вычисление 2 5" xfId="2328"/>
    <cellStyle name="Вычисление 2_46EE.2011(v1.0)" xfId="2329"/>
    <cellStyle name="Вычисление 20" xfId="2330"/>
    <cellStyle name="Вычисление 21" xfId="2331"/>
    <cellStyle name="Вычисление 22" xfId="2332"/>
    <cellStyle name="Вычисление 23" xfId="2333"/>
    <cellStyle name="Вычисление 24" xfId="2334"/>
    <cellStyle name="Вычисление 25" xfId="2335"/>
    <cellStyle name="Вычисление 26" xfId="2336"/>
    <cellStyle name="Вычисление 27" xfId="2337"/>
    <cellStyle name="Вычисление 28" xfId="2338"/>
    <cellStyle name="Вычисление 29" xfId="2339"/>
    <cellStyle name="Вычисление 3" xfId="2340"/>
    <cellStyle name="Вычисление 3 2" xfId="2341"/>
    <cellStyle name="Вычисление 3 2 2" xfId="10525"/>
    <cellStyle name="Вычисление 3 3" xfId="2342"/>
    <cellStyle name="Вычисление 3 4" xfId="2343"/>
    <cellStyle name="Вычисление 3 5" xfId="5379"/>
    <cellStyle name="Вычисление 3_46EE.2011(v1.0)" xfId="2344"/>
    <cellStyle name="Вычисление 30" xfId="17094"/>
    <cellStyle name="Вычисление 31" xfId="17149"/>
    <cellStyle name="Вычисление 32" xfId="17160"/>
    <cellStyle name="Вычисление 33" xfId="16415"/>
    <cellStyle name="Вычисление 34" xfId="16970"/>
    <cellStyle name="Вычисление 35" xfId="17552"/>
    <cellStyle name="Вычисление 36" xfId="16634"/>
    <cellStyle name="Вычисление 4" xfId="2345"/>
    <cellStyle name="Вычисление 4 2" xfId="2346"/>
    <cellStyle name="Вычисление 4 3" xfId="2347"/>
    <cellStyle name="Вычисление 4_46EE.2011(v1.0)" xfId="2348"/>
    <cellStyle name="Вычисление 5" xfId="2349"/>
    <cellStyle name="Вычисление 5 2" xfId="2350"/>
    <cellStyle name="Вычисление 5 3" xfId="2351"/>
    <cellStyle name="Вычисление 5_46EE.2011(v1.0)" xfId="2352"/>
    <cellStyle name="Вычисление 6" xfId="2353"/>
    <cellStyle name="Вычисление 6 2" xfId="2354"/>
    <cellStyle name="Вычисление 6 3" xfId="2355"/>
    <cellStyle name="Вычисление 6_46EE.2011(v1.0)" xfId="2356"/>
    <cellStyle name="Вычисление 7" xfId="2357"/>
    <cellStyle name="Вычисление 7 2" xfId="2358"/>
    <cellStyle name="Вычисление 7 3" xfId="2359"/>
    <cellStyle name="Вычисление 7_46EE.2011(v1.0)" xfId="2360"/>
    <cellStyle name="Вычисление 8" xfId="2361"/>
    <cellStyle name="Вычисление 8 2" xfId="2362"/>
    <cellStyle name="Вычисление 8 3" xfId="2363"/>
    <cellStyle name="Вычисление 8_46EE.2011(v1.0)" xfId="2364"/>
    <cellStyle name="Вычисление 9" xfId="2365"/>
    <cellStyle name="Вычисление 9 2" xfId="2366"/>
    <cellStyle name="Вычисление 9 3" xfId="2367"/>
    <cellStyle name="Вычисление 9_46EE.2011(v1.0)" xfId="2368"/>
    <cellStyle name="Гиперссылка 2" xfId="2369"/>
    <cellStyle name="Гиперссылка 2 2" xfId="2370"/>
    <cellStyle name="Гиперссылка 3" xfId="2371"/>
    <cellStyle name="Гиперссылка 3 2" xfId="2372"/>
    <cellStyle name="Гиперссылка 3 3" xfId="2373"/>
    <cellStyle name="ДАТА" xfId="2374"/>
    <cellStyle name="ДАТА 2" xfId="2375"/>
    <cellStyle name="ДАТА 3" xfId="2376"/>
    <cellStyle name="ДАТА 4" xfId="2377"/>
    <cellStyle name="ДАТА 5" xfId="2378"/>
    <cellStyle name="ДАТА 6" xfId="2379"/>
    <cellStyle name="ДАТА 7" xfId="2380"/>
    <cellStyle name="ДАТА 8" xfId="2381"/>
    <cellStyle name="ДАТА_1" xfId="2382"/>
    <cellStyle name="Денежный 2" xfId="2383"/>
    <cellStyle name="Денежный 2 2" xfId="2384"/>
    <cellStyle name="Денежный 2 2 2" xfId="2385"/>
    <cellStyle name="Денежный 2 3" xfId="2386"/>
    <cellStyle name="Денежный 2 4" xfId="10526"/>
    <cellStyle name="Денежный 3" xfId="2387"/>
    <cellStyle name="Денежный 3 2" xfId="2388"/>
    <cellStyle name="Денежный 4" xfId="2389"/>
    <cellStyle name="Денежный 4 2" xfId="2390"/>
    <cellStyle name="Денежный 5" xfId="2391"/>
    <cellStyle name="Денежный 6" xfId="4088"/>
    <cellStyle name="Заголовок" xfId="2392"/>
    <cellStyle name="Заголовок 1 1" xfId="2393"/>
    <cellStyle name="Заголовок 1 10" xfId="2394"/>
    <cellStyle name="Заголовок 1 11" xfId="2395"/>
    <cellStyle name="Заголовок 1 12" xfId="2396"/>
    <cellStyle name="Заголовок 1 13" xfId="2397"/>
    <cellStyle name="Заголовок 1 14" xfId="2398"/>
    <cellStyle name="Заголовок 1 15" xfId="2399"/>
    <cellStyle name="Заголовок 1 16" xfId="2400"/>
    <cellStyle name="Заголовок 1 17" xfId="2401"/>
    <cellStyle name="Заголовок 1 18" xfId="2402"/>
    <cellStyle name="Заголовок 1 19" xfId="2403"/>
    <cellStyle name="Заголовок 1 2" xfId="38"/>
    <cellStyle name="Заголовок 1 2 2" xfId="2404"/>
    <cellStyle name="Заголовок 1 2 2 2" xfId="4620"/>
    <cellStyle name="Заголовок 1 2 3" xfId="2405"/>
    <cellStyle name="Заголовок 1 2 3 2" xfId="4928"/>
    <cellStyle name="Заголовок 1 2 4" xfId="2406"/>
    <cellStyle name="Заголовок 1 2 4 2" xfId="16364"/>
    <cellStyle name="Заголовок 1 2 5" xfId="2407"/>
    <cellStyle name="Заголовок 1 2_46EE.2011(v1.0)" xfId="2408"/>
    <cellStyle name="Заголовок 1 20" xfId="2409"/>
    <cellStyle name="Заголовок 1 21" xfId="2410"/>
    <cellStyle name="Заголовок 1 22" xfId="2411"/>
    <cellStyle name="Заголовок 1 23" xfId="2412"/>
    <cellStyle name="Заголовок 1 24" xfId="2413"/>
    <cellStyle name="Заголовок 1 25" xfId="2414"/>
    <cellStyle name="Заголовок 1 26" xfId="2415"/>
    <cellStyle name="Заголовок 1 27" xfId="2416"/>
    <cellStyle name="Заголовок 1 28" xfId="2417"/>
    <cellStyle name="Заголовок 1 29" xfId="2418"/>
    <cellStyle name="Заголовок 1 3" xfId="2419"/>
    <cellStyle name="Заголовок 1 3 2" xfId="2420"/>
    <cellStyle name="Заголовок 1 3 3" xfId="5380"/>
    <cellStyle name="Заголовок 1 3_46EE.2011(v1.0)" xfId="2421"/>
    <cellStyle name="Заголовок 1 30" xfId="2422"/>
    <cellStyle name="Заголовок 1 31" xfId="17095"/>
    <cellStyle name="Заголовок 1 32" xfId="17150"/>
    <cellStyle name="Заголовок 1 33" xfId="17161"/>
    <cellStyle name="Заголовок 1 34" xfId="16406"/>
    <cellStyle name="Заголовок 1 35" xfId="16975"/>
    <cellStyle name="Заголовок 1 36" xfId="17557"/>
    <cellStyle name="Заголовок 1 37" xfId="16639"/>
    <cellStyle name="Заголовок 1 4" xfId="2423"/>
    <cellStyle name="Заголовок 1 4 2" xfId="2424"/>
    <cellStyle name="Заголовок 1 4_46EE.2011(v1.0)" xfId="2425"/>
    <cellStyle name="Заголовок 1 5" xfId="2426"/>
    <cellStyle name="Заголовок 1 5 2" xfId="2427"/>
    <cellStyle name="Заголовок 1 5_46EE.2011(v1.0)" xfId="2428"/>
    <cellStyle name="Заголовок 1 6" xfId="2429"/>
    <cellStyle name="Заголовок 1 6 2" xfId="2430"/>
    <cellStyle name="Заголовок 1 6_46EE.2011(v1.0)" xfId="2431"/>
    <cellStyle name="Заголовок 1 7" xfId="2432"/>
    <cellStyle name="Заголовок 1 7 2" xfId="2433"/>
    <cellStyle name="Заголовок 1 7_46EE.2011(v1.0)" xfId="2434"/>
    <cellStyle name="Заголовок 1 8" xfId="2435"/>
    <cellStyle name="Заголовок 1 8 2" xfId="2436"/>
    <cellStyle name="Заголовок 1 8_46EE.2011(v1.0)" xfId="2437"/>
    <cellStyle name="Заголовок 1 9" xfId="2438"/>
    <cellStyle name="Заголовок 1 9 2" xfId="2439"/>
    <cellStyle name="Заголовок 1 9_46EE.2011(v1.0)" xfId="2440"/>
    <cellStyle name="Заголовок 2 1" xfId="2441"/>
    <cellStyle name="Заголовок 2 10" xfId="2442"/>
    <cellStyle name="Заголовок 2 11" xfId="2443"/>
    <cellStyle name="Заголовок 2 12" xfId="2444"/>
    <cellStyle name="Заголовок 2 13" xfId="2445"/>
    <cellStyle name="Заголовок 2 14" xfId="2446"/>
    <cellStyle name="Заголовок 2 15" xfId="2447"/>
    <cellStyle name="Заголовок 2 16" xfId="2448"/>
    <cellStyle name="Заголовок 2 17" xfId="2449"/>
    <cellStyle name="Заголовок 2 18" xfId="2450"/>
    <cellStyle name="Заголовок 2 19" xfId="2451"/>
    <cellStyle name="Заголовок 2 2" xfId="39"/>
    <cellStyle name="Заголовок 2 2 2" xfId="2452"/>
    <cellStyle name="Заголовок 2 2 2 2" xfId="4621"/>
    <cellStyle name="Заголовок 2 2 3" xfId="2453"/>
    <cellStyle name="Заголовок 2 2 3 2" xfId="4929"/>
    <cellStyle name="Заголовок 2 2 4" xfId="2454"/>
    <cellStyle name="Заголовок 2 2 4 2" xfId="16365"/>
    <cellStyle name="Заголовок 2 2 5" xfId="2455"/>
    <cellStyle name="Заголовок 2 2_46EE.2011(v1.0)" xfId="2456"/>
    <cellStyle name="Заголовок 2 20" xfId="2457"/>
    <cellStyle name="Заголовок 2 21" xfId="2458"/>
    <cellStyle name="Заголовок 2 22" xfId="2459"/>
    <cellStyle name="Заголовок 2 23" xfId="2460"/>
    <cellStyle name="Заголовок 2 24" xfId="2461"/>
    <cellStyle name="Заголовок 2 25" xfId="2462"/>
    <cellStyle name="Заголовок 2 26" xfId="2463"/>
    <cellStyle name="Заголовок 2 27" xfId="2464"/>
    <cellStyle name="Заголовок 2 28" xfId="2465"/>
    <cellStyle name="Заголовок 2 29" xfId="2466"/>
    <cellStyle name="Заголовок 2 3" xfId="2467"/>
    <cellStyle name="Заголовок 2 3 2" xfId="2468"/>
    <cellStyle name="Заголовок 2 3 3" xfId="5381"/>
    <cellStyle name="Заголовок 2 3_46EE.2011(v1.0)" xfId="2469"/>
    <cellStyle name="Заголовок 2 30" xfId="17096"/>
    <cellStyle name="Заголовок 2 31" xfId="17151"/>
    <cellStyle name="Заголовок 2 32" xfId="17162"/>
    <cellStyle name="Заголовок 2 33" xfId="16407"/>
    <cellStyle name="Заголовок 2 34" xfId="16974"/>
    <cellStyle name="Заголовок 2 35" xfId="17556"/>
    <cellStyle name="Заголовок 2 36" xfId="16638"/>
    <cellStyle name="Заголовок 2 4" xfId="2470"/>
    <cellStyle name="Заголовок 2 4 2" xfId="2471"/>
    <cellStyle name="Заголовок 2 4_46EE.2011(v1.0)" xfId="2472"/>
    <cellStyle name="Заголовок 2 5" xfId="2473"/>
    <cellStyle name="Заголовок 2 5 2" xfId="2474"/>
    <cellStyle name="Заголовок 2 5_46EE.2011(v1.0)" xfId="2475"/>
    <cellStyle name="Заголовок 2 6" xfId="2476"/>
    <cellStyle name="Заголовок 2 6 2" xfId="2477"/>
    <cellStyle name="Заголовок 2 6_46EE.2011(v1.0)" xfId="2478"/>
    <cellStyle name="Заголовок 2 7" xfId="2479"/>
    <cellStyle name="Заголовок 2 7 2" xfId="2480"/>
    <cellStyle name="Заголовок 2 7_46EE.2011(v1.0)" xfId="2481"/>
    <cellStyle name="Заголовок 2 8" xfId="2482"/>
    <cellStyle name="Заголовок 2 8 2" xfId="2483"/>
    <cellStyle name="Заголовок 2 8_46EE.2011(v1.0)" xfId="2484"/>
    <cellStyle name="Заголовок 2 9" xfId="2485"/>
    <cellStyle name="Заголовок 2 9 2" xfId="2486"/>
    <cellStyle name="Заголовок 2 9_46EE.2011(v1.0)" xfId="2487"/>
    <cellStyle name="Заголовок 3 1" xfId="2488"/>
    <cellStyle name="Заголовок 3 1 2" xfId="2489"/>
    <cellStyle name="Заголовок 3 10" xfId="2490"/>
    <cellStyle name="Заголовок 3 10 2" xfId="2491"/>
    <cellStyle name="Заголовок 3 11" xfId="2492"/>
    <cellStyle name="Заголовок 3 11 2" xfId="2493"/>
    <cellStyle name="Заголовок 3 12" xfId="2494"/>
    <cellStyle name="Заголовок 3 12 2" xfId="2495"/>
    <cellStyle name="Заголовок 3 13" xfId="2496"/>
    <cellStyle name="Заголовок 3 13 2" xfId="2497"/>
    <cellStyle name="Заголовок 3 14" xfId="2498"/>
    <cellStyle name="Заголовок 3 14 2" xfId="2499"/>
    <cellStyle name="Заголовок 3 15" xfId="2500"/>
    <cellStyle name="Заголовок 3 15 2" xfId="2501"/>
    <cellStyle name="Заголовок 3 16" xfId="2502"/>
    <cellStyle name="Заголовок 3 16 2" xfId="2503"/>
    <cellStyle name="Заголовок 3 17" xfId="2504"/>
    <cellStyle name="Заголовок 3 17 2" xfId="2505"/>
    <cellStyle name="Заголовок 3 18" xfId="2506"/>
    <cellStyle name="Заголовок 3 18 2" xfId="2507"/>
    <cellStyle name="Заголовок 3 19" xfId="2508"/>
    <cellStyle name="Заголовок 3 19 2" xfId="2509"/>
    <cellStyle name="Заголовок 3 2" xfId="40"/>
    <cellStyle name="Заголовок 3 2 2" xfId="2510"/>
    <cellStyle name="Заголовок 3 2 2 2" xfId="4622"/>
    <cellStyle name="Заголовок 3 2 3" xfId="2511"/>
    <cellStyle name="Заголовок 3 2 3 2" xfId="4930"/>
    <cellStyle name="Заголовок 3 2 4" xfId="2512"/>
    <cellStyle name="Заголовок 3 2 4 2" xfId="16366"/>
    <cellStyle name="Заголовок 3 2 5" xfId="2513"/>
    <cellStyle name="Заголовок 3 2_46EE.2011(v1.0)" xfId="2514"/>
    <cellStyle name="Заголовок 3 20" xfId="2515"/>
    <cellStyle name="Заголовок 3 20 2" xfId="2516"/>
    <cellStyle name="Заголовок 3 21" xfId="2517"/>
    <cellStyle name="Заголовок 3 21 2" xfId="2518"/>
    <cellStyle name="Заголовок 3 22" xfId="2519"/>
    <cellStyle name="Заголовок 3 22 2" xfId="2520"/>
    <cellStyle name="Заголовок 3 23" xfId="2521"/>
    <cellStyle name="Заголовок 3 23 2" xfId="2522"/>
    <cellStyle name="Заголовок 3 24" xfId="2523"/>
    <cellStyle name="Заголовок 3 24 2" xfId="2524"/>
    <cellStyle name="Заголовок 3 25" xfId="2525"/>
    <cellStyle name="Заголовок 3 25 2" xfId="2526"/>
    <cellStyle name="Заголовок 3 26" xfId="2527"/>
    <cellStyle name="Заголовок 3 26 2" xfId="2528"/>
    <cellStyle name="Заголовок 3 27" xfId="2529"/>
    <cellStyle name="Заголовок 3 27 2" xfId="2530"/>
    <cellStyle name="Заголовок 3 28" xfId="2531"/>
    <cellStyle name="Заголовок 3 28 2" xfId="2532"/>
    <cellStyle name="Заголовок 3 29" xfId="2533"/>
    <cellStyle name="Заголовок 3 29 2" xfId="2534"/>
    <cellStyle name="Заголовок 3 3" xfId="2535"/>
    <cellStyle name="Заголовок 3 3 2" xfId="2536"/>
    <cellStyle name="Заголовок 3 3 3" xfId="2537"/>
    <cellStyle name="Заголовок 3 3 4" xfId="5382"/>
    <cellStyle name="Заголовок 3 3_46EE.2011(v1.0)" xfId="2538"/>
    <cellStyle name="Заголовок 3 30" xfId="17097"/>
    <cellStyle name="Заголовок 3 31" xfId="17152"/>
    <cellStyle name="Заголовок 3 32" xfId="17163"/>
    <cellStyle name="Заголовок 3 33" xfId="16408"/>
    <cellStyle name="Заголовок 3 34" xfId="16973"/>
    <cellStyle name="Заголовок 3 35" xfId="17555"/>
    <cellStyle name="Заголовок 3 36" xfId="16637"/>
    <cellStyle name="Заголовок 3 4" xfId="2539"/>
    <cellStyle name="Заголовок 3 4 2" xfId="2540"/>
    <cellStyle name="Заголовок 3 4 3" xfId="2541"/>
    <cellStyle name="Заголовок 3 4_46EE.2011(v1.0)" xfId="2542"/>
    <cellStyle name="Заголовок 3 5" xfId="2543"/>
    <cellStyle name="Заголовок 3 5 2" xfId="2544"/>
    <cellStyle name="Заголовок 3 5 3" xfId="2545"/>
    <cellStyle name="Заголовок 3 5_46EE.2011(v1.0)" xfId="2546"/>
    <cellStyle name="Заголовок 3 6" xfId="2547"/>
    <cellStyle name="Заголовок 3 6 2" xfId="2548"/>
    <cellStyle name="Заголовок 3 6 3" xfId="2549"/>
    <cellStyle name="Заголовок 3 6_46EE.2011(v1.0)" xfId="2550"/>
    <cellStyle name="Заголовок 3 7" xfId="2551"/>
    <cellStyle name="Заголовок 3 7 2" xfId="2552"/>
    <cellStyle name="Заголовок 3 7 3" xfId="2553"/>
    <cellStyle name="Заголовок 3 7_46EE.2011(v1.0)" xfId="2554"/>
    <cellStyle name="Заголовок 3 8" xfId="2555"/>
    <cellStyle name="Заголовок 3 8 2" xfId="2556"/>
    <cellStyle name="Заголовок 3 8 3" xfId="2557"/>
    <cellStyle name="Заголовок 3 8_46EE.2011(v1.0)" xfId="2558"/>
    <cellStyle name="Заголовок 3 9" xfId="2559"/>
    <cellStyle name="Заголовок 3 9 2" xfId="2560"/>
    <cellStyle name="Заголовок 3 9 3" xfId="2561"/>
    <cellStyle name="Заголовок 3 9_46EE.2011(v1.0)" xfId="2562"/>
    <cellStyle name="Заголовок 4 1" xfId="2563"/>
    <cellStyle name="Заголовок 4 10" xfId="2564"/>
    <cellStyle name="Заголовок 4 11" xfId="2565"/>
    <cellStyle name="Заголовок 4 12" xfId="2566"/>
    <cellStyle name="Заголовок 4 13" xfId="2567"/>
    <cellStyle name="Заголовок 4 14" xfId="2568"/>
    <cellStyle name="Заголовок 4 15" xfId="2569"/>
    <cellStyle name="Заголовок 4 16" xfId="2570"/>
    <cellStyle name="Заголовок 4 17" xfId="2571"/>
    <cellStyle name="Заголовок 4 18" xfId="2572"/>
    <cellStyle name="Заголовок 4 19" xfId="2573"/>
    <cellStyle name="Заголовок 4 2" xfId="41"/>
    <cellStyle name="Заголовок 4 2 2" xfId="2574"/>
    <cellStyle name="Заголовок 4 2 2 2" xfId="4623"/>
    <cellStyle name="Заголовок 4 2 3" xfId="2575"/>
    <cellStyle name="Заголовок 4 2 3 2" xfId="4931"/>
    <cellStyle name="Заголовок 4 2 4" xfId="2576"/>
    <cellStyle name="Заголовок 4 2 4 2" xfId="16367"/>
    <cellStyle name="Заголовок 4 2 5" xfId="2577"/>
    <cellStyle name="Заголовок 4 20" xfId="2578"/>
    <cellStyle name="Заголовок 4 21" xfId="2579"/>
    <cellStyle name="Заголовок 4 22" xfId="2580"/>
    <cellStyle name="Заголовок 4 23" xfId="2581"/>
    <cellStyle name="Заголовок 4 24" xfId="2582"/>
    <cellStyle name="Заголовок 4 25" xfId="2583"/>
    <cellStyle name="Заголовок 4 26" xfId="2584"/>
    <cellStyle name="Заголовок 4 27" xfId="2585"/>
    <cellStyle name="Заголовок 4 28" xfId="2586"/>
    <cellStyle name="Заголовок 4 29" xfId="2587"/>
    <cellStyle name="Заголовок 4 3" xfId="2588"/>
    <cellStyle name="Заголовок 4 3 2" xfId="2589"/>
    <cellStyle name="Заголовок 4 3 3" xfId="5383"/>
    <cellStyle name="Заголовок 4 30" xfId="17098"/>
    <cellStyle name="Заголовок 4 31" xfId="16409"/>
    <cellStyle name="Заголовок 4 4" xfId="2590"/>
    <cellStyle name="Заголовок 4 4 2" xfId="2591"/>
    <cellStyle name="Заголовок 4 5" xfId="2592"/>
    <cellStyle name="Заголовок 4 5 2" xfId="2593"/>
    <cellStyle name="Заголовок 4 6" xfId="2594"/>
    <cellStyle name="Заголовок 4 6 2" xfId="2595"/>
    <cellStyle name="Заголовок 4 7" xfId="2596"/>
    <cellStyle name="Заголовок 4 7 2" xfId="2597"/>
    <cellStyle name="Заголовок 4 8" xfId="2598"/>
    <cellStyle name="Заголовок 4 8 2" xfId="2599"/>
    <cellStyle name="Заголовок 4 9" xfId="2600"/>
    <cellStyle name="Заголовок 4 9 2" xfId="2601"/>
    <cellStyle name="Заголовок сводной таблицы" xfId="2602"/>
    <cellStyle name="ЗАГОЛОВОК1" xfId="2603"/>
    <cellStyle name="ЗАГОЛОВОК2" xfId="2604"/>
    <cellStyle name="ЗаголовокСтолбца" xfId="2605"/>
    <cellStyle name="ЗаголовокСтолбца 2" xfId="2606"/>
    <cellStyle name="Заметка" xfId="2607"/>
    <cellStyle name="Защитный" xfId="2608"/>
    <cellStyle name="Защитный 2" xfId="2609"/>
    <cellStyle name="Значение" xfId="2610"/>
    <cellStyle name="Значение 2" xfId="2611"/>
    <cellStyle name="Значение сводной таблицы" xfId="2612"/>
    <cellStyle name="Зоголовок" xfId="2613"/>
    <cellStyle name="Итог 1" xfId="2614"/>
    <cellStyle name="Итог 10" xfId="2615"/>
    <cellStyle name="Итог 11" xfId="2616"/>
    <cellStyle name="Итог 12" xfId="2617"/>
    <cellStyle name="Итог 13" xfId="2618"/>
    <cellStyle name="Итог 14" xfId="2619"/>
    <cellStyle name="Итог 15" xfId="2620"/>
    <cellStyle name="Итог 16" xfId="2621"/>
    <cellStyle name="Итог 17" xfId="2622"/>
    <cellStyle name="Итог 18" xfId="2623"/>
    <cellStyle name="Итог 19" xfId="2624"/>
    <cellStyle name="Итог 2" xfId="42"/>
    <cellStyle name="Итог 2 2" xfId="2625"/>
    <cellStyle name="Итог 2 2 2" xfId="4624"/>
    <cellStyle name="Итог 2 3" xfId="2626"/>
    <cellStyle name="Итог 2 3 2" xfId="4932"/>
    <cellStyle name="Итог 2 4" xfId="2627"/>
    <cellStyle name="Итог 2 4 2" xfId="16368"/>
    <cellStyle name="Итог 2 5" xfId="2628"/>
    <cellStyle name="Итог 2_46EE.2011(v1.0)" xfId="2629"/>
    <cellStyle name="Итог 20" xfId="2630"/>
    <cellStyle name="Итог 21" xfId="2631"/>
    <cellStyle name="Итог 22" xfId="2632"/>
    <cellStyle name="Итог 23" xfId="2633"/>
    <cellStyle name="Итог 24" xfId="2634"/>
    <cellStyle name="Итог 25" xfId="2635"/>
    <cellStyle name="Итог 26" xfId="2636"/>
    <cellStyle name="Итог 27" xfId="2637"/>
    <cellStyle name="Итог 28" xfId="2638"/>
    <cellStyle name="Итог 29" xfId="2639"/>
    <cellStyle name="Итог 3" xfId="2640"/>
    <cellStyle name="Итог 3 2" xfId="2641"/>
    <cellStyle name="Итог 3 3" xfId="5384"/>
    <cellStyle name="Итог 3_46EE.2011(v1.0)" xfId="2642"/>
    <cellStyle name="Итог 30" xfId="17099"/>
    <cellStyle name="Итог 31" xfId="17153"/>
    <cellStyle name="Итог 32" xfId="17164"/>
    <cellStyle name="Итог 33" xfId="16420"/>
    <cellStyle name="Итог 34" xfId="16966"/>
    <cellStyle name="Итог 35" xfId="17549"/>
    <cellStyle name="Итог 36" xfId="16631"/>
    <cellStyle name="Итог 4" xfId="2643"/>
    <cellStyle name="Итог 4 2" xfId="2644"/>
    <cellStyle name="Итог 4_46EE.2011(v1.0)" xfId="2645"/>
    <cellStyle name="Итог 5" xfId="2646"/>
    <cellStyle name="Итог 5 2" xfId="2647"/>
    <cellStyle name="Итог 5_46EE.2011(v1.0)" xfId="2648"/>
    <cellStyle name="Итог 6" xfId="2649"/>
    <cellStyle name="Итог 6 2" xfId="2650"/>
    <cellStyle name="Итог 6_46EE.2011(v1.0)" xfId="2651"/>
    <cellStyle name="Итог 7" xfId="2652"/>
    <cellStyle name="Итог 7 2" xfId="2653"/>
    <cellStyle name="Итог 7_46EE.2011(v1.0)" xfId="2654"/>
    <cellStyle name="Итог 8" xfId="2655"/>
    <cellStyle name="Итог 8 2" xfId="2656"/>
    <cellStyle name="Итог 8_46EE.2011(v1.0)" xfId="2657"/>
    <cellStyle name="Итог 9" xfId="2658"/>
    <cellStyle name="Итог 9 2" xfId="2659"/>
    <cellStyle name="Итог 9_46EE.2011(v1.0)" xfId="2660"/>
    <cellStyle name="Итого" xfId="2661"/>
    <cellStyle name="ИТОГОВЫЙ" xfId="2662"/>
    <cellStyle name="ИТОГОВЫЙ 2" xfId="2663"/>
    <cellStyle name="ИТОГОВЫЙ 3" xfId="2664"/>
    <cellStyle name="ИТОГОВЫЙ 4" xfId="2665"/>
    <cellStyle name="ИТОГОВЫЙ 5" xfId="2666"/>
    <cellStyle name="ИТОГОВЫЙ 6" xfId="2667"/>
    <cellStyle name="ИТОГОВЫЙ 7" xfId="2668"/>
    <cellStyle name="ИТОГОВЫЙ 8" xfId="2669"/>
    <cellStyle name="ИТОГОВЫЙ_1" xfId="2670"/>
    <cellStyle name="Категория сводной таблицы" xfId="2671"/>
    <cellStyle name="Контрольная ячейка 1" xfId="2672"/>
    <cellStyle name="Контрольная ячейка 10" xfId="2673"/>
    <cellStyle name="Контрольная ячейка 11" xfId="2674"/>
    <cellStyle name="Контрольная ячейка 12" xfId="2675"/>
    <cellStyle name="Контрольная ячейка 13" xfId="2676"/>
    <cellStyle name="Контрольная ячейка 14" xfId="2677"/>
    <cellStyle name="Контрольная ячейка 15" xfId="2678"/>
    <cellStyle name="Контрольная ячейка 16" xfId="2679"/>
    <cellStyle name="Контрольная ячейка 17" xfId="2680"/>
    <cellStyle name="Контрольная ячейка 18" xfId="2681"/>
    <cellStyle name="Контрольная ячейка 19" xfId="2682"/>
    <cellStyle name="Контрольная ячейка 2" xfId="43"/>
    <cellStyle name="Контрольная ячейка 2 2" xfId="2683"/>
    <cellStyle name="Контрольная ячейка 2 2 2" xfId="2684"/>
    <cellStyle name="Контрольная ячейка 2 2 3" xfId="4625"/>
    <cellStyle name="Контрольная ячейка 2 3" xfId="2685"/>
    <cellStyle name="Контрольная ячейка 2 3 2" xfId="4933"/>
    <cellStyle name="Контрольная ячейка 2 4" xfId="2686"/>
    <cellStyle name="Контрольная ячейка 2 4 2" xfId="16369"/>
    <cellStyle name="Контрольная ячейка 2 5" xfId="2687"/>
    <cellStyle name="Контрольная ячейка 2_46EE.2011(v1.0)" xfId="2688"/>
    <cellStyle name="Контрольная ячейка 20" xfId="2689"/>
    <cellStyle name="Контрольная ячейка 21" xfId="2690"/>
    <cellStyle name="Контрольная ячейка 22" xfId="2691"/>
    <cellStyle name="Контрольная ячейка 23" xfId="2692"/>
    <cellStyle name="Контрольная ячейка 24" xfId="2693"/>
    <cellStyle name="Контрольная ячейка 25" xfId="2694"/>
    <cellStyle name="Контрольная ячейка 26" xfId="2695"/>
    <cellStyle name="Контрольная ячейка 27" xfId="2696"/>
    <cellStyle name="Контрольная ячейка 28" xfId="2697"/>
    <cellStyle name="Контрольная ячейка 29" xfId="2698"/>
    <cellStyle name="Контрольная ячейка 3" xfId="2699"/>
    <cellStyle name="Контрольная ячейка 3 2" xfId="2700"/>
    <cellStyle name="Контрольная ячейка 3 2 2" xfId="10532"/>
    <cellStyle name="Контрольная ячейка 3 3" xfId="2701"/>
    <cellStyle name="Контрольная ячейка 3 4" xfId="5385"/>
    <cellStyle name="Контрольная ячейка 3_46EE.2011(v1.0)" xfId="2702"/>
    <cellStyle name="Контрольная ячейка 30" xfId="17100"/>
    <cellStyle name="Контрольная ячейка 31" xfId="17154"/>
    <cellStyle name="Контрольная ячейка 32" xfId="17165"/>
    <cellStyle name="Контрольная ячейка 33" xfId="16417"/>
    <cellStyle name="Контрольная ячейка 34" xfId="16968"/>
    <cellStyle name="Контрольная ячейка 35" xfId="17550"/>
    <cellStyle name="Контрольная ячейка 36" xfId="16632"/>
    <cellStyle name="Контрольная ячейка 4" xfId="2703"/>
    <cellStyle name="Контрольная ячейка 4 2" xfId="2704"/>
    <cellStyle name="Контрольная ячейка 4_46EE.2011(v1.0)" xfId="2705"/>
    <cellStyle name="Контрольная ячейка 5" xfId="2706"/>
    <cellStyle name="Контрольная ячейка 5 2" xfId="2707"/>
    <cellStyle name="Контрольная ячейка 5_46EE.2011(v1.0)" xfId="2708"/>
    <cellStyle name="Контрольная ячейка 6" xfId="2709"/>
    <cellStyle name="Контрольная ячейка 6 2" xfId="2710"/>
    <cellStyle name="Контрольная ячейка 6_46EE.2011(v1.0)" xfId="2711"/>
    <cellStyle name="Контрольная ячейка 7" xfId="2712"/>
    <cellStyle name="Контрольная ячейка 7 2" xfId="2713"/>
    <cellStyle name="Контрольная ячейка 7_46EE.2011(v1.0)" xfId="2714"/>
    <cellStyle name="Контрольная ячейка 8" xfId="2715"/>
    <cellStyle name="Контрольная ячейка 8 2" xfId="2716"/>
    <cellStyle name="Контрольная ячейка 8_46EE.2011(v1.0)" xfId="2717"/>
    <cellStyle name="Контрольная ячейка 9" xfId="2718"/>
    <cellStyle name="Контрольная ячейка 9 2" xfId="2719"/>
    <cellStyle name="Контрольная ячейка 9_46EE.2011(v1.0)" xfId="2720"/>
    <cellStyle name="Мои наименования показателей" xfId="2721"/>
    <cellStyle name="Мои наименования показателей 2" xfId="2722"/>
    <cellStyle name="Мои наименования показателей 2 2" xfId="2723"/>
    <cellStyle name="Мои наименования показателей 2 3" xfId="2724"/>
    <cellStyle name="Мои наименования показателей 2 4" xfId="2725"/>
    <cellStyle name="Мои наименования показателей 2 5" xfId="2726"/>
    <cellStyle name="Мои наименования показателей 2 6" xfId="2727"/>
    <cellStyle name="Мои наименования показателей 2 7" xfId="2728"/>
    <cellStyle name="Мои наименования показателей 2 8" xfId="2729"/>
    <cellStyle name="Мои наименования показателей 2_1" xfId="2730"/>
    <cellStyle name="Мои наименования показателей 3" xfId="2731"/>
    <cellStyle name="Мои наименования показателей 3 2" xfId="2732"/>
    <cellStyle name="Мои наименования показателей 3 3" xfId="2733"/>
    <cellStyle name="Мои наименования показателей 3 4" xfId="2734"/>
    <cellStyle name="Мои наименования показателей 3 5" xfId="2735"/>
    <cellStyle name="Мои наименования показателей 3 6" xfId="2736"/>
    <cellStyle name="Мои наименования показателей 3 7" xfId="2737"/>
    <cellStyle name="Мои наименования показателей 3 8" xfId="2738"/>
    <cellStyle name="Мои наименования показателей 3_1" xfId="2739"/>
    <cellStyle name="Мои наименования показателей 4" xfId="2740"/>
    <cellStyle name="Мои наименования показателей 4 2" xfId="2741"/>
    <cellStyle name="Мои наименования показателей 4 3" xfId="2742"/>
    <cellStyle name="Мои наименования показателей 4 4" xfId="2743"/>
    <cellStyle name="Мои наименования показателей 4 5" xfId="2744"/>
    <cellStyle name="Мои наименования показателей 4 6" xfId="2745"/>
    <cellStyle name="Мои наименования показателей 4 7" xfId="2746"/>
    <cellStyle name="Мои наименования показателей 4 8" xfId="2747"/>
    <cellStyle name="Мои наименования показателей 4_1" xfId="2748"/>
    <cellStyle name="Мои наименования показателей 5" xfId="2749"/>
    <cellStyle name="Мои наименования показателей 5 2" xfId="2750"/>
    <cellStyle name="Мои наименования показателей 5 3" xfId="2751"/>
    <cellStyle name="Мои наименования показателей 5 4" xfId="2752"/>
    <cellStyle name="Мои наименования показателей 5 5" xfId="2753"/>
    <cellStyle name="Мои наименования показателей 5 6" xfId="2754"/>
    <cellStyle name="Мои наименования показателей 5 7" xfId="2755"/>
    <cellStyle name="Мои наименования показателей 5 8" xfId="2756"/>
    <cellStyle name="Мои наименования показателей 5_1" xfId="2757"/>
    <cellStyle name="Мои наименования показателей 6" xfId="2758"/>
    <cellStyle name="Мои наименования показателей 6 2" xfId="2759"/>
    <cellStyle name="Мои наименования показателей 6_46EE.2011(v1.0)" xfId="2760"/>
    <cellStyle name="Мои наименования показателей 7" xfId="2761"/>
    <cellStyle name="Мои наименования показателей 7 2" xfId="2762"/>
    <cellStyle name="Мои наименования показателей 7_46EE.2011(v1.0)" xfId="2763"/>
    <cellStyle name="Мои наименования показателей 8" xfId="2764"/>
    <cellStyle name="Мои наименования показателей 8 2" xfId="2765"/>
    <cellStyle name="Мои наименования показателей 8_46EE.2011(v1.0)" xfId="2766"/>
    <cellStyle name="Мои наименования показателей_46EE.032011" xfId="2767"/>
    <cellStyle name="мой" xfId="4529"/>
    <cellStyle name="Мой заголовок" xfId="2768"/>
    <cellStyle name="Мой заголовок листа" xfId="2769"/>
    <cellStyle name="назв фил" xfId="2770"/>
    <cellStyle name="Название 1" xfId="2771"/>
    <cellStyle name="Название 10" xfId="2772"/>
    <cellStyle name="Название 11" xfId="2773"/>
    <cellStyle name="Название 12" xfId="2774"/>
    <cellStyle name="Название 13" xfId="2775"/>
    <cellStyle name="Название 14" xfId="2776"/>
    <cellStyle name="Название 15" xfId="2777"/>
    <cellStyle name="Название 16" xfId="2778"/>
    <cellStyle name="Название 17" xfId="2779"/>
    <cellStyle name="Название 18" xfId="2780"/>
    <cellStyle name="Название 19" xfId="2781"/>
    <cellStyle name="Название 2" xfId="44"/>
    <cellStyle name="Название 2 2" xfId="2782"/>
    <cellStyle name="Название 2 3" xfId="2783"/>
    <cellStyle name="Название 2 3 2" xfId="16370"/>
    <cellStyle name="Название 2 4" xfId="4626"/>
    <cellStyle name="Название 20" xfId="2784"/>
    <cellStyle name="Название 21" xfId="2785"/>
    <cellStyle name="Название 22" xfId="2786"/>
    <cellStyle name="Название 23" xfId="2787"/>
    <cellStyle name="Название 24" xfId="2788"/>
    <cellStyle name="Название 25" xfId="2789"/>
    <cellStyle name="Название 26" xfId="2790"/>
    <cellStyle name="Название 27" xfId="2791"/>
    <cellStyle name="Название 28" xfId="2792"/>
    <cellStyle name="Название 29" xfId="2793"/>
    <cellStyle name="Название 3" xfId="2794"/>
    <cellStyle name="Название 3 2" xfId="2795"/>
    <cellStyle name="Название 30" xfId="2796"/>
    <cellStyle name="Название 31" xfId="17101"/>
    <cellStyle name="Название 4" xfId="2797"/>
    <cellStyle name="Название 4 2" xfId="2798"/>
    <cellStyle name="Название 5" xfId="2799"/>
    <cellStyle name="Название 5 2" xfId="2800"/>
    <cellStyle name="Название 6" xfId="2801"/>
    <cellStyle name="Название 6 2" xfId="2802"/>
    <cellStyle name="Название 7" xfId="2803"/>
    <cellStyle name="Название 7 2" xfId="2804"/>
    <cellStyle name="Название 8" xfId="2805"/>
    <cellStyle name="Название 8 2" xfId="2806"/>
    <cellStyle name="Название 9" xfId="2807"/>
    <cellStyle name="Название 9 2" xfId="2808"/>
    <cellStyle name="Нейтральный 1" xfId="2809"/>
    <cellStyle name="Нейтральный 10" xfId="2810"/>
    <cellStyle name="Нейтральный 11" xfId="2811"/>
    <cellStyle name="Нейтральный 12" xfId="2812"/>
    <cellStyle name="Нейтральный 13" xfId="2813"/>
    <cellStyle name="Нейтральный 14" xfId="2814"/>
    <cellStyle name="Нейтральный 15" xfId="2815"/>
    <cellStyle name="Нейтральный 16" xfId="2816"/>
    <cellStyle name="Нейтральный 17" xfId="2817"/>
    <cellStyle name="Нейтральный 18" xfId="2818"/>
    <cellStyle name="Нейтральный 19" xfId="2819"/>
    <cellStyle name="Нейтральный 2" xfId="45"/>
    <cellStyle name="Нейтральный 2 2" xfId="2820"/>
    <cellStyle name="Нейтральный 2 2 2" xfId="2821"/>
    <cellStyle name="Нейтральный 2 2 3" xfId="4627"/>
    <cellStyle name="Нейтральный 2 3" xfId="2822"/>
    <cellStyle name="Нейтральный 2 3 2" xfId="4934"/>
    <cellStyle name="Нейтральный 2 4" xfId="2823"/>
    <cellStyle name="Нейтральный 2 4 2" xfId="16371"/>
    <cellStyle name="Нейтральный 2 5" xfId="2824"/>
    <cellStyle name="Нейтральный 20" xfId="2825"/>
    <cellStyle name="Нейтральный 21" xfId="2826"/>
    <cellStyle name="Нейтральный 22" xfId="2827"/>
    <cellStyle name="Нейтральный 23" xfId="2828"/>
    <cellStyle name="Нейтральный 24" xfId="2829"/>
    <cellStyle name="Нейтральный 25" xfId="2830"/>
    <cellStyle name="Нейтральный 26" xfId="2831"/>
    <cellStyle name="Нейтральный 27" xfId="2832"/>
    <cellStyle name="Нейтральный 28" xfId="2833"/>
    <cellStyle name="Нейтральный 29" xfId="2834"/>
    <cellStyle name="Нейтральный 3" xfId="2835"/>
    <cellStyle name="Нейтральный 3 2" xfId="2836"/>
    <cellStyle name="Нейтральный 3 2 2" xfId="10534"/>
    <cellStyle name="Нейтральный 3 3" xfId="2837"/>
    <cellStyle name="Нейтральный 3 4" xfId="5386"/>
    <cellStyle name="Нейтральный 30" xfId="17102"/>
    <cellStyle name="Нейтральный 31" xfId="16412"/>
    <cellStyle name="Нейтральный 4" xfId="2838"/>
    <cellStyle name="Нейтральный 4 2" xfId="2839"/>
    <cellStyle name="Нейтральный 5" xfId="2840"/>
    <cellStyle name="Нейтральный 5 2" xfId="2841"/>
    <cellStyle name="Нейтральный 6" xfId="2842"/>
    <cellStyle name="Нейтральный 6 2" xfId="2843"/>
    <cellStyle name="Нейтральный 7" xfId="2844"/>
    <cellStyle name="Нейтральный 7 2" xfId="2845"/>
    <cellStyle name="Нейтральный 8" xfId="2846"/>
    <cellStyle name="Нейтральный 8 2" xfId="2847"/>
    <cellStyle name="Нейтральный 9" xfId="2848"/>
    <cellStyle name="Нейтральный 9 2" xfId="2849"/>
    <cellStyle name="Обычный" xfId="0" builtinId="0"/>
    <cellStyle name="Обычный 10" xfId="2850"/>
    <cellStyle name="Обычный 10 12" xfId="17618"/>
    <cellStyle name="Обычный 10 2" xfId="2851"/>
    <cellStyle name="Обычный 10 2 2" xfId="2852"/>
    <cellStyle name="Обычный 10 2 3" xfId="52"/>
    <cellStyle name="Обычный 10 2 4" xfId="2853"/>
    <cellStyle name="Обычный 10 2 5" xfId="2854"/>
    <cellStyle name="Обычный 10 3" xfId="2855"/>
    <cellStyle name="Обычный 10 3 2" xfId="2856"/>
    <cellStyle name="Обычный 10 3 3" xfId="2857"/>
    <cellStyle name="Обычный 10 4" xfId="2858"/>
    <cellStyle name="Обычный 100" xfId="2859"/>
    <cellStyle name="Обычный 101" xfId="2860"/>
    <cellStyle name="Обычный 101 2" xfId="2861"/>
    <cellStyle name="Обычный 101 2 2" xfId="2862"/>
    <cellStyle name="Обычный 101 2 2 2" xfId="4109"/>
    <cellStyle name="Обычный 101 2 2 3" xfId="16522"/>
    <cellStyle name="Обычный 101 2 3" xfId="4108"/>
    <cellStyle name="Обычный 101 2 4" xfId="16521"/>
    <cellStyle name="Обычный 101 3" xfId="2863"/>
    <cellStyle name="Обычный 101 3 2" xfId="4110"/>
    <cellStyle name="Обычный 101 3 3" xfId="16523"/>
    <cellStyle name="Обычный 101 4" xfId="2864"/>
    <cellStyle name="Обычный 101 4 2" xfId="4111"/>
    <cellStyle name="Обычный 101 4 3" xfId="16524"/>
    <cellStyle name="Обычный 101 5" xfId="4107"/>
    <cellStyle name="Обычный 101 6" xfId="16520"/>
    <cellStyle name="Обычный 102" xfId="2865"/>
    <cellStyle name="Обычный 103" xfId="2866"/>
    <cellStyle name="Обычный 103 2" xfId="2867"/>
    <cellStyle name="Обычный 103 2 2" xfId="2868"/>
    <cellStyle name="Обычный 103 2 2 2" xfId="4114"/>
    <cellStyle name="Обычный 103 2 2 3" xfId="16527"/>
    <cellStyle name="Обычный 103 2 3" xfId="4113"/>
    <cellStyle name="Обычный 103 2 4" xfId="16526"/>
    <cellStyle name="Обычный 103 3" xfId="2869"/>
    <cellStyle name="Обычный 103 3 2" xfId="4115"/>
    <cellStyle name="Обычный 103 3 3" xfId="16528"/>
    <cellStyle name="Обычный 103 4" xfId="2870"/>
    <cellStyle name="Обычный 103 4 2" xfId="4116"/>
    <cellStyle name="Обычный 103 4 3" xfId="16529"/>
    <cellStyle name="Обычный 103 5" xfId="4112"/>
    <cellStyle name="Обычный 103 6" xfId="16525"/>
    <cellStyle name="Обычный 104" xfId="2871"/>
    <cellStyle name="Обычный 104 2" xfId="2872"/>
    <cellStyle name="Обычный 104 2 2" xfId="4118"/>
    <cellStyle name="Обычный 104 2 3" xfId="16531"/>
    <cellStyle name="Обычный 104 3" xfId="2873"/>
    <cellStyle name="Обычный 104 3 2" xfId="4119"/>
    <cellStyle name="Обычный 104 3 3" xfId="16532"/>
    <cellStyle name="Обычный 104 4" xfId="4117"/>
    <cellStyle name="Обычный 104 5" xfId="16530"/>
    <cellStyle name="Обычный 105" xfId="2874"/>
    <cellStyle name="Обычный 105 2" xfId="2875"/>
    <cellStyle name="Обычный 105 2 2" xfId="4121"/>
    <cellStyle name="Обычный 105 2 3" xfId="16534"/>
    <cellStyle name="Обычный 105 3" xfId="2876"/>
    <cellStyle name="Обычный 105 3 2" xfId="4122"/>
    <cellStyle name="Обычный 105 3 3" xfId="16535"/>
    <cellStyle name="Обычный 105 4" xfId="4120"/>
    <cellStyle name="Обычный 105 5" xfId="16533"/>
    <cellStyle name="Обычный 106" xfId="2877"/>
    <cellStyle name="Обычный 106 2" xfId="2878"/>
    <cellStyle name="Обычный 106 2 2" xfId="4124"/>
    <cellStyle name="Обычный 106 2 3" xfId="16537"/>
    <cellStyle name="Обычный 106 3" xfId="4123"/>
    <cellStyle name="Обычный 106 4" xfId="16536"/>
    <cellStyle name="Обычный 107" xfId="2879"/>
    <cellStyle name="Обычный 107 2" xfId="2880"/>
    <cellStyle name="Обычный 107 3" xfId="4125"/>
    <cellStyle name="Обычный 107 4" xfId="16538"/>
    <cellStyle name="Обычный 108" xfId="2881"/>
    <cellStyle name="Обычный 108 2" xfId="4126"/>
    <cellStyle name="Обычный 108 3" xfId="16539"/>
    <cellStyle name="Обычный 109" xfId="2882"/>
    <cellStyle name="Обычный 109 2" xfId="4127"/>
    <cellStyle name="Обычный 109 3" xfId="16540"/>
    <cellStyle name="Обычный 11" xfId="2883"/>
    <cellStyle name="Обычный 11 10" xfId="17617"/>
    <cellStyle name="Обычный 11 10 2" xfId="17623"/>
    <cellStyle name="Обычный 11 2" xfId="2884"/>
    <cellStyle name="Обычный 11 2 2" xfId="2885"/>
    <cellStyle name="Обычный 11 2 2 2" xfId="2886"/>
    <cellStyle name="Обычный 11 2 2 2 2" xfId="2887"/>
    <cellStyle name="Обычный 11 2 2 2 2 2" xfId="4130"/>
    <cellStyle name="Обычный 11 2 2 2 2 3" xfId="16543"/>
    <cellStyle name="Обычный 11 2 2 2 3" xfId="4129"/>
    <cellStyle name="Обычный 11 2 2 2 4" xfId="16542"/>
    <cellStyle name="Обычный 11 2 2 3" xfId="2888"/>
    <cellStyle name="Обычный 11 2 2 3 2" xfId="4131"/>
    <cellStyle name="Обычный 11 2 2 3 3" xfId="16544"/>
    <cellStyle name="Обычный 11 2 2 4" xfId="2889"/>
    <cellStyle name="Обычный 11 2 2 4 2" xfId="4132"/>
    <cellStyle name="Обычный 11 2 2 4 3" xfId="16545"/>
    <cellStyle name="Обычный 11 2 2 5" xfId="4128"/>
    <cellStyle name="Обычный 11 2 2 6" xfId="16541"/>
    <cellStyle name="Обычный 11 2 3" xfId="2890"/>
    <cellStyle name="Обычный 11 2 4" xfId="2891"/>
    <cellStyle name="Обычный 11 3" xfId="2892"/>
    <cellStyle name="Обычный 11 3 2" xfId="2893"/>
    <cellStyle name="Обычный 11 3 3" xfId="2894"/>
    <cellStyle name="Обычный 11 3 3 2" xfId="2895"/>
    <cellStyle name="Обычный 11 3 3 2 2" xfId="4135"/>
    <cellStyle name="Обычный 11 3 3 2 3" xfId="16548"/>
    <cellStyle name="Обычный 11 3 3 3" xfId="4134"/>
    <cellStyle name="Обычный 11 3 3 4" xfId="16547"/>
    <cellStyle name="Обычный 11 3 4" xfId="2896"/>
    <cellStyle name="Обычный 11 3 4 2" xfId="4136"/>
    <cellStyle name="Обычный 11 3 4 3" xfId="16549"/>
    <cellStyle name="Обычный 11 3 5" xfId="2897"/>
    <cellStyle name="Обычный 11 3 5 2" xfId="4137"/>
    <cellStyle name="Обычный 11 3 5 3" xfId="16550"/>
    <cellStyle name="Обычный 11 3 6" xfId="4133"/>
    <cellStyle name="Обычный 11 3 7" xfId="16546"/>
    <cellStyle name="Обычный 11 4" xfId="2898"/>
    <cellStyle name="Обычный 11 5" xfId="4628"/>
    <cellStyle name="Обычный 110" xfId="2899"/>
    <cellStyle name="Обычный 110 2" xfId="4138"/>
    <cellStyle name="Обычный 110 3" xfId="16551"/>
    <cellStyle name="Обычный 111" xfId="2900"/>
    <cellStyle name="Обычный 111 2" xfId="4139"/>
    <cellStyle name="Обычный 111 3" xfId="16978"/>
    <cellStyle name="Обычный 112" xfId="2901"/>
    <cellStyle name="Обычный 112 2" xfId="4140"/>
    <cellStyle name="Обычный 112 3" xfId="16980"/>
    <cellStyle name="Обычный 113" xfId="2902"/>
    <cellStyle name="Обычный 113 2" xfId="4629"/>
    <cellStyle name="Обычный 114" xfId="4091"/>
    <cellStyle name="Обычный 114 2" xfId="4488"/>
    <cellStyle name="Обычный 114 3" xfId="4630"/>
    <cellStyle name="Обычный 114 4" xfId="16986"/>
    <cellStyle name="Обычный 115" xfId="4104"/>
    <cellStyle name="Обычный 115 2" xfId="4490"/>
    <cellStyle name="Обычный 115 3" xfId="17066"/>
    <cellStyle name="Обычный 116" xfId="4491"/>
    <cellStyle name="Обычный 116 2" xfId="17109"/>
    <cellStyle name="Обычный 117" xfId="4492"/>
    <cellStyle name="Обычный 117 2" xfId="17110"/>
    <cellStyle name="Обычный 118" xfId="4494"/>
    <cellStyle name="Обычный 118 2" xfId="17155"/>
    <cellStyle name="Обычный 119" xfId="16402"/>
    <cellStyle name="Обычный 119 2" xfId="17534"/>
    <cellStyle name="Обычный 12" xfId="2903"/>
    <cellStyle name="Обычный 12 2" xfId="2904"/>
    <cellStyle name="Обычный 12 2 2" xfId="2905"/>
    <cellStyle name="Обычный 12 2 3" xfId="2906"/>
    <cellStyle name="Обычный 12 3" xfId="2907"/>
    <cellStyle name="Обычный 12 4" xfId="4631"/>
    <cellStyle name="Обычный 120" xfId="17285"/>
    <cellStyle name="Обычный 121" xfId="17305"/>
    <cellStyle name="Обычный 122" xfId="1"/>
    <cellStyle name="Обычный 13" xfId="2908"/>
    <cellStyle name="Обычный 13 2" xfId="2909"/>
    <cellStyle name="Обычный 13 2 2" xfId="2910"/>
    <cellStyle name="Обычный 13 2 3" xfId="2911"/>
    <cellStyle name="Обычный 13 2 3 2" xfId="4141"/>
    <cellStyle name="Обычный 13 2 3 3" xfId="16552"/>
    <cellStyle name="Обычный 13 3" xfId="2912"/>
    <cellStyle name="Обычный 13 3 2" xfId="2913"/>
    <cellStyle name="Обычный 13 3 3" xfId="2914"/>
    <cellStyle name="Обычный 13 4" xfId="2915"/>
    <cellStyle name="Обычный 13 5" xfId="2916"/>
    <cellStyle name="Обычный 13 5 2" xfId="4142"/>
    <cellStyle name="Обычный 13 5 3" xfId="16553"/>
    <cellStyle name="Обычный 14" xfId="2917"/>
    <cellStyle name="Обычный 14 2" xfId="2918"/>
    <cellStyle name="Обычный 14 2 2" xfId="4936"/>
    <cellStyle name="Обычный 14 3" xfId="2919"/>
    <cellStyle name="Обычный 14 3 2" xfId="4935"/>
    <cellStyle name="Обычный 14 4" xfId="2920"/>
    <cellStyle name="Обычный 14 5" xfId="4633"/>
    <cellStyle name="Обычный 147" xfId="4634"/>
    <cellStyle name="Обычный 148" xfId="4635"/>
    <cellStyle name="Обычный 15" xfId="2921"/>
    <cellStyle name="Обычный 15 2" xfId="2922"/>
    <cellStyle name="Обычный 15 2 2" xfId="2923"/>
    <cellStyle name="Обычный 15 2 3" xfId="2924"/>
    <cellStyle name="Обычный 15 2 4" xfId="16372"/>
    <cellStyle name="Обычный 15 3" xfId="2925"/>
    <cellStyle name="Обычный 15 4" xfId="2926"/>
    <cellStyle name="Обычный 15 5" xfId="2927"/>
    <cellStyle name="Обычный 15 6" xfId="4636"/>
    <cellStyle name="Обычный 16" xfId="2928"/>
    <cellStyle name="Обычный 16 2" xfId="2929"/>
    <cellStyle name="Обычный 16 3" xfId="2930"/>
    <cellStyle name="Обычный 16 4" xfId="4637"/>
    <cellStyle name="Обычный 165" xfId="4638"/>
    <cellStyle name="Обычный 169" xfId="4639"/>
    <cellStyle name="Обычный 17" xfId="2931"/>
    <cellStyle name="Обычный 17 2" xfId="2932"/>
    <cellStyle name="Обычный 17 3" xfId="2933"/>
    <cellStyle name="Обычный 17 4" xfId="2934"/>
    <cellStyle name="Обычный 17 5" xfId="4640"/>
    <cellStyle name="Обычный 170" xfId="4641"/>
    <cellStyle name="Обычный 174" xfId="4642"/>
    <cellStyle name="Обычный 18" xfId="2935"/>
    <cellStyle name="Обычный 18 2" xfId="2936"/>
    <cellStyle name="Обычный 18 3" xfId="4643"/>
    <cellStyle name="Обычный 185" xfId="4644"/>
    <cellStyle name="Обычный 19" xfId="2937"/>
    <cellStyle name="Обычный 19 2" xfId="2938"/>
    <cellStyle name="Обычный 19 3" xfId="2939"/>
    <cellStyle name="Обычный 19 3 2" xfId="2940"/>
    <cellStyle name="Обычный 19 3 2 2" xfId="4145"/>
    <cellStyle name="Обычный 19 3 2 3" xfId="16556"/>
    <cellStyle name="Обычный 19 3 3" xfId="4144"/>
    <cellStyle name="Обычный 19 3 4" xfId="16555"/>
    <cellStyle name="Обычный 19 4" xfId="2941"/>
    <cellStyle name="Обычный 19 4 2" xfId="4146"/>
    <cellStyle name="Обычный 19 4 3" xfId="16557"/>
    <cellStyle name="Обычный 19 5" xfId="2942"/>
    <cellStyle name="Обычный 19 5 2" xfId="4147"/>
    <cellStyle name="Обычный 19 5 3" xfId="16558"/>
    <cellStyle name="Обычный 19 6" xfId="4143"/>
    <cellStyle name="Обычный 19 7" xfId="4645"/>
    <cellStyle name="Обычный 19 8" xfId="16554"/>
    <cellStyle name="Обычный 193" xfId="4646"/>
    <cellStyle name="Обычный 197" xfId="4647"/>
    <cellStyle name="Обычный 2" xfId="8"/>
    <cellStyle name="Обычный 2 10" xfId="2943"/>
    <cellStyle name="Обычный 2 10 2" xfId="2944"/>
    <cellStyle name="Обычный 2 11" xfId="2945"/>
    <cellStyle name="Обычный 2 11 2" xfId="2946"/>
    <cellStyle name="Обычный 2 12" xfId="2947"/>
    <cellStyle name="Обычный 2 12 2" xfId="2948"/>
    <cellStyle name="Обычный 2 12 3" xfId="2949"/>
    <cellStyle name="Обычный 2 13" xfId="2950"/>
    <cellStyle name="Обычный 2 13 2" xfId="2951"/>
    <cellStyle name="Обычный 2 14" xfId="2952"/>
    <cellStyle name="Обычный 2 14 2" xfId="2953"/>
    <cellStyle name="Обычный 2 15" xfId="2954"/>
    <cellStyle name="Обычный 2 16" xfId="2955"/>
    <cellStyle name="Обычный 2 17" xfId="2956"/>
    <cellStyle name="Обычный 2 18" xfId="2957"/>
    <cellStyle name="Обычный 2 19" xfId="2958"/>
    <cellStyle name="Обычный 2 19 2" xfId="4148"/>
    <cellStyle name="Обычный 2 19 3" xfId="16981"/>
    <cellStyle name="Обычный 2 2" xfId="2959"/>
    <cellStyle name="Обычный 2 2 10" xfId="5177"/>
    <cellStyle name="Обычный 2 2 10 2" xfId="5799"/>
    <cellStyle name="Обычный 2 2 10 2 2" xfId="6840"/>
    <cellStyle name="Обычный 2 2 10 2 2 2" xfId="8917"/>
    <cellStyle name="Обычный 2 2 10 2 2 2 2" xfId="14696"/>
    <cellStyle name="Обычный 2 2 10 2 2 3" xfId="12619"/>
    <cellStyle name="Обычный 2 2 10 2 3" xfId="8916"/>
    <cellStyle name="Обычный 2 2 10 2 3 2" xfId="14695"/>
    <cellStyle name="Обычный 2 2 10 2 4" xfId="11579"/>
    <cellStyle name="Обычный 2 2 10 3" xfId="6839"/>
    <cellStyle name="Обычный 2 2 10 3 2" xfId="8918"/>
    <cellStyle name="Обычный 2 2 10 3 2 2" xfId="14697"/>
    <cellStyle name="Обычный 2 2 10 3 3" xfId="12618"/>
    <cellStyle name="Обычный 2 2 10 4" xfId="8915"/>
    <cellStyle name="Обычный 2 2 10 4 2" xfId="14694"/>
    <cellStyle name="Обычный 2 2 10 5" xfId="11001"/>
    <cellStyle name="Обычный 2 2 11" xfId="5395"/>
    <cellStyle name="Обычный 2 2 11 2" xfId="5800"/>
    <cellStyle name="Обычный 2 2 11 2 2" xfId="6842"/>
    <cellStyle name="Обычный 2 2 11 2 2 2" xfId="8921"/>
    <cellStyle name="Обычный 2 2 11 2 2 2 2" xfId="14700"/>
    <cellStyle name="Обычный 2 2 11 2 2 3" xfId="12621"/>
    <cellStyle name="Обычный 2 2 11 2 3" xfId="8920"/>
    <cellStyle name="Обычный 2 2 11 2 3 2" xfId="14699"/>
    <cellStyle name="Обычный 2 2 11 2 4" xfId="11580"/>
    <cellStyle name="Обычный 2 2 11 3" xfId="6841"/>
    <cellStyle name="Обычный 2 2 11 3 2" xfId="8922"/>
    <cellStyle name="Обычный 2 2 11 3 2 2" xfId="14701"/>
    <cellStyle name="Обычный 2 2 11 3 3" xfId="12620"/>
    <cellStyle name="Обычный 2 2 11 4" xfId="8919"/>
    <cellStyle name="Обычный 2 2 11 4 2" xfId="14698"/>
    <cellStyle name="Обычный 2 2 11 5" xfId="11175"/>
    <cellStyle name="Обычный 2 2 12" xfId="5798"/>
    <cellStyle name="Обычный 2 2 12 2" xfId="6843"/>
    <cellStyle name="Обычный 2 2 12 2 2" xfId="8924"/>
    <cellStyle name="Обычный 2 2 12 2 2 2" xfId="14703"/>
    <cellStyle name="Обычный 2 2 12 2 3" xfId="12622"/>
    <cellStyle name="Обычный 2 2 12 3" xfId="8923"/>
    <cellStyle name="Обычный 2 2 12 3 2" xfId="14702"/>
    <cellStyle name="Обычный 2 2 12 4" xfId="11578"/>
    <cellStyle name="Обычный 2 2 13" xfId="6838"/>
    <cellStyle name="Обычный 2 2 13 2" xfId="8925"/>
    <cellStyle name="Обычный 2 2 13 2 2" xfId="14704"/>
    <cellStyle name="Обычный 2 2 13 3" xfId="12617"/>
    <cellStyle name="Обычный 2 2 14" xfId="8914"/>
    <cellStyle name="Обычный 2 2 14 2" xfId="14693"/>
    <cellStyle name="Обычный 2 2 15" xfId="10514"/>
    <cellStyle name="Обычный 2 2 16" xfId="16374"/>
    <cellStyle name="Обычный 2 2 17" xfId="4530"/>
    <cellStyle name="Обычный 2 2 2" xfId="2960"/>
    <cellStyle name="Обычный 2 2 2 10" xfId="8926"/>
    <cellStyle name="Обычный 2 2 2 10 2" xfId="14705"/>
    <cellStyle name="Обычный 2 2 2 11" xfId="10522"/>
    <cellStyle name="Обычный 2 2 2 12" xfId="4534"/>
    <cellStyle name="Обычный 2 2 2 2" xfId="2961"/>
    <cellStyle name="Обычный 2 2 2 2 10" xfId="10528"/>
    <cellStyle name="Обычный 2 2 2 2 11" xfId="4541"/>
    <cellStyle name="Обычный 2 2 2 2 2" xfId="4699"/>
    <cellStyle name="Обычный 2 2 2 2 2 2" xfId="4774"/>
    <cellStyle name="Обычный 2 2 2 2 2 2 2" xfId="4941"/>
    <cellStyle name="Обычный 2 2 2 2 2 2 2 2" xfId="5182"/>
    <cellStyle name="Обычный 2 2 2 2 2 2 2 2 2" xfId="5806"/>
    <cellStyle name="Обычный 2 2 2 2 2 2 2 2 2 2" xfId="6850"/>
    <cellStyle name="Обычный 2 2 2 2 2 2 2 2 2 2 2" xfId="8933"/>
    <cellStyle name="Обычный 2 2 2 2 2 2 2 2 2 2 2 2" xfId="14712"/>
    <cellStyle name="Обычный 2 2 2 2 2 2 2 2 2 2 3" xfId="12629"/>
    <cellStyle name="Обычный 2 2 2 2 2 2 2 2 2 3" xfId="8932"/>
    <cellStyle name="Обычный 2 2 2 2 2 2 2 2 2 3 2" xfId="14711"/>
    <cellStyle name="Обычный 2 2 2 2 2 2 2 2 2 4" xfId="11586"/>
    <cellStyle name="Обычный 2 2 2 2 2 2 2 2 3" xfId="6849"/>
    <cellStyle name="Обычный 2 2 2 2 2 2 2 2 3 2" xfId="8934"/>
    <cellStyle name="Обычный 2 2 2 2 2 2 2 2 3 2 2" xfId="14713"/>
    <cellStyle name="Обычный 2 2 2 2 2 2 2 2 3 3" xfId="12628"/>
    <cellStyle name="Обычный 2 2 2 2 2 2 2 2 4" xfId="8931"/>
    <cellStyle name="Обычный 2 2 2 2 2 2 2 2 4 2" xfId="14710"/>
    <cellStyle name="Обычный 2 2 2 2 2 2 2 2 5" xfId="11006"/>
    <cellStyle name="Обычный 2 2 2 2 2 2 2 3" xfId="5805"/>
    <cellStyle name="Обычный 2 2 2 2 2 2 2 3 2" xfId="6851"/>
    <cellStyle name="Обычный 2 2 2 2 2 2 2 3 2 2" xfId="8936"/>
    <cellStyle name="Обычный 2 2 2 2 2 2 2 3 2 2 2" xfId="14715"/>
    <cellStyle name="Обычный 2 2 2 2 2 2 2 3 2 3" xfId="12630"/>
    <cellStyle name="Обычный 2 2 2 2 2 2 2 3 3" xfId="8935"/>
    <cellStyle name="Обычный 2 2 2 2 2 2 2 3 3 2" xfId="14714"/>
    <cellStyle name="Обычный 2 2 2 2 2 2 2 3 4" xfId="11585"/>
    <cellStyle name="Обычный 2 2 2 2 2 2 2 4" xfId="6848"/>
    <cellStyle name="Обычный 2 2 2 2 2 2 2 4 2" xfId="8937"/>
    <cellStyle name="Обычный 2 2 2 2 2 2 2 4 2 2" xfId="14716"/>
    <cellStyle name="Обычный 2 2 2 2 2 2 2 4 3" xfId="12627"/>
    <cellStyle name="Обычный 2 2 2 2 2 2 2 5" xfId="8930"/>
    <cellStyle name="Обычный 2 2 2 2 2 2 2 5 2" xfId="14709"/>
    <cellStyle name="Обычный 2 2 2 2 2 2 2 6" xfId="10774"/>
    <cellStyle name="Обычный 2 2 2 2 2 2 3" xfId="5181"/>
    <cellStyle name="Обычный 2 2 2 2 2 2 3 2" xfId="5807"/>
    <cellStyle name="Обычный 2 2 2 2 2 2 3 2 2" xfId="6853"/>
    <cellStyle name="Обычный 2 2 2 2 2 2 3 2 2 2" xfId="8940"/>
    <cellStyle name="Обычный 2 2 2 2 2 2 3 2 2 2 2" xfId="14719"/>
    <cellStyle name="Обычный 2 2 2 2 2 2 3 2 2 3" xfId="12632"/>
    <cellStyle name="Обычный 2 2 2 2 2 2 3 2 3" xfId="8939"/>
    <cellStyle name="Обычный 2 2 2 2 2 2 3 2 3 2" xfId="14718"/>
    <cellStyle name="Обычный 2 2 2 2 2 2 3 2 4" xfId="11587"/>
    <cellStyle name="Обычный 2 2 2 2 2 2 3 3" xfId="6852"/>
    <cellStyle name="Обычный 2 2 2 2 2 2 3 3 2" xfId="8941"/>
    <cellStyle name="Обычный 2 2 2 2 2 2 3 3 2 2" xfId="14720"/>
    <cellStyle name="Обычный 2 2 2 2 2 2 3 3 3" xfId="12631"/>
    <cellStyle name="Обычный 2 2 2 2 2 2 3 4" xfId="8938"/>
    <cellStyle name="Обычный 2 2 2 2 2 2 3 4 2" xfId="14717"/>
    <cellStyle name="Обычный 2 2 2 2 2 2 3 5" xfId="11005"/>
    <cellStyle name="Обычный 2 2 2 2 2 2 4" xfId="5804"/>
    <cellStyle name="Обычный 2 2 2 2 2 2 4 2" xfId="6854"/>
    <cellStyle name="Обычный 2 2 2 2 2 2 4 2 2" xfId="8943"/>
    <cellStyle name="Обычный 2 2 2 2 2 2 4 2 2 2" xfId="14722"/>
    <cellStyle name="Обычный 2 2 2 2 2 2 4 2 3" xfId="12633"/>
    <cellStyle name="Обычный 2 2 2 2 2 2 4 3" xfId="8942"/>
    <cellStyle name="Обычный 2 2 2 2 2 2 4 3 2" xfId="14721"/>
    <cellStyle name="Обычный 2 2 2 2 2 2 4 4" xfId="11584"/>
    <cellStyle name="Обычный 2 2 2 2 2 2 5" xfId="6847"/>
    <cellStyle name="Обычный 2 2 2 2 2 2 5 2" xfId="8944"/>
    <cellStyle name="Обычный 2 2 2 2 2 2 5 2 2" xfId="14723"/>
    <cellStyle name="Обычный 2 2 2 2 2 2 5 3" xfId="12626"/>
    <cellStyle name="Обычный 2 2 2 2 2 2 6" xfId="8929"/>
    <cellStyle name="Обычный 2 2 2 2 2 2 6 2" xfId="14708"/>
    <cellStyle name="Обычный 2 2 2 2 2 2 7" xfId="10659"/>
    <cellStyle name="Обычный 2 2 2 2 2 3" xfId="4940"/>
    <cellStyle name="Обычный 2 2 2 2 2 3 2" xfId="5183"/>
    <cellStyle name="Обычный 2 2 2 2 2 3 2 2" xfId="5809"/>
    <cellStyle name="Обычный 2 2 2 2 2 3 2 2 2" xfId="6857"/>
    <cellStyle name="Обычный 2 2 2 2 2 3 2 2 2 2" xfId="8948"/>
    <cellStyle name="Обычный 2 2 2 2 2 3 2 2 2 2 2" xfId="14727"/>
    <cellStyle name="Обычный 2 2 2 2 2 3 2 2 2 3" xfId="12636"/>
    <cellStyle name="Обычный 2 2 2 2 2 3 2 2 3" xfId="8947"/>
    <cellStyle name="Обычный 2 2 2 2 2 3 2 2 3 2" xfId="14726"/>
    <cellStyle name="Обычный 2 2 2 2 2 3 2 2 4" xfId="11589"/>
    <cellStyle name="Обычный 2 2 2 2 2 3 2 3" xfId="6856"/>
    <cellStyle name="Обычный 2 2 2 2 2 3 2 3 2" xfId="8949"/>
    <cellStyle name="Обычный 2 2 2 2 2 3 2 3 2 2" xfId="14728"/>
    <cellStyle name="Обычный 2 2 2 2 2 3 2 3 3" xfId="12635"/>
    <cellStyle name="Обычный 2 2 2 2 2 3 2 4" xfId="8946"/>
    <cellStyle name="Обычный 2 2 2 2 2 3 2 4 2" xfId="14725"/>
    <cellStyle name="Обычный 2 2 2 2 2 3 2 5" xfId="11007"/>
    <cellStyle name="Обычный 2 2 2 2 2 3 3" xfId="5808"/>
    <cellStyle name="Обычный 2 2 2 2 2 3 3 2" xfId="6858"/>
    <cellStyle name="Обычный 2 2 2 2 2 3 3 2 2" xfId="8951"/>
    <cellStyle name="Обычный 2 2 2 2 2 3 3 2 2 2" xfId="14730"/>
    <cellStyle name="Обычный 2 2 2 2 2 3 3 2 3" xfId="12637"/>
    <cellStyle name="Обычный 2 2 2 2 2 3 3 3" xfId="8950"/>
    <cellStyle name="Обычный 2 2 2 2 2 3 3 3 2" xfId="14729"/>
    <cellStyle name="Обычный 2 2 2 2 2 3 3 4" xfId="11588"/>
    <cellStyle name="Обычный 2 2 2 2 2 3 4" xfId="6855"/>
    <cellStyle name="Обычный 2 2 2 2 2 3 4 2" xfId="8952"/>
    <cellStyle name="Обычный 2 2 2 2 2 3 4 2 2" xfId="14731"/>
    <cellStyle name="Обычный 2 2 2 2 2 3 4 3" xfId="12634"/>
    <cellStyle name="Обычный 2 2 2 2 2 3 5" xfId="8945"/>
    <cellStyle name="Обычный 2 2 2 2 2 3 5 2" xfId="14724"/>
    <cellStyle name="Обычный 2 2 2 2 2 3 6" xfId="10773"/>
    <cellStyle name="Обычный 2 2 2 2 2 4" xfId="5180"/>
    <cellStyle name="Обычный 2 2 2 2 2 4 2" xfId="5810"/>
    <cellStyle name="Обычный 2 2 2 2 2 4 2 2" xfId="6860"/>
    <cellStyle name="Обычный 2 2 2 2 2 4 2 2 2" xfId="8955"/>
    <cellStyle name="Обычный 2 2 2 2 2 4 2 2 2 2" xfId="14734"/>
    <cellStyle name="Обычный 2 2 2 2 2 4 2 2 3" xfId="12639"/>
    <cellStyle name="Обычный 2 2 2 2 2 4 2 3" xfId="8954"/>
    <cellStyle name="Обычный 2 2 2 2 2 4 2 3 2" xfId="14733"/>
    <cellStyle name="Обычный 2 2 2 2 2 4 2 4" xfId="11590"/>
    <cellStyle name="Обычный 2 2 2 2 2 4 3" xfId="6859"/>
    <cellStyle name="Обычный 2 2 2 2 2 4 3 2" xfId="8956"/>
    <cellStyle name="Обычный 2 2 2 2 2 4 3 2 2" xfId="14735"/>
    <cellStyle name="Обычный 2 2 2 2 2 4 3 3" xfId="12638"/>
    <cellStyle name="Обычный 2 2 2 2 2 4 4" xfId="8953"/>
    <cellStyle name="Обычный 2 2 2 2 2 4 4 2" xfId="14732"/>
    <cellStyle name="Обычный 2 2 2 2 2 4 5" xfId="11004"/>
    <cellStyle name="Обычный 2 2 2 2 2 5" xfId="5442"/>
    <cellStyle name="Обычный 2 2 2 2 2 5 2" xfId="5811"/>
    <cellStyle name="Обычный 2 2 2 2 2 5 2 2" xfId="6862"/>
    <cellStyle name="Обычный 2 2 2 2 2 5 2 2 2" xfId="8959"/>
    <cellStyle name="Обычный 2 2 2 2 2 5 2 2 2 2" xfId="14738"/>
    <cellStyle name="Обычный 2 2 2 2 2 5 2 2 3" xfId="12641"/>
    <cellStyle name="Обычный 2 2 2 2 2 5 2 3" xfId="8958"/>
    <cellStyle name="Обычный 2 2 2 2 2 5 2 3 2" xfId="14737"/>
    <cellStyle name="Обычный 2 2 2 2 2 5 2 4" xfId="11591"/>
    <cellStyle name="Обычный 2 2 2 2 2 5 3" xfId="6861"/>
    <cellStyle name="Обычный 2 2 2 2 2 5 3 2" xfId="8960"/>
    <cellStyle name="Обычный 2 2 2 2 2 5 3 2 2" xfId="14739"/>
    <cellStyle name="Обычный 2 2 2 2 2 5 3 3" xfId="12640"/>
    <cellStyle name="Обычный 2 2 2 2 2 5 4" xfId="8957"/>
    <cellStyle name="Обычный 2 2 2 2 2 5 4 2" xfId="14736"/>
    <cellStyle name="Обычный 2 2 2 2 2 5 5" xfId="11222"/>
    <cellStyle name="Обычный 2 2 2 2 2 6" xfId="5803"/>
    <cellStyle name="Обычный 2 2 2 2 2 6 2" xfId="6863"/>
    <cellStyle name="Обычный 2 2 2 2 2 6 2 2" xfId="8962"/>
    <cellStyle name="Обычный 2 2 2 2 2 6 2 2 2" xfId="14741"/>
    <cellStyle name="Обычный 2 2 2 2 2 6 2 3" xfId="12642"/>
    <cellStyle name="Обычный 2 2 2 2 2 6 3" xfId="8961"/>
    <cellStyle name="Обычный 2 2 2 2 2 6 3 2" xfId="14740"/>
    <cellStyle name="Обычный 2 2 2 2 2 6 4" xfId="11583"/>
    <cellStyle name="Обычный 2 2 2 2 2 7" xfId="6846"/>
    <cellStyle name="Обычный 2 2 2 2 2 7 2" xfId="8963"/>
    <cellStyle name="Обычный 2 2 2 2 2 7 2 2" xfId="14742"/>
    <cellStyle name="Обычный 2 2 2 2 2 7 3" xfId="12625"/>
    <cellStyle name="Обычный 2 2 2 2 2 8" xfId="8928"/>
    <cellStyle name="Обычный 2 2 2 2 2 8 2" xfId="14707"/>
    <cellStyle name="Обычный 2 2 2 2 2 9" xfId="10588"/>
    <cellStyle name="Обычный 2 2 2 2 3" xfId="4773"/>
    <cellStyle name="Обычный 2 2 2 2 3 2" xfId="4942"/>
    <cellStyle name="Обычный 2 2 2 2 3 2 2" xfId="5185"/>
    <cellStyle name="Обычный 2 2 2 2 3 2 2 2" xfId="5814"/>
    <cellStyle name="Обычный 2 2 2 2 3 2 2 2 2" xfId="6867"/>
    <cellStyle name="Обычный 2 2 2 2 3 2 2 2 2 2" xfId="8968"/>
    <cellStyle name="Обычный 2 2 2 2 3 2 2 2 2 2 2" xfId="14747"/>
    <cellStyle name="Обычный 2 2 2 2 3 2 2 2 2 3" xfId="12646"/>
    <cellStyle name="Обычный 2 2 2 2 3 2 2 2 3" xfId="8967"/>
    <cellStyle name="Обычный 2 2 2 2 3 2 2 2 3 2" xfId="14746"/>
    <cellStyle name="Обычный 2 2 2 2 3 2 2 2 4" xfId="11594"/>
    <cellStyle name="Обычный 2 2 2 2 3 2 2 3" xfId="6866"/>
    <cellStyle name="Обычный 2 2 2 2 3 2 2 3 2" xfId="8969"/>
    <cellStyle name="Обычный 2 2 2 2 3 2 2 3 2 2" xfId="14748"/>
    <cellStyle name="Обычный 2 2 2 2 3 2 2 3 3" xfId="12645"/>
    <cellStyle name="Обычный 2 2 2 2 3 2 2 4" xfId="8966"/>
    <cellStyle name="Обычный 2 2 2 2 3 2 2 4 2" xfId="14745"/>
    <cellStyle name="Обычный 2 2 2 2 3 2 2 5" xfId="11009"/>
    <cellStyle name="Обычный 2 2 2 2 3 2 3" xfId="5813"/>
    <cellStyle name="Обычный 2 2 2 2 3 2 3 2" xfId="6868"/>
    <cellStyle name="Обычный 2 2 2 2 3 2 3 2 2" xfId="8971"/>
    <cellStyle name="Обычный 2 2 2 2 3 2 3 2 2 2" xfId="14750"/>
    <cellStyle name="Обычный 2 2 2 2 3 2 3 2 3" xfId="12647"/>
    <cellStyle name="Обычный 2 2 2 2 3 2 3 3" xfId="8970"/>
    <cellStyle name="Обычный 2 2 2 2 3 2 3 3 2" xfId="14749"/>
    <cellStyle name="Обычный 2 2 2 2 3 2 3 4" xfId="11593"/>
    <cellStyle name="Обычный 2 2 2 2 3 2 4" xfId="6865"/>
    <cellStyle name="Обычный 2 2 2 2 3 2 4 2" xfId="8972"/>
    <cellStyle name="Обычный 2 2 2 2 3 2 4 2 2" xfId="14751"/>
    <cellStyle name="Обычный 2 2 2 2 3 2 4 3" xfId="12644"/>
    <cellStyle name="Обычный 2 2 2 2 3 2 5" xfId="8965"/>
    <cellStyle name="Обычный 2 2 2 2 3 2 5 2" xfId="14744"/>
    <cellStyle name="Обычный 2 2 2 2 3 2 6" xfId="10775"/>
    <cellStyle name="Обычный 2 2 2 2 3 3" xfId="5184"/>
    <cellStyle name="Обычный 2 2 2 2 3 3 2" xfId="5815"/>
    <cellStyle name="Обычный 2 2 2 2 3 3 2 2" xfId="6870"/>
    <cellStyle name="Обычный 2 2 2 2 3 3 2 2 2" xfId="8975"/>
    <cellStyle name="Обычный 2 2 2 2 3 3 2 2 2 2" xfId="14754"/>
    <cellStyle name="Обычный 2 2 2 2 3 3 2 2 3" xfId="12649"/>
    <cellStyle name="Обычный 2 2 2 2 3 3 2 3" xfId="8974"/>
    <cellStyle name="Обычный 2 2 2 2 3 3 2 3 2" xfId="14753"/>
    <cellStyle name="Обычный 2 2 2 2 3 3 2 4" xfId="11595"/>
    <cellStyle name="Обычный 2 2 2 2 3 3 3" xfId="6869"/>
    <cellStyle name="Обычный 2 2 2 2 3 3 3 2" xfId="8976"/>
    <cellStyle name="Обычный 2 2 2 2 3 3 3 2 2" xfId="14755"/>
    <cellStyle name="Обычный 2 2 2 2 3 3 3 3" xfId="12648"/>
    <cellStyle name="Обычный 2 2 2 2 3 3 4" xfId="8973"/>
    <cellStyle name="Обычный 2 2 2 2 3 3 4 2" xfId="14752"/>
    <cellStyle name="Обычный 2 2 2 2 3 3 5" xfId="11008"/>
    <cellStyle name="Обычный 2 2 2 2 3 4" xfId="5812"/>
    <cellStyle name="Обычный 2 2 2 2 3 4 2" xfId="6871"/>
    <cellStyle name="Обычный 2 2 2 2 3 4 2 2" xfId="8978"/>
    <cellStyle name="Обычный 2 2 2 2 3 4 2 2 2" xfId="14757"/>
    <cellStyle name="Обычный 2 2 2 2 3 4 2 3" xfId="12650"/>
    <cellStyle name="Обычный 2 2 2 2 3 4 3" xfId="8977"/>
    <cellStyle name="Обычный 2 2 2 2 3 4 3 2" xfId="14756"/>
    <cellStyle name="Обычный 2 2 2 2 3 4 4" xfId="11592"/>
    <cellStyle name="Обычный 2 2 2 2 3 5" xfId="6864"/>
    <cellStyle name="Обычный 2 2 2 2 3 5 2" xfId="8979"/>
    <cellStyle name="Обычный 2 2 2 2 3 5 2 2" xfId="14758"/>
    <cellStyle name="Обычный 2 2 2 2 3 5 3" xfId="12643"/>
    <cellStyle name="Обычный 2 2 2 2 3 6" xfId="8964"/>
    <cellStyle name="Обычный 2 2 2 2 3 6 2" xfId="14743"/>
    <cellStyle name="Обычный 2 2 2 2 3 7" xfId="10658"/>
    <cellStyle name="Обычный 2 2 2 2 4" xfId="4939"/>
    <cellStyle name="Обычный 2 2 2 2 4 2" xfId="5186"/>
    <cellStyle name="Обычный 2 2 2 2 4 2 2" xfId="5817"/>
    <cellStyle name="Обычный 2 2 2 2 4 2 2 2" xfId="6874"/>
    <cellStyle name="Обычный 2 2 2 2 4 2 2 2 2" xfId="8983"/>
    <cellStyle name="Обычный 2 2 2 2 4 2 2 2 2 2" xfId="14762"/>
    <cellStyle name="Обычный 2 2 2 2 4 2 2 2 3" xfId="12653"/>
    <cellStyle name="Обычный 2 2 2 2 4 2 2 3" xfId="8982"/>
    <cellStyle name="Обычный 2 2 2 2 4 2 2 3 2" xfId="14761"/>
    <cellStyle name="Обычный 2 2 2 2 4 2 2 4" xfId="11597"/>
    <cellStyle name="Обычный 2 2 2 2 4 2 3" xfId="6873"/>
    <cellStyle name="Обычный 2 2 2 2 4 2 3 2" xfId="8984"/>
    <cellStyle name="Обычный 2 2 2 2 4 2 3 2 2" xfId="14763"/>
    <cellStyle name="Обычный 2 2 2 2 4 2 3 3" xfId="12652"/>
    <cellStyle name="Обычный 2 2 2 2 4 2 4" xfId="8981"/>
    <cellStyle name="Обычный 2 2 2 2 4 2 4 2" xfId="14760"/>
    <cellStyle name="Обычный 2 2 2 2 4 2 5" xfId="11010"/>
    <cellStyle name="Обычный 2 2 2 2 4 3" xfId="5816"/>
    <cellStyle name="Обычный 2 2 2 2 4 3 2" xfId="6875"/>
    <cellStyle name="Обычный 2 2 2 2 4 3 2 2" xfId="8986"/>
    <cellStyle name="Обычный 2 2 2 2 4 3 2 2 2" xfId="14765"/>
    <cellStyle name="Обычный 2 2 2 2 4 3 2 3" xfId="12654"/>
    <cellStyle name="Обычный 2 2 2 2 4 3 3" xfId="8985"/>
    <cellStyle name="Обычный 2 2 2 2 4 3 3 2" xfId="14764"/>
    <cellStyle name="Обычный 2 2 2 2 4 3 4" xfId="11596"/>
    <cellStyle name="Обычный 2 2 2 2 4 4" xfId="6872"/>
    <cellStyle name="Обычный 2 2 2 2 4 4 2" xfId="8987"/>
    <cellStyle name="Обычный 2 2 2 2 4 4 2 2" xfId="14766"/>
    <cellStyle name="Обычный 2 2 2 2 4 4 3" xfId="12651"/>
    <cellStyle name="Обычный 2 2 2 2 4 5" xfId="8980"/>
    <cellStyle name="Обычный 2 2 2 2 4 5 2" xfId="14759"/>
    <cellStyle name="Обычный 2 2 2 2 4 6" xfId="10772"/>
    <cellStyle name="Обычный 2 2 2 2 5" xfId="5179"/>
    <cellStyle name="Обычный 2 2 2 2 5 2" xfId="5818"/>
    <cellStyle name="Обычный 2 2 2 2 5 2 2" xfId="6877"/>
    <cellStyle name="Обычный 2 2 2 2 5 2 2 2" xfId="8990"/>
    <cellStyle name="Обычный 2 2 2 2 5 2 2 2 2" xfId="14769"/>
    <cellStyle name="Обычный 2 2 2 2 5 2 2 3" xfId="12656"/>
    <cellStyle name="Обычный 2 2 2 2 5 2 3" xfId="8989"/>
    <cellStyle name="Обычный 2 2 2 2 5 2 3 2" xfId="14768"/>
    <cellStyle name="Обычный 2 2 2 2 5 2 4" xfId="11598"/>
    <cellStyle name="Обычный 2 2 2 2 5 3" xfId="6876"/>
    <cellStyle name="Обычный 2 2 2 2 5 3 2" xfId="8991"/>
    <cellStyle name="Обычный 2 2 2 2 5 3 2 2" xfId="14770"/>
    <cellStyle name="Обычный 2 2 2 2 5 3 3" xfId="12655"/>
    <cellStyle name="Обычный 2 2 2 2 5 4" xfId="8988"/>
    <cellStyle name="Обычный 2 2 2 2 5 4 2" xfId="14767"/>
    <cellStyle name="Обычный 2 2 2 2 5 5" xfId="11003"/>
    <cellStyle name="Обычный 2 2 2 2 6" xfId="5400"/>
    <cellStyle name="Обычный 2 2 2 2 6 2" xfId="5819"/>
    <cellStyle name="Обычный 2 2 2 2 6 2 2" xfId="6879"/>
    <cellStyle name="Обычный 2 2 2 2 6 2 2 2" xfId="8994"/>
    <cellStyle name="Обычный 2 2 2 2 6 2 2 2 2" xfId="14773"/>
    <cellStyle name="Обычный 2 2 2 2 6 2 2 3" xfId="12658"/>
    <cellStyle name="Обычный 2 2 2 2 6 2 3" xfId="8993"/>
    <cellStyle name="Обычный 2 2 2 2 6 2 3 2" xfId="14772"/>
    <cellStyle name="Обычный 2 2 2 2 6 2 4" xfId="11599"/>
    <cellStyle name="Обычный 2 2 2 2 6 3" xfId="6878"/>
    <cellStyle name="Обычный 2 2 2 2 6 3 2" xfId="8995"/>
    <cellStyle name="Обычный 2 2 2 2 6 3 2 2" xfId="14774"/>
    <cellStyle name="Обычный 2 2 2 2 6 3 3" xfId="12657"/>
    <cellStyle name="Обычный 2 2 2 2 6 4" xfId="8992"/>
    <cellStyle name="Обычный 2 2 2 2 6 4 2" xfId="14771"/>
    <cellStyle name="Обычный 2 2 2 2 6 5" xfId="11180"/>
    <cellStyle name="Обычный 2 2 2 2 7" xfId="5802"/>
    <cellStyle name="Обычный 2 2 2 2 7 2" xfId="6880"/>
    <cellStyle name="Обычный 2 2 2 2 7 2 2" xfId="8997"/>
    <cellStyle name="Обычный 2 2 2 2 7 2 2 2" xfId="14776"/>
    <cellStyle name="Обычный 2 2 2 2 7 2 3" xfId="12659"/>
    <cellStyle name="Обычный 2 2 2 2 7 3" xfId="8996"/>
    <cellStyle name="Обычный 2 2 2 2 7 3 2" xfId="14775"/>
    <cellStyle name="Обычный 2 2 2 2 7 4" xfId="11582"/>
    <cellStyle name="Обычный 2 2 2 2 8" xfId="6845"/>
    <cellStyle name="Обычный 2 2 2 2 8 2" xfId="8998"/>
    <cellStyle name="Обычный 2 2 2 2 8 2 2" xfId="14777"/>
    <cellStyle name="Обычный 2 2 2 2 8 3" xfId="12624"/>
    <cellStyle name="Обычный 2 2 2 2 9" xfId="8927"/>
    <cellStyle name="Обычный 2 2 2 2 9 2" xfId="14706"/>
    <cellStyle name="Обычный 2 2 2 3" xfId="2962"/>
    <cellStyle name="Обычный 2 2 2 3 10" xfId="4698"/>
    <cellStyle name="Обычный 2 2 2 3 2" xfId="4775"/>
    <cellStyle name="Обычный 2 2 2 3 2 2" xfId="4944"/>
    <cellStyle name="Обычный 2 2 2 3 2 2 2" xfId="5189"/>
    <cellStyle name="Обычный 2 2 2 3 2 2 2 2" xfId="5823"/>
    <cellStyle name="Обычный 2 2 2 3 2 2 2 2 2" xfId="6885"/>
    <cellStyle name="Обычный 2 2 2 3 2 2 2 2 2 2" xfId="9004"/>
    <cellStyle name="Обычный 2 2 2 3 2 2 2 2 2 2 2" xfId="14783"/>
    <cellStyle name="Обычный 2 2 2 3 2 2 2 2 2 3" xfId="12664"/>
    <cellStyle name="Обычный 2 2 2 3 2 2 2 2 3" xfId="9003"/>
    <cellStyle name="Обычный 2 2 2 3 2 2 2 2 3 2" xfId="14782"/>
    <cellStyle name="Обычный 2 2 2 3 2 2 2 2 4" xfId="11603"/>
    <cellStyle name="Обычный 2 2 2 3 2 2 2 3" xfId="6884"/>
    <cellStyle name="Обычный 2 2 2 3 2 2 2 3 2" xfId="9005"/>
    <cellStyle name="Обычный 2 2 2 3 2 2 2 3 2 2" xfId="14784"/>
    <cellStyle name="Обычный 2 2 2 3 2 2 2 3 3" xfId="12663"/>
    <cellStyle name="Обычный 2 2 2 3 2 2 2 4" xfId="9002"/>
    <cellStyle name="Обычный 2 2 2 3 2 2 2 4 2" xfId="14781"/>
    <cellStyle name="Обычный 2 2 2 3 2 2 2 5" xfId="11013"/>
    <cellStyle name="Обычный 2 2 2 3 2 2 3" xfId="5822"/>
    <cellStyle name="Обычный 2 2 2 3 2 2 3 2" xfId="6886"/>
    <cellStyle name="Обычный 2 2 2 3 2 2 3 2 2" xfId="9007"/>
    <cellStyle name="Обычный 2 2 2 3 2 2 3 2 2 2" xfId="14786"/>
    <cellStyle name="Обычный 2 2 2 3 2 2 3 2 3" xfId="12665"/>
    <cellStyle name="Обычный 2 2 2 3 2 2 3 3" xfId="9006"/>
    <cellStyle name="Обычный 2 2 2 3 2 2 3 3 2" xfId="14785"/>
    <cellStyle name="Обычный 2 2 2 3 2 2 3 4" xfId="11602"/>
    <cellStyle name="Обычный 2 2 2 3 2 2 4" xfId="6883"/>
    <cellStyle name="Обычный 2 2 2 3 2 2 4 2" xfId="9008"/>
    <cellStyle name="Обычный 2 2 2 3 2 2 4 2 2" xfId="14787"/>
    <cellStyle name="Обычный 2 2 2 3 2 2 4 3" xfId="12662"/>
    <cellStyle name="Обычный 2 2 2 3 2 2 5" xfId="9001"/>
    <cellStyle name="Обычный 2 2 2 3 2 2 5 2" xfId="14780"/>
    <cellStyle name="Обычный 2 2 2 3 2 2 6" xfId="10777"/>
    <cellStyle name="Обычный 2 2 2 3 2 3" xfId="5188"/>
    <cellStyle name="Обычный 2 2 2 3 2 3 2" xfId="5824"/>
    <cellStyle name="Обычный 2 2 2 3 2 3 2 2" xfId="6888"/>
    <cellStyle name="Обычный 2 2 2 3 2 3 2 2 2" xfId="9011"/>
    <cellStyle name="Обычный 2 2 2 3 2 3 2 2 2 2" xfId="14790"/>
    <cellStyle name="Обычный 2 2 2 3 2 3 2 2 3" xfId="12667"/>
    <cellStyle name="Обычный 2 2 2 3 2 3 2 3" xfId="9010"/>
    <cellStyle name="Обычный 2 2 2 3 2 3 2 3 2" xfId="14789"/>
    <cellStyle name="Обычный 2 2 2 3 2 3 2 4" xfId="11604"/>
    <cellStyle name="Обычный 2 2 2 3 2 3 3" xfId="6887"/>
    <cellStyle name="Обычный 2 2 2 3 2 3 3 2" xfId="9012"/>
    <cellStyle name="Обычный 2 2 2 3 2 3 3 2 2" xfId="14791"/>
    <cellStyle name="Обычный 2 2 2 3 2 3 3 3" xfId="12666"/>
    <cellStyle name="Обычный 2 2 2 3 2 3 4" xfId="9009"/>
    <cellStyle name="Обычный 2 2 2 3 2 3 4 2" xfId="14788"/>
    <cellStyle name="Обычный 2 2 2 3 2 3 5" xfId="11012"/>
    <cellStyle name="Обычный 2 2 2 3 2 4" xfId="5821"/>
    <cellStyle name="Обычный 2 2 2 3 2 4 2" xfId="6889"/>
    <cellStyle name="Обычный 2 2 2 3 2 4 2 2" xfId="9014"/>
    <cellStyle name="Обычный 2 2 2 3 2 4 2 2 2" xfId="14793"/>
    <cellStyle name="Обычный 2 2 2 3 2 4 2 3" xfId="12668"/>
    <cellStyle name="Обычный 2 2 2 3 2 4 3" xfId="9013"/>
    <cellStyle name="Обычный 2 2 2 3 2 4 3 2" xfId="14792"/>
    <cellStyle name="Обычный 2 2 2 3 2 4 4" xfId="11601"/>
    <cellStyle name="Обычный 2 2 2 3 2 5" xfId="6882"/>
    <cellStyle name="Обычный 2 2 2 3 2 5 2" xfId="9015"/>
    <cellStyle name="Обычный 2 2 2 3 2 5 2 2" xfId="14794"/>
    <cellStyle name="Обычный 2 2 2 3 2 5 3" xfId="12661"/>
    <cellStyle name="Обычный 2 2 2 3 2 6" xfId="9000"/>
    <cellStyle name="Обычный 2 2 2 3 2 6 2" xfId="14779"/>
    <cellStyle name="Обычный 2 2 2 3 2 7" xfId="10660"/>
    <cellStyle name="Обычный 2 2 2 3 3" xfId="4943"/>
    <cellStyle name="Обычный 2 2 2 3 3 2" xfId="5190"/>
    <cellStyle name="Обычный 2 2 2 3 3 2 2" xfId="5826"/>
    <cellStyle name="Обычный 2 2 2 3 3 2 2 2" xfId="6892"/>
    <cellStyle name="Обычный 2 2 2 3 3 2 2 2 2" xfId="9019"/>
    <cellStyle name="Обычный 2 2 2 3 3 2 2 2 2 2" xfId="14798"/>
    <cellStyle name="Обычный 2 2 2 3 3 2 2 2 3" xfId="12671"/>
    <cellStyle name="Обычный 2 2 2 3 3 2 2 3" xfId="9018"/>
    <cellStyle name="Обычный 2 2 2 3 3 2 2 3 2" xfId="14797"/>
    <cellStyle name="Обычный 2 2 2 3 3 2 2 4" xfId="11606"/>
    <cellStyle name="Обычный 2 2 2 3 3 2 3" xfId="6891"/>
    <cellStyle name="Обычный 2 2 2 3 3 2 3 2" xfId="9020"/>
    <cellStyle name="Обычный 2 2 2 3 3 2 3 2 2" xfId="14799"/>
    <cellStyle name="Обычный 2 2 2 3 3 2 3 3" xfId="12670"/>
    <cellStyle name="Обычный 2 2 2 3 3 2 4" xfId="9017"/>
    <cellStyle name="Обычный 2 2 2 3 3 2 4 2" xfId="14796"/>
    <cellStyle name="Обычный 2 2 2 3 3 2 5" xfId="11014"/>
    <cellStyle name="Обычный 2 2 2 3 3 3" xfId="5825"/>
    <cellStyle name="Обычный 2 2 2 3 3 3 2" xfId="6893"/>
    <cellStyle name="Обычный 2 2 2 3 3 3 2 2" xfId="9022"/>
    <cellStyle name="Обычный 2 2 2 3 3 3 2 2 2" xfId="14801"/>
    <cellStyle name="Обычный 2 2 2 3 3 3 2 3" xfId="12672"/>
    <cellStyle name="Обычный 2 2 2 3 3 3 3" xfId="9021"/>
    <cellStyle name="Обычный 2 2 2 3 3 3 3 2" xfId="14800"/>
    <cellStyle name="Обычный 2 2 2 3 3 3 4" xfId="11605"/>
    <cellStyle name="Обычный 2 2 2 3 3 4" xfId="6890"/>
    <cellStyle name="Обычный 2 2 2 3 3 4 2" xfId="9023"/>
    <cellStyle name="Обычный 2 2 2 3 3 4 2 2" xfId="14802"/>
    <cellStyle name="Обычный 2 2 2 3 3 4 3" xfId="12669"/>
    <cellStyle name="Обычный 2 2 2 3 3 5" xfId="9016"/>
    <cellStyle name="Обычный 2 2 2 3 3 5 2" xfId="14795"/>
    <cellStyle name="Обычный 2 2 2 3 3 6" xfId="10776"/>
    <cellStyle name="Обычный 2 2 2 3 4" xfId="5187"/>
    <cellStyle name="Обычный 2 2 2 3 4 2" xfId="5827"/>
    <cellStyle name="Обычный 2 2 2 3 4 2 2" xfId="6895"/>
    <cellStyle name="Обычный 2 2 2 3 4 2 2 2" xfId="9026"/>
    <cellStyle name="Обычный 2 2 2 3 4 2 2 2 2" xfId="14805"/>
    <cellStyle name="Обычный 2 2 2 3 4 2 2 3" xfId="12674"/>
    <cellStyle name="Обычный 2 2 2 3 4 2 3" xfId="9025"/>
    <cellStyle name="Обычный 2 2 2 3 4 2 3 2" xfId="14804"/>
    <cellStyle name="Обычный 2 2 2 3 4 2 4" xfId="11607"/>
    <cellStyle name="Обычный 2 2 2 3 4 3" xfId="6894"/>
    <cellStyle name="Обычный 2 2 2 3 4 3 2" xfId="9027"/>
    <cellStyle name="Обычный 2 2 2 3 4 3 2 2" xfId="14806"/>
    <cellStyle name="Обычный 2 2 2 3 4 3 3" xfId="12673"/>
    <cellStyle name="Обычный 2 2 2 3 4 4" xfId="9024"/>
    <cellStyle name="Обычный 2 2 2 3 4 4 2" xfId="14803"/>
    <cellStyle name="Обычный 2 2 2 3 4 5" xfId="11011"/>
    <cellStyle name="Обычный 2 2 2 3 5" xfId="5441"/>
    <cellStyle name="Обычный 2 2 2 3 5 2" xfId="5828"/>
    <cellStyle name="Обычный 2 2 2 3 5 2 2" xfId="6897"/>
    <cellStyle name="Обычный 2 2 2 3 5 2 2 2" xfId="9030"/>
    <cellStyle name="Обычный 2 2 2 3 5 2 2 2 2" xfId="14809"/>
    <cellStyle name="Обычный 2 2 2 3 5 2 2 3" xfId="12676"/>
    <cellStyle name="Обычный 2 2 2 3 5 2 3" xfId="9029"/>
    <cellStyle name="Обычный 2 2 2 3 5 2 3 2" xfId="14808"/>
    <cellStyle name="Обычный 2 2 2 3 5 2 4" xfId="11608"/>
    <cellStyle name="Обычный 2 2 2 3 5 3" xfId="6896"/>
    <cellStyle name="Обычный 2 2 2 3 5 3 2" xfId="9031"/>
    <cellStyle name="Обычный 2 2 2 3 5 3 2 2" xfId="14810"/>
    <cellStyle name="Обычный 2 2 2 3 5 3 3" xfId="12675"/>
    <cellStyle name="Обычный 2 2 2 3 5 4" xfId="9028"/>
    <cellStyle name="Обычный 2 2 2 3 5 4 2" xfId="14807"/>
    <cellStyle name="Обычный 2 2 2 3 5 5" xfId="11221"/>
    <cellStyle name="Обычный 2 2 2 3 6" xfId="5820"/>
    <cellStyle name="Обычный 2 2 2 3 6 2" xfId="6898"/>
    <cellStyle name="Обычный 2 2 2 3 6 2 2" xfId="9033"/>
    <cellStyle name="Обычный 2 2 2 3 6 2 2 2" xfId="14812"/>
    <cellStyle name="Обычный 2 2 2 3 6 2 3" xfId="12677"/>
    <cellStyle name="Обычный 2 2 2 3 6 3" xfId="9032"/>
    <cellStyle name="Обычный 2 2 2 3 6 3 2" xfId="14811"/>
    <cellStyle name="Обычный 2 2 2 3 6 4" xfId="11600"/>
    <cellStyle name="Обычный 2 2 2 3 7" xfId="6881"/>
    <cellStyle name="Обычный 2 2 2 3 7 2" xfId="9034"/>
    <cellStyle name="Обычный 2 2 2 3 7 2 2" xfId="14813"/>
    <cellStyle name="Обычный 2 2 2 3 7 3" xfId="12660"/>
    <cellStyle name="Обычный 2 2 2 3 8" xfId="8999"/>
    <cellStyle name="Обычный 2 2 2 3 8 2" xfId="14778"/>
    <cellStyle name="Обычный 2 2 2 3 9" xfId="10587"/>
    <cellStyle name="Обычный 2 2 2 4" xfId="2963"/>
    <cellStyle name="Обычный 2 2 2 4 2" xfId="2964"/>
    <cellStyle name="Обычный 2 2 2 4 2 2" xfId="5192"/>
    <cellStyle name="Обычный 2 2 2 4 2 2 2" xfId="5831"/>
    <cellStyle name="Обычный 2 2 2 4 2 2 2 2" xfId="6902"/>
    <cellStyle name="Обычный 2 2 2 4 2 2 2 2 2" xfId="9039"/>
    <cellStyle name="Обычный 2 2 2 4 2 2 2 2 2 2" xfId="14818"/>
    <cellStyle name="Обычный 2 2 2 4 2 2 2 2 3" xfId="12681"/>
    <cellStyle name="Обычный 2 2 2 4 2 2 2 3" xfId="9038"/>
    <cellStyle name="Обычный 2 2 2 4 2 2 2 3 2" xfId="14817"/>
    <cellStyle name="Обычный 2 2 2 4 2 2 2 4" xfId="11611"/>
    <cellStyle name="Обычный 2 2 2 4 2 2 3" xfId="6901"/>
    <cellStyle name="Обычный 2 2 2 4 2 2 3 2" xfId="9040"/>
    <cellStyle name="Обычный 2 2 2 4 2 2 3 2 2" xfId="14819"/>
    <cellStyle name="Обычный 2 2 2 4 2 2 3 3" xfId="12680"/>
    <cellStyle name="Обычный 2 2 2 4 2 2 4" xfId="9037"/>
    <cellStyle name="Обычный 2 2 2 4 2 2 4 2" xfId="14816"/>
    <cellStyle name="Обычный 2 2 2 4 2 2 5" xfId="11016"/>
    <cellStyle name="Обычный 2 2 2 4 2 3" xfId="5830"/>
    <cellStyle name="Обычный 2 2 2 4 2 3 2" xfId="6903"/>
    <cellStyle name="Обычный 2 2 2 4 2 3 2 2" xfId="9042"/>
    <cellStyle name="Обычный 2 2 2 4 2 3 2 2 2" xfId="14821"/>
    <cellStyle name="Обычный 2 2 2 4 2 3 2 3" xfId="12682"/>
    <cellStyle name="Обычный 2 2 2 4 2 3 3" xfId="9041"/>
    <cellStyle name="Обычный 2 2 2 4 2 3 3 2" xfId="14820"/>
    <cellStyle name="Обычный 2 2 2 4 2 3 4" xfId="11610"/>
    <cellStyle name="Обычный 2 2 2 4 2 4" xfId="6900"/>
    <cellStyle name="Обычный 2 2 2 4 2 4 2" xfId="9043"/>
    <cellStyle name="Обычный 2 2 2 4 2 4 2 2" xfId="14822"/>
    <cellStyle name="Обычный 2 2 2 4 2 4 3" xfId="12679"/>
    <cellStyle name="Обычный 2 2 2 4 2 5" xfId="9036"/>
    <cellStyle name="Обычный 2 2 2 4 2 5 2" xfId="14815"/>
    <cellStyle name="Обычный 2 2 2 4 2 6" xfId="10778"/>
    <cellStyle name="Обычный 2 2 2 4 2 7" xfId="4945"/>
    <cellStyle name="Обычный 2 2 2 4 3" xfId="5191"/>
    <cellStyle name="Обычный 2 2 2 4 3 2" xfId="5832"/>
    <cellStyle name="Обычный 2 2 2 4 3 2 2" xfId="6905"/>
    <cellStyle name="Обычный 2 2 2 4 3 2 2 2" xfId="9046"/>
    <cellStyle name="Обычный 2 2 2 4 3 2 2 2 2" xfId="14825"/>
    <cellStyle name="Обычный 2 2 2 4 3 2 2 3" xfId="12684"/>
    <cellStyle name="Обычный 2 2 2 4 3 2 3" xfId="9045"/>
    <cellStyle name="Обычный 2 2 2 4 3 2 3 2" xfId="14824"/>
    <cellStyle name="Обычный 2 2 2 4 3 2 4" xfId="11612"/>
    <cellStyle name="Обычный 2 2 2 4 3 3" xfId="6904"/>
    <cellStyle name="Обычный 2 2 2 4 3 3 2" xfId="9047"/>
    <cellStyle name="Обычный 2 2 2 4 3 3 2 2" xfId="14826"/>
    <cellStyle name="Обычный 2 2 2 4 3 3 3" xfId="12683"/>
    <cellStyle name="Обычный 2 2 2 4 3 4" xfId="9044"/>
    <cellStyle name="Обычный 2 2 2 4 3 4 2" xfId="14823"/>
    <cellStyle name="Обычный 2 2 2 4 3 5" xfId="11015"/>
    <cellStyle name="Обычный 2 2 2 4 4" xfId="5829"/>
    <cellStyle name="Обычный 2 2 2 4 4 2" xfId="6906"/>
    <cellStyle name="Обычный 2 2 2 4 4 2 2" xfId="9049"/>
    <cellStyle name="Обычный 2 2 2 4 4 2 2 2" xfId="14828"/>
    <cellStyle name="Обычный 2 2 2 4 4 2 3" xfId="12685"/>
    <cellStyle name="Обычный 2 2 2 4 4 3" xfId="9048"/>
    <cellStyle name="Обычный 2 2 2 4 4 3 2" xfId="14827"/>
    <cellStyle name="Обычный 2 2 2 4 4 4" xfId="11609"/>
    <cellStyle name="Обычный 2 2 2 4 5" xfId="6899"/>
    <cellStyle name="Обычный 2 2 2 4 5 2" xfId="9050"/>
    <cellStyle name="Обычный 2 2 2 4 5 2 2" xfId="14829"/>
    <cellStyle name="Обычный 2 2 2 4 5 3" xfId="12678"/>
    <cellStyle name="Обычный 2 2 2 4 6" xfId="9035"/>
    <cellStyle name="Обычный 2 2 2 4 6 2" xfId="14814"/>
    <cellStyle name="Обычный 2 2 2 4 7" xfId="10657"/>
    <cellStyle name="Обычный 2 2 2 4 8" xfId="4772"/>
    <cellStyle name="Обычный 2 2 2 5" xfId="4938"/>
    <cellStyle name="Обычный 2 2 2 5 2" xfId="5193"/>
    <cellStyle name="Обычный 2 2 2 5 2 2" xfId="5834"/>
    <cellStyle name="Обычный 2 2 2 5 2 2 2" xfId="6909"/>
    <cellStyle name="Обычный 2 2 2 5 2 2 2 2" xfId="9054"/>
    <cellStyle name="Обычный 2 2 2 5 2 2 2 2 2" xfId="14833"/>
    <cellStyle name="Обычный 2 2 2 5 2 2 2 3" xfId="12688"/>
    <cellStyle name="Обычный 2 2 2 5 2 2 3" xfId="9053"/>
    <cellStyle name="Обычный 2 2 2 5 2 2 3 2" xfId="14832"/>
    <cellStyle name="Обычный 2 2 2 5 2 2 4" xfId="11614"/>
    <cellStyle name="Обычный 2 2 2 5 2 3" xfId="6908"/>
    <cellStyle name="Обычный 2 2 2 5 2 3 2" xfId="9055"/>
    <cellStyle name="Обычный 2 2 2 5 2 3 2 2" xfId="14834"/>
    <cellStyle name="Обычный 2 2 2 5 2 3 3" xfId="12687"/>
    <cellStyle name="Обычный 2 2 2 5 2 4" xfId="9052"/>
    <cellStyle name="Обычный 2 2 2 5 2 4 2" xfId="14831"/>
    <cellStyle name="Обычный 2 2 2 5 2 5" xfId="11017"/>
    <cellStyle name="Обычный 2 2 2 5 3" xfId="5833"/>
    <cellStyle name="Обычный 2 2 2 5 3 2" xfId="6910"/>
    <cellStyle name="Обычный 2 2 2 5 3 2 2" xfId="9057"/>
    <cellStyle name="Обычный 2 2 2 5 3 2 2 2" xfId="14836"/>
    <cellStyle name="Обычный 2 2 2 5 3 2 3" xfId="12689"/>
    <cellStyle name="Обычный 2 2 2 5 3 3" xfId="9056"/>
    <cellStyle name="Обычный 2 2 2 5 3 3 2" xfId="14835"/>
    <cellStyle name="Обычный 2 2 2 5 3 4" xfId="11613"/>
    <cellStyle name="Обычный 2 2 2 5 4" xfId="6907"/>
    <cellStyle name="Обычный 2 2 2 5 4 2" xfId="9058"/>
    <cellStyle name="Обычный 2 2 2 5 4 2 2" xfId="14837"/>
    <cellStyle name="Обычный 2 2 2 5 4 3" xfId="12686"/>
    <cellStyle name="Обычный 2 2 2 5 5" xfId="9051"/>
    <cellStyle name="Обычный 2 2 2 5 5 2" xfId="14830"/>
    <cellStyle name="Обычный 2 2 2 5 6" xfId="10771"/>
    <cellStyle name="Обычный 2 2 2 6" xfId="5178"/>
    <cellStyle name="Обычный 2 2 2 6 2" xfId="5835"/>
    <cellStyle name="Обычный 2 2 2 6 2 2" xfId="6912"/>
    <cellStyle name="Обычный 2 2 2 6 2 2 2" xfId="9061"/>
    <cellStyle name="Обычный 2 2 2 6 2 2 2 2" xfId="14840"/>
    <cellStyle name="Обычный 2 2 2 6 2 2 3" xfId="12691"/>
    <cellStyle name="Обычный 2 2 2 6 2 3" xfId="9060"/>
    <cellStyle name="Обычный 2 2 2 6 2 3 2" xfId="14839"/>
    <cellStyle name="Обычный 2 2 2 6 2 4" xfId="11615"/>
    <cellStyle name="Обычный 2 2 2 6 3" xfId="6911"/>
    <cellStyle name="Обычный 2 2 2 6 3 2" xfId="9062"/>
    <cellStyle name="Обычный 2 2 2 6 3 2 2" xfId="14841"/>
    <cellStyle name="Обычный 2 2 2 6 3 3" xfId="12690"/>
    <cellStyle name="Обычный 2 2 2 6 4" xfId="9059"/>
    <cellStyle name="Обычный 2 2 2 6 4 2" xfId="14838"/>
    <cellStyle name="Обычный 2 2 2 6 5" xfId="11002"/>
    <cellStyle name="Обычный 2 2 2 7" xfId="5397"/>
    <cellStyle name="Обычный 2 2 2 7 2" xfId="5836"/>
    <cellStyle name="Обычный 2 2 2 7 2 2" xfId="6914"/>
    <cellStyle name="Обычный 2 2 2 7 2 2 2" xfId="9065"/>
    <cellStyle name="Обычный 2 2 2 7 2 2 2 2" xfId="14844"/>
    <cellStyle name="Обычный 2 2 2 7 2 2 3" xfId="12693"/>
    <cellStyle name="Обычный 2 2 2 7 2 3" xfId="9064"/>
    <cellStyle name="Обычный 2 2 2 7 2 3 2" xfId="14843"/>
    <cellStyle name="Обычный 2 2 2 7 2 4" xfId="11616"/>
    <cellStyle name="Обычный 2 2 2 7 3" xfId="6913"/>
    <cellStyle name="Обычный 2 2 2 7 3 2" xfId="9066"/>
    <cellStyle name="Обычный 2 2 2 7 3 2 2" xfId="14845"/>
    <cellStyle name="Обычный 2 2 2 7 3 3" xfId="12692"/>
    <cellStyle name="Обычный 2 2 2 7 4" xfId="9063"/>
    <cellStyle name="Обычный 2 2 2 7 4 2" xfId="14842"/>
    <cellStyle name="Обычный 2 2 2 7 5" xfId="11177"/>
    <cellStyle name="Обычный 2 2 2 8" xfId="5801"/>
    <cellStyle name="Обычный 2 2 2 8 2" xfId="6915"/>
    <cellStyle name="Обычный 2 2 2 8 2 2" xfId="9068"/>
    <cellStyle name="Обычный 2 2 2 8 2 2 2" xfId="14847"/>
    <cellStyle name="Обычный 2 2 2 8 2 3" xfId="12694"/>
    <cellStyle name="Обычный 2 2 2 8 3" xfId="9067"/>
    <cellStyle name="Обычный 2 2 2 8 3 2" xfId="14846"/>
    <cellStyle name="Обычный 2 2 2 8 4" xfId="11581"/>
    <cellStyle name="Обычный 2 2 2 9" xfId="6844"/>
    <cellStyle name="Обычный 2 2 2 9 2" xfId="9069"/>
    <cellStyle name="Обычный 2 2 2 9 2 2" xfId="14848"/>
    <cellStyle name="Обычный 2 2 2 9 3" xfId="12623"/>
    <cellStyle name="Обычный 2 2 3" xfId="2965"/>
    <cellStyle name="Обычный 2 2 3 10" xfId="10527"/>
    <cellStyle name="Обычный 2 2 3 11" xfId="4540"/>
    <cellStyle name="Обычный 2 2 3 2" xfId="2966"/>
    <cellStyle name="Обычный 2 2 3 2 10" xfId="4700"/>
    <cellStyle name="Обычный 2 2 3 2 2" xfId="2967"/>
    <cellStyle name="Обычный 2 2 3 2 2 2" xfId="4948"/>
    <cellStyle name="Обычный 2 2 3 2 2 2 2" xfId="5197"/>
    <cellStyle name="Обычный 2 2 3 2 2 2 2 2" xfId="5841"/>
    <cellStyle name="Обычный 2 2 3 2 2 2 2 2 2" xfId="6921"/>
    <cellStyle name="Обычный 2 2 3 2 2 2 2 2 2 2" xfId="9076"/>
    <cellStyle name="Обычный 2 2 3 2 2 2 2 2 2 2 2" xfId="14855"/>
    <cellStyle name="Обычный 2 2 3 2 2 2 2 2 2 3" xfId="12700"/>
    <cellStyle name="Обычный 2 2 3 2 2 2 2 2 3" xfId="9075"/>
    <cellStyle name="Обычный 2 2 3 2 2 2 2 2 3 2" xfId="14854"/>
    <cellStyle name="Обычный 2 2 3 2 2 2 2 2 4" xfId="11621"/>
    <cellStyle name="Обычный 2 2 3 2 2 2 2 3" xfId="6920"/>
    <cellStyle name="Обычный 2 2 3 2 2 2 2 3 2" xfId="9077"/>
    <cellStyle name="Обычный 2 2 3 2 2 2 2 3 2 2" xfId="14856"/>
    <cellStyle name="Обычный 2 2 3 2 2 2 2 3 3" xfId="12699"/>
    <cellStyle name="Обычный 2 2 3 2 2 2 2 4" xfId="9074"/>
    <cellStyle name="Обычный 2 2 3 2 2 2 2 4 2" xfId="14853"/>
    <cellStyle name="Обычный 2 2 3 2 2 2 2 5" xfId="11021"/>
    <cellStyle name="Обычный 2 2 3 2 2 2 3" xfId="5840"/>
    <cellStyle name="Обычный 2 2 3 2 2 2 3 2" xfId="6922"/>
    <cellStyle name="Обычный 2 2 3 2 2 2 3 2 2" xfId="9079"/>
    <cellStyle name="Обычный 2 2 3 2 2 2 3 2 2 2" xfId="14858"/>
    <cellStyle name="Обычный 2 2 3 2 2 2 3 2 3" xfId="12701"/>
    <cellStyle name="Обычный 2 2 3 2 2 2 3 3" xfId="9078"/>
    <cellStyle name="Обычный 2 2 3 2 2 2 3 3 2" xfId="14857"/>
    <cellStyle name="Обычный 2 2 3 2 2 2 3 4" xfId="11620"/>
    <cellStyle name="Обычный 2 2 3 2 2 2 4" xfId="6919"/>
    <cellStyle name="Обычный 2 2 3 2 2 2 4 2" xfId="9080"/>
    <cellStyle name="Обычный 2 2 3 2 2 2 4 2 2" xfId="14859"/>
    <cellStyle name="Обычный 2 2 3 2 2 2 4 3" xfId="12698"/>
    <cellStyle name="Обычный 2 2 3 2 2 2 5" xfId="9073"/>
    <cellStyle name="Обычный 2 2 3 2 2 2 5 2" xfId="14852"/>
    <cellStyle name="Обычный 2 2 3 2 2 2 6" xfId="10781"/>
    <cellStyle name="Обычный 2 2 3 2 2 3" xfId="5196"/>
    <cellStyle name="Обычный 2 2 3 2 2 3 2" xfId="5842"/>
    <cellStyle name="Обычный 2 2 3 2 2 3 2 2" xfId="6924"/>
    <cellStyle name="Обычный 2 2 3 2 2 3 2 2 2" xfId="9083"/>
    <cellStyle name="Обычный 2 2 3 2 2 3 2 2 2 2" xfId="14862"/>
    <cellStyle name="Обычный 2 2 3 2 2 3 2 2 3" xfId="12703"/>
    <cellStyle name="Обычный 2 2 3 2 2 3 2 3" xfId="9082"/>
    <cellStyle name="Обычный 2 2 3 2 2 3 2 3 2" xfId="14861"/>
    <cellStyle name="Обычный 2 2 3 2 2 3 2 4" xfId="11622"/>
    <cellStyle name="Обычный 2 2 3 2 2 3 3" xfId="6923"/>
    <cellStyle name="Обычный 2 2 3 2 2 3 3 2" xfId="9084"/>
    <cellStyle name="Обычный 2 2 3 2 2 3 3 2 2" xfId="14863"/>
    <cellStyle name="Обычный 2 2 3 2 2 3 3 3" xfId="12702"/>
    <cellStyle name="Обычный 2 2 3 2 2 3 4" xfId="9081"/>
    <cellStyle name="Обычный 2 2 3 2 2 3 4 2" xfId="14860"/>
    <cellStyle name="Обычный 2 2 3 2 2 3 5" xfId="11020"/>
    <cellStyle name="Обычный 2 2 3 2 2 4" xfId="5839"/>
    <cellStyle name="Обычный 2 2 3 2 2 4 2" xfId="6925"/>
    <cellStyle name="Обычный 2 2 3 2 2 4 2 2" xfId="9086"/>
    <cellStyle name="Обычный 2 2 3 2 2 4 2 2 2" xfId="14865"/>
    <cellStyle name="Обычный 2 2 3 2 2 4 2 3" xfId="12704"/>
    <cellStyle name="Обычный 2 2 3 2 2 4 3" xfId="9085"/>
    <cellStyle name="Обычный 2 2 3 2 2 4 3 2" xfId="14864"/>
    <cellStyle name="Обычный 2 2 3 2 2 4 4" xfId="11619"/>
    <cellStyle name="Обычный 2 2 3 2 2 5" xfId="6918"/>
    <cellStyle name="Обычный 2 2 3 2 2 5 2" xfId="9087"/>
    <cellStyle name="Обычный 2 2 3 2 2 5 2 2" xfId="14866"/>
    <cellStyle name="Обычный 2 2 3 2 2 5 3" xfId="12697"/>
    <cellStyle name="Обычный 2 2 3 2 2 6" xfId="9072"/>
    <cellStyle name="Обычный 2 2 3 2 2 6 2" xfId="14851"/>
    <cellStyle name="Обычный 2 2 3 2 2 7" xfId="10662"/>
    <cellStyle name="Обычный 2 2 3 2 2 8" xfId="4777"/>
    <cellStyle name="Обычный 2 2 3 2 3" xfId="4947"/>
    <cellStyle name="Обычный 2 2 3 2 3 2" xfId="5198"/>
    <cellStyle name="Обычный 2 2 3 2 3 2 2" xfId="5844"/>
    <cellStyle name="Обычный 2 2 3 2 3 2 2 2" xfId="6928"/>
    <cellStyle name="Обычный 2 2 3 2 3 2 2 2 2" xfId="9091"/>
    <cellStyle name="Обычный 2 2 3 2 3 2 2 2 2 2" xfId="14870"/>
    <cellStyle name="Обычный 2 2 3 2 3 2 2 2 3" xfId="12707"/>
    <cellStyle name="Обычный 2 2 3 2 3 2 2 3" xfId="9090"/>
    <cellStyle name="Обычный 2 2 3 2 3 2 2 3 2" xfId="14869"/>
    <cellStyle name="Обычный 2 2 3 2 3 2 2 4" xfId="11624"/>
    <cellStyle name="Обычный 2 2 3 2 3 2 3" xfId="6927"/>
    <cellStyle name="Обычный 2 2 3 2 3 2 3 2" xfId="9092"/>
    <cellStyle name="Обычный 2 2 3 2 3 2 3 2 2" xfId="14871"/>
    <cellStyle name="Обычный 2 2 3 2 3 2 3 3" xfId="12706"/>
    <cellStyle name="Обычный 2 2 3 2 3 2 4" xfId="9089"/>
    <cellStyle name="Обычный 2 2 3 2 3 2 4 2" xfId="14868"/>
    <cellStyle name="Обычный 2 2 3 2 3 2 5" xfId="11022"/>
    <cellStyle name="Обычный 2 2 3 2 3 3" xfId="5843"/>
    <cellStyle name="Обычный 2 2 3 2 3 3 2" xfId="6929"/>
    <cellStyle name="Обычный 2 2 3 2 3 3 2 2" xfId="9094"/>
    <cellStyle name="Обычный 2 2 3 2 3 3 2 2 2" xfId="14873"/>
    <cellStyle name="Обычный 2 2 3 2 3 3 2 3" xfId="12708"/>
    <cellStyle name="Обычный 2 2 3 2 3 3 3" xfId="9093"/>
    <cellStyle name="Обычный 2 2 3 2 3 3 3 2" xfId="14872"/>
    <cellStyle name="Обычный 2 2 3 2 3 3 4" xfId="11623"/>
    <cellStyle name="Обычный 2 2 3 2 3 4" xfId="6926"/>
    <cellStyle name="Обычный 2 2 3 2 3 4 2" xfId="9095"/>
    <cellStyle name="Обычный 2 2 3 2 3 4 2 2" xfId="14874"/>
    <cellStyle name="Обычный 2 2 3 2 3 4 3" xfId="12705"/>
    <cellStyle name="Обычный 2 2 3 2 3 5" xfId="9088"/>
    <cellStyle name="Обычный 2 2 3 2 3 5 2" xfId="14867"/>
    <cellStyle name="Обычный 2 2 3 2 3 6" xfId="10780"/>
    <cellStyle name="Обычный 2 2 3 2 4" xfId="5195"/>
    <cellStyle name="Обычный 2 2 3 2 4 2" xfId="5845"/>
    <cellStyle name="Обычный 2 2 3 2 4 2 2" xfId="6931"/>
    <cellStyle name="Обычный 2 2 3 2 4 2 2 2" xfId="9098"/>
    <cellStyle name="Обычный 2 2 3 2 4 2 2 2 2" xfId="14877"/>
    <cellStyle name="Обычный 2 2 3 2 4 2 2 3" xfId="12710"/>
    <cellStyle name="Обычный 2 2 3 2 4 2 3" xfId="9097"/>
    <cellStyle name="Обычный 2 2 3 2 4 2 3 2" xfId="14876"/>
    <cellStyle name="Обычный 2 2 3 2 4 2 4" xfId="11625"/>
    <cellStyle name="Обычный 2 2 3 2 4 3" xfId="6930"/>
    <cellStyle name="Обычный 2 2 3 2 4 3 2" xfId="9099"/>
    <cellStyle name="Обычный 2 2 3 2 4 3 2 2" xfId="14878"/>
    <cellStyle name="Обычный 2 2 3 2 4 3 3" xfId="12709"/>
    <cellStyle name="Обычный 2 2 3 2 4 4" xfId="9096"/>
    <cellStyle name="Обычный 2 2 3 2 4 4 2" xfId="14875"/>
    <cellStyle name="Обычный 2 2 3 2 4 5" xfId="11019"/>
    <cellStyle name="Обычный 2 2 3 2 5" xfId="5443"/>
    <cellStyle name="Обычный 2 2 3 2 5 2" xfId="5846"/>
    <cellStyle name="Обычный 2 2 3 2 5 2 2" xfId="6933"/>
    <cellStyle name="Обычный 2 2 3 2 5 2 2 2" xfId="9102"/>
    <cellStyle name="Обычный 2 2 3 2 5 2 2 2 2" xfId="14881"/>
    <cellStyle name="Обычный 2 2 3 2 5 2 2 3" xfId="12712"/>
    <cellStyle name="Обычный 2 2 3 2 5 2 3" xfId="9101"/>
    <cellStyle name="Обычный 2 2 3 2 5 2 3 2" xfId="14880"/>
    <cellStyle name="Обычный 2 2 3 2 5 2 4" xfId="11626"/>
    <cellStyle name="Обычный 2 2 3 2 5 3" xfId="6932"/>
    <cellStyle name="Обычный 2 2 3 2 5 3 2" xfId="9103"/>
    <cellStyle name="Обычный 2 2 3 2 5 3 2 2" xfId="14882"/>
    <cellStyle name="Обычный 2 2 3 2 5 3 3" xfId="12711"/>
    <cellStyle name="Обычный 2 2 3 2 5 4" xfId="9100"/>
    <cellStyle name="Обычный 2 2 3 2 5 4 2" xfId="14879"/>
    <cellStyle name="Обычный 2 2 3 2 5 5" xfId="11223"/>
    <cellStyle name="Обычный 2 2 3 2 6" xfId="5838"/>
    <cellStyle name="Обычный 2 2 3 2 6 2" xfId="6934"/>
    <cellStyle name="Обычный 2 2 3 2 6 2 2" xfId="9105"/>
    <cellStyle name="Обычный 2 2 3 2 6 2 2 2" xfId="14884"/>
    <cellStyle name="Обычный 2 2 3 2 6 2 3" xfId="12713"/>
    <cellStyle name="Обычный 2 2 3 2 6 3" xfId="9104"/>
    <cellStyle name="Обычный 2 2 3 2 6 3 2" xfId="14883"/>
    <cellStyle name="Обычный 2 2 3 2 6 4" xfId="11618"/>
    <cellStyle name="Обычный 2 2 3 2 7" xfId="6917"/>
    <cellStyle name="Обычный 2 2 3 2 7 2" xfId="9106"/>
    <cellStyle name="Обычный 2 2 3 2 7 2 2" xfId="14885"/>
    <cellStyle name="Обычный 2 2 3 2 7 3" xfId="12696"/>
    <cellStyle name="Обычный 2 2 3 2 8" xfId="9071"/>
    <cellStyle name="Обычный 2 2 3 2 8 2" xfId="14850"/>
    <cellStyle name="Обычный 2 2 3 2 9" xfId="10589"/>
    <cellStyle name="Обычный 2 2 3 3" xfId="4776"/>
    <cellStyle name="Обычный 2 2 3 3 2" xfId="4949"/>
    <cellStyle name="Обычный 2 2 3 3 2 2" xfId="5200"/>
    <cellStyle name="Обычный 2 2 3 3 2 2 2" xfId="5849"/>
    <cellStyle name="Обычный 2 2 3 3 2 2 2 2" xfId="6938"/>
    <cellStyle name="Обычный 2 2 3 3 2 2 2 2 2" xfId="9111"/>
    <cellStyle name="Обычный 2 2 3 3 2 2 2 2 2 2" xfId="14890"/>
    <cellStyle name="Обычный 2 2 3 3 2 2 2 2 3" xfId="12717"/>
    <cellStyle name="Обычный 2 2 3 3 2 2 2 3" xfId="9110"/>
    <cellStyle name="Обычный 2 2 3 3 2 2 2 3 2" xfId="14889"/>
    <cellStyle name="Обычный 2 2 3 3 2 2 2 4" xfId="11629"/>
    <cellStyle name="Обычный 2 2 3 3 2 2 3" xfId="6937"/>
    <cellStyle name="Обычный 2 2 3 3 2 2 3 2" xfId="9112"/>
    <cellStyle name="Обычный 2 2 3 3 2 2 3 2 2" xfId="14891"/>
    <cellStyle name="Обычный 2 2 3 3 2 2 3 3" xfId="12716"/>
    <cellStyle name="Обычный 2 2 3 3 2 2 4" xfId="9109"/>
    <cellStyle name="Обычный 2 2 3 3 2 2 4 2" xfId="14888"/>
    <cellStyle name="Обычный 2 2 3 3 2 2 5" xfId="11024"/>
    <cellStyle name="Обычный 2 2 3 3 2 3" xfId="5848"/>
    <cellStyle name="Обычный 2 2 3 3 2 3 2" xfId="6939"/>
    <cellStyle name="Обычный 2 2 3 3 2 3 2 2" xfId="9114"/>
    <cellStyle name="Обычный 2 2 3 3 2 3 2 2 2" xfId="14893"/>
    <cellStyle name="Обычный 2 2 3 3 2 3 2 3" xfId="12718"/>
    <cellStyle name="Обычный 2 2 3 3 2 3 3" xfId="9113"/>
    <cellStyle name="Обычный 2 2 3 3 2 3 3 2" xfId="14892"/>
    <cellStyle name="Обычный 2 2 3 3 2 3 4" xfId="11628"/>
    <cellStyle name="Обычный 2 2 3 3 2 4" xfId="6936"/>
    <cellStyle name="Обычный 2 2 3 3 2 4 2" xfId="9115"/>
    <cellStyle name="Обычный 2 2 3 3 2 4 2 2" xfId="14894"/>
    <cellStyle name="Обычный 2 2 3 3 2 4 3" xfId="12715"/>
    <cellStyle name="Обычный 2 2 3 3 2 5" xfId="9108"/>
    <cellStyle name="Обычный 2 2 3 3 2 5 2" xfId="14887"/>
    <cellStyle name="Обычный 2 2 3 3 2 6" xfId="10782"/>
    <cellStyle name="Обычный 2 2 3 3 3" xfId="5199"/>
    <cellStyle name="Обычный 2 2 3 3 3 2" xfId="5850"/>
    <cellStyle name="Обычный 2 2 3 3 3 2 2" xfId="6941"/>
    <cellStyle name="Обычный 2 2 3 3 3 2 2 2" xfId="9118"/>
    <cellStyle name="Обычный 2 2 3 3 3 2 2 2 2" xfId="14897"/>
    <cellStyle name="Обычный 2 2 3 3 3 2 2 3" xfId="12720"/>
    <cellStyle name="Обычный 2 2 3 3 3 2 3" xfId="9117"/>
    <cellStyle name="Обычный 2 2 3 3 3 2 3 2" xfId="14896"/>
    <cellStyle name="Обычный 2 2 3 3 3 2 4" xfId="11630"/>
    <cellStyle name="Обычный 2 2 3 3 3 3" xfId="6940"/>
    <cellStyle name="Обычный 2 2 3 3 3 3 2" xfId="9119"/>
    <cellStyle name="Обычный 2 2 3 3 3 3 2 2" xfId="14898"/>
    <cellStyle name="Обычный 2 2 3 3 3 3 3" xfId="12719"/>
    <cellStyle name="Обычный 2 2 3 3 3 4" xfId="9116"/>
    <cellStyle name="Обычный 2 2 3 3 3 4 2" xfId="14895"/>
    <cellStyle name="Обычный 2 2 3 3 3 5" xfId="11023"/>
    <cellStyle name="Обычный 2 2 3 3 4" xfId="5847"/>
    <cellStyle name="Обычный 2 2 3 3 4 2" xfId="6942"/>
    <cellStyle name="Обычный 2 2 3 3 4 2 2" xfId="9121"/>
    <cellStyle name="Обычный 2 2 3 3 4 2 2 2" xfId="14900"/>
    <cellStyle name="Обычный 2 2 3 3 4 2 3" xfId="12721"/>
    <cellStyle name="Обычный 2 2 3 3 4 3" xfId="9120"/>
    <cellStyle name="Обычный 2 2 3 3 4 3 2" xfId="14899"/>
    <cellStyle name="Обычный 2 2 3 3 4 4" xfId="11627"/>
    <cellStyle name="Обычный 2 2 3 3 5" xfId="6935"/>
    <cellStyle name="Обычный 2 2 3 3 5 2" xfId="9122"/>
    <cellStyle name="Обычный 2 2 3 3 5 2 2" xfId="14901"/>
    <cellStyle name="Обычный 2 2 3 3 5 3" xfId="12714"/>
    <cellStyle name="Обычный 2 2 3 3 6" xfId="9107"/>
    <cellStyle name="Обычный 2 2 3 3 6 2" xfId="14886"/>
    <cellStyle name="Обычный 2 2 3 3 7" xfId="10661"/>
    <cellStyle name="Обычный 2 2 3 4" xfId="4946"/>
    <cellStyle name="Обычный 2 2 3 4 2" xfId="5201"/>
    <cellStyle name="Обычный 2 2 3 4 2 2" xfId="5852"/>
    <cellStyle name="Обычный 2 2 3 4 2 2 2" xfId="6945"/>
    <cellStyle name="Обычный 2 2 3 4 2 2 2 2" xfId="9126"/>
    <cellStyle name="Обычный 2 2 3 4 2 2 2 2 2" xfId="14905"/>
    <cellStyle name="Обычный 2 2 3 4 2 2 2 3" xfId="12724"/>
    <cellStyle name="Обычный 2 2 3 4 2 2 3" xfId="9125"/>
    <cellStyle name="Обычный 2 2 3 4 2 2 3 2" xfId="14904"/>
    <cellStyle name="Обычный 2 2 3 4 2 2 4" xfId="11632"/>
    <cellStyle name="Обычный 2 2 3 4 2 3" xfId="6944"/>
    <cellStyle name="Обычный 2 2 3 4 2 3 2" xfId="9127"/>
    <cellStyle name="Обычный 2 2 3 4 2 3 2 2" xfId="14906"/>
    <cellStyle name="Обычный 2 2 3 4 2 3 3" xfId="12723"/>
    <cellStyle name="Обычный 2 2 3 4 2 4" xfId="9124"/>
    <cellStyle name="Обычный 2 2 3 4 2 4 2" xfId="14903"/>
    <cellStyle name="Обычный 2 2 3 4 2 5" xfId="11025"/>
    <cellStyle name="Обычный 2 2 3 4 3" xfId="5851"/>
    <cellStyle name="Обычный 2 2 3 4 3 2" xfId="6946"/>
    <cellStyle name="Обычный 2 2 3 4 3 2 2" xfId="9129"/>
    <cellStyle name="Обычный 2 2 3 4 3 2 2 2" xfId="14908"/>
    <cellStyle name="Обычный 2 2 3 4 3 2 3" xfId="12725"/>
    <cellStyle name="Обычный 2 2 3 4 3 3" xfId="9128"/>
    <cellStyle name="Обычный 2 2 3 4 3 3 2" xfId="14907"/>
    <cellStyle name="Обычный 2 2 3 4 3 4" xfId="11631"/>
    <cellStyle name="Обычный 2 2 3 4 4" xfId="6943"/>
    <cellStyle name="Обычный 2 2 3 4 4 2" xfId="9130"/>
    <cellStyle name="Обычный 2 2 3 4 4 2 2" xfId="14909"/>
    <cellStyle name="Обычный 2 2 3 4 4 3" xfId="12722"/>
    <cellStyle name="Обычный 2 2 3 4 5" xfId="9123"/>
    <cellStyle name="Обычный 2 2 3 4 5 2" xfId="14902"/>
    <cellStyle name="Обычный 2 2 3 4 6" xfId="10779"/>
    <cellStyle name="Обычный 2 2 3 5" xfId="5194"/>
    <cellStyle name="Обычный 2 2 3 5 2" xfId="5853"/>
    <cellStyle name="Обычный 2 2 3 5 2 2" xfId="6948"/>
    <cellStyle name="Обычный 2 2 3 5 2 2 2" xfId="9133"/>
    <cellStyle name="Обычный 2 2 3 5 2 2 2 2" xfId="14912"/>
    <cellStyle name="Обычный 2 2 3 5 2 2 3" xfId="12727"/>
    <cellStyle name="Обычный 2 2 3 5 2 3" xfId="9132"/>
    <cellStyle name="Обычный 2 2 3 5 2 3 2" xfId="14911"/>
    <cellStyle name="Обычный 2 2 3 5 2 4" xfId="11633"/>
    <cellStyle name="Обычный 2 2 3 5 3" xfId="6947"/>
    <cellStyle name="Обычный 2 2 3 5 3 2" xfId="9134"/>
    <cellStyle name="Обычный 2 2 3 5 3 2 2" xfId="14913"/>
    <cellStyle name="Обычный 2 2 3 5 3 3" xfId="12726"/>
    <cellStyle name="Обычный 2 2 3 5 4" xfId="9131"/>
    <cellStyle name="Обычный 2 2 3 5 4 2" xfId="14910"/>
    <cellStyle name="Обычный 2 2 3 5 5" xfId="11018"/>
    <cellStyle name="Обычный 2 2 3 6" xfId="5399"/>
    <cellStyle name="Обычный 2 2 3 6 2" xfId="5854"/>
    <cellStyle name="Обычный 2 2 3 6 2 2" xfId="6950"/>
    <cellStyle name="Обычный 2 2 3 6 2 2 2" xfId="9137"/>
    <cellStyle name="Обычный 2 2 3 6 2 2 2 2" xfId="14916"/>
    <cellStyle name="Обычный 2 2 3 6 2 2 3" xfId="12729"/>
    <cellStyle name="Обычный 2 2 3 6 2 3" xfId="9136"/>
    <cellStyle name="Обычный 2 2 3 6 2 3 2" xfId="14915"/>
    <cellStyle name="Обычный 2 2 3 6 2 4" xfId="11634"/>
    <cellStyle name="Обычный 2 2 3 6 3" xfId="6949"/>
    <cellStyle name="Обычный 2 2 3 6 3 2" xfId="9138"/>
    <cellStyle name="Обычный 2 2 3 6 3 2 2" xfId="14917"/>
    <cellStyle name="Обычный 2 2 3 6 3 3" xfId="12728"/>
    <cellStyle name="Обычный 2 2 3 6 4" xfId="9135"/>
    <cellStyle name="Обычный 2 2 3 6 4 2" xfId="14914"/>
    <cellStyle name="Обычный 2 2 3 6 5" xfId="11179"/>
    <cellStyle name="Обычный 2 2 3 7" xfId="5837"/>
    <cellStyle name="Обычный 2 2 3 7 2" xfId="6951"/>
    <cellStyle name="Обычный 2 2 3 7 2 2" xfId="9140"/>
    <cellStyle name="Обычный 2 2 3 7 2 2 2" xfId="14919"/>
    <cellStyle name="Обычный 2 2 3 7 2 3" xfId="12730"/>
    <cellStyle name="Обычный 2 2 3 7 3" xfId="9139"/>
    <cellStyle name="Обычный 2 2 3 7 3 2" xfId="14918"/>
    <cellStyle name="Обычный 2 2 3 7 4" xfId="11617"/>
    <cellStyle name="Обычный 2 2 3 8" xfId="6916"/>
    <cellStyle name="Обычный 2 2 3 8 2" xfId="9141"/>
    <cellStyle name="Обычный 2 2 3 8 2 2" xfId="14920"/>
    <cellStyle name="Обычный 2 2 3 8 3" xfId="12695"/>
    <cellStyle name="Обычный 2 2 3 9" xfId="9070"/>
    <cellStyle name="Обычный 2 2 3 9 2" xfId="14849"/>
    <cellStyle name="Обычный 2 2 4" xfId="2968"/>
    <cellStyle name="Обычный 2 2 4 10" xfId="10530"/>
    <cellStyle name="Обычный 2 2 4 11" xfId="4545"/>
    <cellStyle name="Обычный 2 2 4 2" xfId="2969"/>
    <cellStyle name="Обычный 2 2 4 2 10" xfId="4701"/>
    <cellStyle name="Обычный 2 2 4 2 2" xfId="4779"/>
    <cellStyle name="Обычный 2 2 4 2 2 2" xfId="4952"/>
    <cellStyle name="Обычный 2 2 4 2 2 2 2" xfId="5205"/>
    <cellStyle name="Обычный 2 2 4 2 2 2 2 2" xfId="5859"/>
    <cellStyle name="Обычный 2 2 4 2 2 2 2 2 2" xfId="6957"/>
    <cellStyle name="Обычный 2 2 4 2 2 2 2 2 2 2" xfId="9148"/>
    <cellStyle name="Обычный 2 2 4 2 2 2 2 2 2 2 2" xfId="14927"/>
    <cellStyle name="Обычный 2 2 4 2 2 2 2 2 2 3" xfId="12736"/>
    <cellStyle name="Обычный 2 2 4 2 2 2 2 2 3" xfId="9147"/>
    <cellStyle name="Обычный 2 2 4 2 2 2 2 2 3 2" xfId="14926"/>
    <cellStyle name="Обычный 2 2 4 2 2 2 2 2 4" xfId="11639"/>
    <cellStyle name="Обычный 2 2 4 2 2 2 2 3" xfId="6956"/>
    <cellStyle name="Обычный 2 2 4 2 2 2 2 3 2" xfId="9149"/>
    <cellStyle name="Обычный 2 2 4 2 2 2 2 3 2 2" xfId="14928"/>
    <cellStyle name="Обычный 2 2 4 2 2 2 2 3 3" xfId="12735"/>
    <cellStyle name="Обычный 2 2 4 2 2 2 2 4" xfId="9146"/>
    <cellStyle name="Обычный 2 2 4 2 2 2 2 4 2" xfId="14925"/>
    <cellStyle name="Обычный 2 2 4 2 2 2 2 5" xfId="11029"/>
    <cellStyle name="Обычный 2 2 4 2 2 2 3" xfId="5858"/>
    <cellStyle name="Обычный 2 2 4 2 2 2 3 2" xfId="6958"/>
    <cellStyle name="Обычный 2 2 4 2 2 2 3 2 2" xfId="9151"/>
    <cellStyle name="Обычный 2 2 4 2 2 2 3 2 2 2" xfId="14930"/>
    <cellStyle name="Обычный 2 2 4 2 2 2 3 2 3" xfId="12737"/>
    <cellStyle name="Обычный 2 2 4 2 2 2 3 3" xfId="9150"/>
    <cellStyle name="Обычный 2 2 4 2 2 2 3 3 2" xfId="14929"/>
    <cellStyle name="Обычный 2 2 4 2 2 2 3 4" xfId="11638"/>
    <cellStyle name="Обычный 2 2 4 2 2 2 4" xfId="6955"/>
    <cellStyle name="Обычный 2 2 4 2 2 2 4 2" xfId="9152"/>
    <cellStyle name="Обычный 2 2 4 2 2 2 4 2 2" xfId="14931"/>
    <cellStyle name="Обычный 2 2 4 2 2 2 4 3" xfId="12734"/>
    <cellStyle name="Обычный 2 2 4 2 2 2 5" xfId="9145"/>
    <cellStyle name="Обычный 2 2 4 2 2 2 5 2" xfId="14924"/>
    <cellStyle name="Обычный 2 2 4 2 2 2 6" xfId="10785"/>
    <cellStyle name="Обычный 2 2 4 2 2 3" xfId="5204"/>
    <cellStyle name="Обычный 2 2 4 2 2 3 2" xfId="5860"/>
    <cellStyle name="Обычный 2 2 4 2 2 3 2 2" xfId="6960"/>
    <cellStyle name="Обычный 2 2 4 2 2 3 2 2 2" xfId="9155"/>
    <cellStyle name="Обычный 2 2 4 2 2 3 2 2 2 2" xfId="14934"/>
    <cellStyle name="Обычный 2 2 4 2 2 3 2 2 3" xfId="12739"/>
    <cellStyle name="Обычный 2 2 4 2 2 3 2 3" xfId="9154"/>
    <cellStyle name="Обычный 2 2 4 2 2 3 2 3 2" xfId="14933"/>
    <cellStyle name="Обычный 2 2 4 2 2 3 2 4" xfId="11640"/>
    <cellStyle name="Обычный 2 2 4 2 2 3 3" xfId="6959"/>
    <cellStyle name="Обычный 2 2 4 2 2 3 3 2" xfId="9156"/>
    <cellStyle name="Обычный 2 2 4 2 2 3 3 2 2" xfId="14935"/>
    <cellStyle name="Обычный 2 2 4 2 2 3 3 3" xfId="12738"/>
    <cellStyle name="Обычный 2 2 4 2 2 3 4" xfId="9153"/>
    <cellStyle name="Обычный 2 2 4 2 2 3 4 2" xfId="14932"/>
    <cellStyle name="Обычный 2 2 4 2 2 3 5" xfId="11028"/>
    <cellStyle name="Обычный 2 2 4 2 2 4" xfId="5857"/>
    <cellStyle name="Обычный 2 2 4 2 2 4 2" xfId="6961"/>
    <cellStyle name="Обычный 2 2 4 2 2 4 2 2" xfId="9158"/>
    <cellStyle name="Обычный 2 2 4 2 2 4 2 2 2" xfId="14937"/>
    <cellStyle name="Обычный 2 2 4 2 2 4 2 3" xfId="12740"/>
    <cellStyle name="Обычный 2 2 4 2 2 4 3" xfId="9157"/>
    <cellStyle name="Обычный 2 2 4 2 2 4 3 2" xfId="14936"/>
    <cellStyle name="Обычный 2 2 4 2 2 4 4" xfId="11637"/>
    <cellStyle name="Обычный 2 2 4 2 2 5" xfId="6954"/>
    <cellStyle name="Обычный 2 2 4 2 2 5 2" xfId="9159"/>
    <cellStyle name="Обычный 2 2 4 2 2 5 2 2" xfId="14938"/>
    <cellStyle name="Обычный 2 2 4 2 2 5 3" xfId="12733"/>
    <cellStyle name="Обычный 2 2 4 2 2 6" xfId="9144"/>
    <cellStyle name="Обычный 2 2 4 2 2 6 2" xfId="14923"/>
    <cellStyle name="Обычный 2 2 4 2 2 7" xfId="10664"/>
    <cellStyle name="Обычный 2 2 4 2 3" xfId="4951"/>
    <cellStyle name="Обычный 2 2 4 2 3 2" xfId="5206"/>
    <cellStyle name="Обычный 2 2 4 2 3 2 2" xfId="5862"/>
    <cellStyle name="Обычный 2 2 4 2 3 2 2 2" xfId="6964"/>
    <cellStyle name="Обычный 2 2 4 2 3 2 2 2 2" xfId="9163"/>
    <cellStyle name="Обычный 2 2 4 2 3 2 2 2 2 2" xfId="14942"/>
    <cellStyle name="Обычный 2 2 4 2 3 2 2 2 3" xfId="12743"/>
    <cellStyle name="Обычный 2 2 4 2 3 2 2 3" xfId="9162"/>
    <cellStyle name="Обычный 2 2 4 2 3 2 2 3 2" xfId="14941"/>
    <cellStyle name="Обычный 2 2 4 2 3 2 2 4" xfId="11642"/>
    <cellStyle name="Обычный 2 2 4 2 3 2 3" xfId="6963"/>
    <cellStyle name="Обычный 2 2 4 2 3 2 3 2" xfId="9164"/>
    <cellStyle name="Обычный 2 2 4 2 3 2 3 2 2" xfId="14943"/>
    <cellStyle name="Обычный 2 2 4 2 3 2 3 3" xfId="12742"/>
    <cellStyle name="Обычный 2 2 4 2 3 2 4" xfId="9161"/>
    <cellStyle name="Обычный 2 2 4 2 3 2 4 2" xfId="14940"/>
    <cellStyle name="Обычный 2 2 4 2 3 2 5" xfId="11030"/>
    <cellStyle name="Обычный 2 2 4 2 3 3" xfId="5861"/>
    <cellStyle name="Обычный 2 2 4 2 3 3 2" xfId="6965"/>
    <cellStyle name="Обычный 2 2 4 2 3 3 2 2" xfId="9166"/>
    <cellStyle name="Обычный 2 2 4 2 3 3 2 2 2" xfId="14945"/>
    <cellStyle name="Обычный 2 2 4 2 3 3 2 3" xfId="12744"/>
    <cellStyle name="Обычный 2 2 4 2 3 3 3" xfId="9165"/>
    <cellStyle name="Обычный 2 2 4 2 3 3 3 2" xfId="14944"/>
    <cellStyle name="Обычный 2 2 4 2 3 3 4" xfId="11641"/>
    <cellStyle name="Обычный 2 2 4 2 3 4" xfId="6962"/>
    <cellStyle name="Обычный 2 2 4 2 3 4 2" xfId="9167"/>
    <cellStyle name="Обычный 2 2 4 2 3 4 2 2" xfId="14946"/>
    <cellStyle name="Обычный 2 2 4 2 3 4 3" xfId="12741"/>
    <cellStyle name="Обычный 2 2 4 2 3 5" xfId="9160"/>
    <cellStyle name="Обычный 2 2 4 2 3 5 2" xfId="14939"/>
    <cellStyle name="Обычный 2 2 4 2 3 6" xfId="10784"/>
    <cellStyle name="Обычный 2 2 4 2 4" xfId="5203"/>
    <cellStyle name="Обычный 2 2 4 2 4 2" xfId="5863"/>
    <cellStyle name="Обычный 2 2 4 2 4 2 2" xfId="6967"/>
    <cellStyle name="Обычный 2 2 4 2 4 2 2 2" xfId="9170"/>
    <cellStyle name="Обычный 2 2 4 2 4 2 2 2 2" xfId="14949"/>
    <cellStyle name="Обычный 2 2 4 2 4 2 2 3" xfId="12746"/>
    <cellStyle name="Обычный 2 2 4 2 4 2 3" xfId="9169"/>
    <cellStyle name="Обычный 2 2 4 2 4 2 3 2" xfId="14948"/>
    <cellStyle name="Обычный 2 2 4 2 4 2 4" xfId="11643"/>
    <cellStyle name="Обычный 2 2 4 2 4 3" xfId="6966"/>
    <cellStyle name="Обычный 2 2 4 2 4 3 2" xfId="9171"/>
    <cellStyle name="Обычный 2 2 4 2 4 3 2 2" xfId="14950"/>
    <cellStyle name="Обычный 2 2 4 2 4 3 3" xfId="12745"/>
    <cellStyle name="Обычный 2 2 4 2 4 4" xfId="9168"/>
    <cellStyle name="Обычный 2 2 4 2 4 4 2" xfId="14947"/>
    <cellStyle name="Обычный 2 2 4 2 4 5" xfId="11027"/>
    <cellStyle name="Обычный 2 2 4 2 5" xfId="5444"/>
    <cellStyle name="Обычный 2 2 4 2 5 2" xfId="5864"/>
    <cellStyle name="Обычный 2 2 4 2 5 2 2" xfId="6969"/>
    <cellStyle name="Обычный 2 2 4 2 5 2 2 2" xfId="9174"/>
    <cellStyle name="Обычный 2 2 4 2 5 2 2 2 2" xfId="14953"/>
    <cellStyle name="Обычный 2 2 4 2 5 2 2 3" xfId="12748"/>
    <cellStyle name="Обычный 2 2 4 2 5 2 3" xfId="9173"/>
    <cellStyle name="Обычный 2 2 4 2 5 2 3 2" xfId="14952"/>
    <cellStyle name="Обычный 2 2 4 2 5 2 4" xfId="11644"/>
    <cellStyle name="Обычный 2 2 4 2 5 3" xfId="6968"/>
    <cellStyle name="Обычный 2 2 4 2 5 3 2" xfId="9175"/>
    <cellStyle name="Обычный 2 2 4 2 5 3 2 2" xfId="14954"/>
    <cellStyle name="Обычный 2 2 4 2 5 3 3" xfId="12747"/>
    <cellStyle name="Обычный 2 2 4 2 5 4" xfId="9172"/>
    <cellStyle name="Обычный 2 2 4 2 5 4 2" xfId="14951"/>
    <cellStyle name="Обычный 2 2 4 2 5 5" xfId="11224"/>
    <cellStyle name="Обычный 2 2 4 2 6" xfId="5856"/>
    <cellStyle name="Обычный 2 2 4 2 6 2" xfId="6970"/>
    <cellStyle name="Обычный 2 2 4 2 6 2 2" xfId="9177"/>
    <cellStyle name="Обычный 2 2 4 2 6 2 2 2" xfId="14956"/>
    <cellStyle name="Обычный 2 2 4 2 6 2 3" xfId="12749"/>
    <cellStyle name="Обычный 2 2 4 2 6 3" xfId="9176"/>
    <cellStyle name="Обычный 2 2 4 2 6 3 2" xfId="14955"/>
    <cellStyle name="Обычный 2 2 4 2 6 4" xfId="11636"/>
    <cellStyle name="Обычный 2 2 4 2 7" xfId="6953"/>
    <cellStyle name="Обычный 2 2 4 2 7 2" xfId="9178"/>
    <cellStyle name="Обычный 2 2 4 2 7 2 2" xfId="14957"/>
    <cellStyle name="Обычный 2 2 4 2 7 3" xfId="12732"/>
    <cellStyle name="Обычный 2 2 4 2 8" xfId="9143"/>
    <cellStyle name="Обычный 2 2 4 2 8 2" xfId="14922"/>
    <cellStyle name="Обычный 2 2 4 2 9" xfId="10590"/>
    <cellStyle name="Обычный 2 2 4 3" xfId="2970"/>
    <cellStyle name="Обычный 2 2 4 3 2" xfId="4953"/>
    <cellStyle name="Обычный 2 2 4 3 2 2" xfId="5208"/>
    <cellStyle name="Обычный 2 2 4 3 2 2 2" xfId="5867"/>
    <cellStyle name="Обычный 2 2 4 3 2 2 2 2" xfId="6974"/>
    <cellStyle name="Обычный 2 2 4 3 2 2 2 2 2" xfId="9183"/>
    <cellStyle name="Обычный 2 2 4 3 2 2 2 2 2 2" xfId="14962"/>
    <cellStyle name="Обычный 2 2 4 3 2 2 2 2 3" xfId="12753"/>
    <cellStyle name="Обычный 2 2 4 3 2 2 2 3" xfId="9182"/>
    <cellStyle name="Обычный 2 2 4 3 2 2 2 3 2" xfId="14961"/>
    <cellStyle name="Обычный 2 2 4 3 2 2 2 4" xfId="11647"/>
    <cellStyle name="Обычный 2 2 4 3 2 2 3" xfId="6973"/>
    <cellStyle name="Обычный 2 2 4 3 2 2 3 2" xfId="9184"/>
    <cellStyle name="Обычный 2 2 4 3 2 2 3 2 2" xfId="14963"/>
    <cellStyle name="Обычный 2 2 4 3 2 2 3 3" xfId="12752"/>
    <cellStyle name="Обычный 2 2 4 3 2 2 4" xfId="9181"/>
    <cellStyle name="Обычный 2 2 4 3 2 2 4 2" xfId="14960"/>
    <cellStyle name="Обычный 2 2 4 3 2 2 5" xfId="11032"/>
    <cellStyle name="Обычный 2 2 4 3 2 3" xfId="5866"/>
    <cellStyle name="Обычный 2 2 4 3 2 3 2" xfId="6975"/>
    <cellStyle name="Обычный 2 2 4 3 2 3 2 2" xfId="9186"/>
    <cellStyle name="Обычный 2 2 4 3 2 3 2 2 2" xfId="14965"/>
    <cellStyle name="Обычный 2 2 4 3 2 3 2 3" xfId="12754"/>
    <cellStyle name="Обычный 2 2 4 3 2 3 3" xfId="9185"/>
    <cellStyle name="Обычный 2 2 4 3 2 3 3 2" xfId="14964"/>
    <cellStyle name="Обычный 2 2 4 3 2 3 4" xfId="11646"/>
    <cellStyle name="Обычный 2 2 4 3 2 4" xfId="6972"/>
    <cellStyle name="Обычный 2 2 4 3 2 4 2" xfId="9187"/>
    <cellStyle name="Обычный 2 2 4 3 2 4 2 2" xfId="14966"/>
    <cellStyle name="Обычный 2 2 4 3 2 4 3" xfId="12751"/>
    <cellStyle name="Обычный 2 2 4 3 2 5" xfId="9180"/>
    <cellStyle name="Обычный 2 2 4 3 2 5 2" xfId="14959"/>
    <cellStyle name="Обычный 2 2 4 3 2 6" xfId="10786"/>
    <cellStyle name="Обычный 2 2 4 3 3" xfId="5207"/>
    <cellStyle name="Обычный 2 2 4 3 3 2" xfId="5868"/>
    <cellStyle name="Обычный 2 2 4 3 3 2 2" xfId="6977"/>
    <cellStyle name="Обычный 2 2 4 3 3 2 2 2" xfId="9190"/>
    <cellStyle name="Обычный 2 2 4 3 3 2 2 2 2" xfId="14969"/>
    <cellStyle name="Обычный 2 2 4 3 3 2 2 3" xfId="12756"/>
    <cellStyle name="Обычный 2 2 4 3 3 2 3" xfId="9189"/>
    <cellStyle name="Обычный 2 2 4 3 3 2 3 2" xfId="14968"/>
    <cellStyle name="Обычный 2 2 4 3 3 2 4" xfId="11648"/>
    <cellStyle name="Обычный 2 2 4 3 3 3" xfId="6976"/>
    <cellStyle name="Обычный 2 2 4 3 3 3 2" xfId="9191"/>
    <cellStyle name="Обычный 2 2 4 3 3 3 2 2" xfId="14970"/>
    <cellStyle name="Обычный 2 2 4 3 3 3 3" xfId="12755"/>
    <cellStyle name="Обычный 2 2 4 3 3 4" xfId="9188"/>
    <cellStyle name="Обычный 2 2 4 3 3 4 2" xfId="14967"/>
    <cellStyle name="Обычный 2 2 4 3 3 5" xfId="11031"/>
    <cellStyle name="Обычный 2 2 4 3 4" xfId="5865"/>
    <cellStyle name="Обычный 2 2 4 3 4 2" xfId="6978"/>
    <cellStyle name="Обычный 2 2 4 3 4 2 2" xfId="9193"/>
    <cellStyle name="Обычный 2 2 4 3 4 2 2 2" xfId="14972"/>
    <cellStyle name="Обычный 2 2 4 3 4 2 3" xfId="12757"/>
    <cellStyle name="Обычный 2 2 4 3 4 3" xfId="9192"/>
    <cellStyle name="Обычный 2 2 4 3 4 3 2" xfId="14971"/>
    <cellStyle name="Обычный 2 2 4 3 4 4" xfId="11645"/>
    <cellStyle name="Обычный 2 2 4 3 5" xfId="6971"/>
    <cellStyle name="Обычный 2 2 4 3 5 2" xfId="9194"/>
    <cellStyle name="Обычный 2 2 4 3 5 2 2" xfId="14973"/>
    <cellStyle name="Обычный 2 2 4 3 5 3" xfId="12750"/>
    <cellStyle name="Обычный 2 2 4 3 6" xfId="9179"/>
    <cellStyle name="Обычный 2 2 4 3 6 2" xfId="14958"/>
    <cellStyle name="Обычный 2 2 4 3 7" xfId="10663"/>
    <cellStyle name="Обычный 2 2 4 3 8" xfId="4778"/>
    <cellStyle name="Обычный 2 2 4 4" xfId="4950"/>
    <cellStyle name="Обычный 2 2 4 4 2" xfId="5209"/>
    <cellStyle name="Обычный 2 2 4 4 2 2" xfId="5870"/>
    <cellStyle name="Обычный 2 2 4 4 2 2 2" xfId="6981"/>
    <cellStyle name="Обычный 2 2 4 4 2 2 2 2" xfId="9198"/>
    <cellStyle name="Обычный 2 2 4 4 2 2 2 2 2" xfId="14977"/>
    <cellStyle name="Обычный 2 2 4 4 2 2 2 3" xfId="12760"/>
    <cellStyle name="Обычный 2 2 4 4 2 2 3" xfId="9197"/>
    <cellStyle name="Обычный 2 2 4 4 2 2 3 2" xfId="14976"/>
    <cellStyle name="Обычный 2 2 4 4 2 2 4" xfId="11650"/>
    <cellStyle name="Обычный 2 2 4 4 2 3" xfId="6980"/>
    <cellStyle name="Обычный 2 2 4 4 2 3 2" xfId="9199"/>
    <cellStyle name="Обычный 2 2 4 4 2 3 2 2" xfId="14978"/>
    <cellStyle name="Обычный 2 2 4 4 2 3 3" xfId="12759"/>
    <cellStyle name="Обычный 2 2 4 4 2 4" xfId="9196"/>
    <cellStyle name="Обычный 2 2 4 4 2 4 2" xfId="14975"/>
    <cellStyle name="Обычный 2 2 4 4 2 5" xfId="11033"/>
    <cellStyle name="Обычный 2 2 4 4 3" xfId="5869"/>
    <cellStyle name="Обычный 2 2 4 4 3 2" xfId="6982"/>
    <cellStyle name="Обычный 2 2 4 4 3 2 2" xfId="9201"/>
    <cellStyle name="Обычный 2 2 4 4 3 2 2 2" xfId="14980"/>
    <cellStyle name="Обычный 2 2 4 4 3 2 3" xfId="12761"/>
    <cellStyle name="Обычный 2 2 4 4 3 3" xfId="9200"/>
    <cellStyle name="Обычный 2 2 4 4 3 3 2" xfId="14979"/>
    <cellStyle name="Обычный 2 2 4 4 3 4" xfId="11649"/>
    <cellStyle name="Обычный 2 2 4 4 4" xfId="6979"/>
    <cellStyle name="Обычный 2 2 4 4 4 2" xfId="9202"/>
    <cellStyle name="Обычный 2 2 4 4 4 2 2" xfId="14981"/>
    <cellStyle name="Обычный 2 2 4 4 4 3" xfId="12758"/>
    <cellStyle name="Обычный 2 2 4 4 5" xfId="9195"/>
    <cellStyle name="Обычный 2 2 4 4 5 2" xfId="14974"/>
    <cellStyle name="Обычный 2 2 4 4 6" xfId="10783"/>
    <cellStyle name="Обычный 2 2 4 5" xfId="5202"/>
    <cellStyle name="Обычный 2 2 4 5 2" xfId="5871"/>
    <cellStyle name="Обычный 2 2 4 5 2 2" xfId="6984"/>
    <cellStyle name="Обычный 2 2 4 5 2 2 2" xfId="9205"/>
    <cellStyle name="Обычный 2 2 4 5 2 2 2 2" xfId="14984"/>
    <cellStyle name="Обычный 2 2 4 5 2 2 3" xfId="12763"/>
    <cellStyle name="Обычный 2 2 4 5 2 3" xfId="9204"/>
    <cellStyle name="Обычный 2 2 4 5 2 3 2" xfId="14983"/>
    <cellStyle name="Обычный 2 2 4 5 2 4" xfId="11651"/>
    <cellStyle name="Обычный 2 2 4 5 3" xfId="6983"/>
    <cellStyle name="Обычный 2 2 4 5 3 2" xfId="9206"/>
    <cellStyle name="Обычный 2 2 4 5 3 2 2" xfId="14985"/>
    <cellStyle name="Обычный 2 2 4 5 3 3" xfId="12762"/>
    <cellStyle name="Обычный 2 2 4 5 4" xfId="9203"/>
    <cellStyle name="Обычный 2 2 4 5 4 2" xfId="14982"/>
    <cellStyle name="Обычный 2 2 4 5 5" xfId="11026"/>
    <cellStyle name="Обычный 2 2 4 6" xfId="5403"/>
    <cellStyle name="Обычный 2 2 4 6 2" xfId="5872"/>
    <cellStyle name="Обычный 2 2 4 6 2 2" xfId="6986"/>
    <cellStyle name="Обычный 2 2 4 6 2 2 2" xfId="9209"/>
    <cellStyle name="Обычный 2 2 4 6 2 2 2 2" xfId="14988"/>
    <cellStyle name="Обычный 2 2 4 6 2 2 3" xfId="12765"/>
    <cellStyle name="Обычный 2 2 4 6 2 3" xfId="9208"/>
    <cellStyle name="Обычный 2 2 4 6 2 3 2" xfId="14987"/>
    <cellStyle name="Обычный 2 2 4 6 2 4" xfId="11652"/>
    <cellStyle name="Обычный 2 2 4 6 3" xfId="6985"/>
    <cellStyle name="Обычный 2 2 4 6 3 2" xfId="9210"/>
    <cellStyle name="Обычный 2 2 4 6 3 2 2" xfId="14989"/>
    <cellStyle name="Обычный 2 2 4 6 3 3" xfId="12764"/>
    <cellStyle name="Обычный 2 2 4 6 4" xfId="9207"/>
    <cellStyle name="Обычный 2 2 4 6 4 2" xfId="14986"/>
    <cellStyle name="Обычный 2 2 4 6 5" xfId="11183"/>
    <cellStyle name="Обычный 2 2 4 7" xfId="5855"/>
    <cellStyle name="Обычный 2 2 4 7 2" xfId="6987"/>
    <cellStyle name="Обычный 2 2 4 7 2 2" xfId="9212"/>
    <cellStyle name="Обычный 2 2 4 7 2 2 2" xfId="14991"/>
    <cellStyle name="Обычный 2 2 4 7 2 3" xfId="12766"/>
    <cellStyle name="Обычный 2 2 4 7 3" xfId="9211"/>
    <cellStyle name="Обычный 2 2 4 7 3 2" xfId="14990"/>
    <cellStyle name="Обычный 2 2 4 7 4" xfId="11635"/>
    <cellStyle name="Обычный 2 2 4 8" xfId="6952"/>
    <cellStyle name="Обычный 2 2 4 8 2" xfId="9213"/>
    <cellStyle name="Обычный 2 2 4 8 2 2" xfId="14992"/>
    <cellStyle name="Обычный 2 2 4 8 3" xfId="12731"/>
    <cellStyle name="Обычный 2 2 4 9" xfId="9142"/>
    <cellStyle name="Обычный 2 2 4 9 2" xfId="14921"/>
    <cellStyle name="Обычный 2 2 5" xfId="2971"/>
    <cellStyle name="Обычный 2 2 5 2" xfId="4649"/>
    <cellStyle name="Обычный 2 2 6" xfId="2972"/>
    <cellStyle name="Обычный 2 2 6 10" xfId="4697"/>
    <cellStyle name="Обычный 2 2 6 2" xfId="2973"/>
    <cellStyle name="Обычный 2 2 6 2 2" xfId="4955"/>
    <cellStyle name="Обычный 2 2 6 2 2 2" xfId="5212"/>
    <cellStyle name="Обычный 2 2 6 2 2 2 2" xfId="5876"/>
    <cellStyle name="Обычный 2 2 6 2 2 2 2 2" xfId="6992"/>
    <cellStyle name="Обычный 2 2 6 2 2 2 2 2 2" xfId="9219"/>
    <cellStyle name="Обычный 2 2 6 2 2 2 2 2 2 2" xfId="14998"/>
    <cellStyle name="Обычный 2 2 6 2 2 2 2 2 3" xfId="12771"/>
    <cellStyle name="Обычный 2 2 6 2 2 2 2 3" xfId="9218"/>
    <cellStyle name="Обычный 2 2 6 2 2 2 2 3 2" xfId="14997"/>
    <cellStyle name="Обычный 2 2 6 2 2 2 2 4" xfId="11656"/>
    <cellStyle name="Обычный 2 2 6 2 2 2 3" xfId="6991"/>
    <cellStyle name="Обычный 2 2 6 2 2 2 3 2" xfId="9220"/>
    <cellStyle name="Обычный 2 2 6 2 2 2 3 2 2" xfId="14999"/>
    <cellStyle name="Обычный 2 2 6 2 2 2 3 3" xfId="12770"/>
    <cellStyle name="Обычный 2 2 6 2 2 2 4" xfId="9217"/>
    <cellStyle name="Обычный 2 2 6 2 2 2 4 2" xfId="14996"/>
    <cellStyle name="Обычный 2 2 6 2 2 2 5" xfId="11036"/>
    <cellStyle name="Обычный 2 2 6 2 2 3" xfId="5875"/>
    <cellStyle name="Обычный 2 2 6 2 2 3 2" xfId="6993"/>
    <cellStyle name="Обычный 2 2 6 2 2 3 2 2" xfId="9222"/>
    <cellStyle name="Обычный 2 2 6 2 2 3 2 2 2" xfId="15001"/>
    <cellStyle name="Обычный 2 2 6 2 2 3 2 3" xfId="12772"/>
    <cellStyle name="Обычный 2 2 6 2 2 3 3" xfId="9221"/>
    <cellStyle name="Обычный 2 2 6 2 2 3 3 2" xfId="15000"/>
    <cellStyle name="Обычный 2 2 6 2 2 3 4" xfId="11655"/>
    <cellStyle name="Обычный 2 2 6 2 2 4" xfId="6990"/>
    <cellStyle name="Обычный 2 2 6 2 2 4 2" xfId="9223"/>
    <cellStyle name="Обычный 2 2 6 2 2 4 2 2" xfId="15002"/>
    <cellStyle name="Обычный 2 2 6 2 2 4 3" xfId="12769"/>
    <cellStyle name="Обычный 2 2 6 2 2 5" xfId="9216"/>
    <cellStyle name="Обычный 2 2 6 2 2 5 2" xfId="14995"/>
    <cellStyle name="Обычный 2 2 6 2 2 6" xfId="10788"/>
    <cellStyle name="Обычный 2 2 6 2 3" xfId="5211"/>
    <cellStyle name="Обычный 2 2 6 2 3 2" xfId="5877"/>
    <cellStyle name="Обычный 2 2 6 2 3 2 2" xfId="6995"/>
    <cellStyle name="Обычный 2 2 6 2 3 2 2 2" xfId="9226"/>
    <cellStyle name="Обычный 2 2 6 2 3 2 2 2 2" xfId="15005"/>
    <cellStyle name="Обычный 2 2 6 2 3 2 2 3" xfId="12774"/>
    <cellStyle name="Обычный 2 2 6 2 3 2 3" xfId="9225"/>
    <cellStyle name="Обычный 2 2 6 2 3 2 3 2" xfId="15004"/>
    <cellStyle name="Обычный 2 2 6 2 3 2 4" xfId="11657"/>
    <cellStyle name="Обычный 2 2 6 2 3 3" xfId="6994"/>
    <cellStyle name="Обычный 2 2 6 2 3 3 2" xfId="9227"/>
    <cellStyle name="Обычный 2 2 6 2 3 3 2 2" xfId="15006"/>
    <cellStyle name="Обычный 2 2 6 2 3 3 3" xfId="12773"/>
    <cellStyle name="Обычный 2 2 6 2 3 4" xfId="9224"/>
    <cellStyle name="Обычный 2 2 6 2 3 4 2" xfId="15003"/>
    <cellStyle name="Обычный 2 2 6 2 3 5" xfId="11035"/>
    <cellStyle name="Обычный 2 2 6 2 4" xfId="5874"/>
    <cellStyle name="Обычный 2 2 6 2 4 2" xfId="6996"/>
    <cellStyle name="Обычный 2 2 6 2 4 2 2" xfId="9229"/>
    <cellStyle name="Обычный 2 2 6 2 4 2 2 2" xfId="15008"/>
    <cellStyle name="Обычный 2 2 6 2 4 2 3" xfId="12775"/>
    <cellStyle name="Обычный 2 2 6 2 4 3" xfId="9228"/>
    <cellStyle name="Обычный 2 2 6 2 4 3 2" xfId="15007"/>
    <cellStyle name="Обычный 2 2 6 2 4 4" xfId="11654"/>
    <cellStyle name="Обычный 2 2 6 2 5" xfId="6989"/>
    <cellStyle name="Обычный 2 2 6 2 5 2" xfId="9230"/>
    <cellStyle name="Обычный 2 2 6 2 5 2 2" xfId="15009"/>
    <cellStyle name="Обычный 2 2 6 2 5 3" xfId="12768"/>
    <cellStyle name="Обычный 2 2 6 2 6" xfId="9215"/>
    <cellStyle name="Обычный 2 2 6 2 6 2" xfId="14994"/>
    <cellStyle name="Обычный 2 2 6 2 7" xfId="10665"/>
    <cellStyle name="Обычный 2 2 6 2 8" xfId="4780"/>
    <cellStyle name="Обычный 2 2 6 3" xfId="4954"/>
    <cellStyle name="Обычный 2 2 6 3 2" xfId="5213"/>
    <cellStyle name="Обычный 2 2 6 3 2 2" xfId="5879"/>
    <cellStyle name="Обычный 2 2 6 3 2 2 2" xfId="6999"/>
    <cellStyle name="Обычный 2 2 6 3 2 2 2 2" xfId="9234"/>
    <cellStyle name="Обычный 2 2 6 3 2 2 2 2 2" xfId="15013"/>
    <cellStyle name="Обычный 2 2 6 3 2 2 2 3" xfId="12778"/>
    <cellStyle name="Обычный 2 2 6 3 2 2 3" xfId="9233"/>
    <cellStyle name="Обычный 2 2 6 3 2 2 3 2" xfId="15012"/>
    <cellStyle name="Обычный 2 2 6 3 2 2 4" xfId="11659"/>
    <cellStyle name="Обычный 2 2 6 3 2 3" xfId="6998"/>
    <cellStyle name="Обычный 2 2 6 3 2 3 2" xfId="9235"/>
    <cellStyle name="Обычный 2 2 6 3 2 3 2 2" xfId="15014"/>
    <cellStyle name="Обычный 2 2 6 3 2 3 3" xfId="12777"/>
    <cellStyle name="Обычный 2 2 6 3 2 4" xfId="9232"/>
    <cellStyle name="Обычный 2 2 6 3 2 4 2" xfId="15011"/>
    <cellStyle name="Обычный 2 2 6 3 2 5" xfId="11037"/>
    <cellStyle name="Обычный 2 2 6 3 3" xfId="5878"/>
    <cellStyle name="Обычный 2 2 6 3 3 2" xfId="7000"/>
    <cellStyle name="Обычный 2 2 6 3 3 2 2" xfId="9237"/>
    <cellStyle name="Обычный 2 2 6 3 3 2 2 2" xfId="15016"/>
    <cellStyle name="Обычный 2 2 6 3 3 2 3" xfId="12779"/>
    <cellStyle name="Обычный 2 2 6 3 3 3" xfId="9236"/>
    <cellStyle name="Обычный 2 2 6 3 3 3 2" xfId="15015"/>
    <cellStyle name="Обычный 2 2 6 3 3 4" xfId="11658"/>
    <cellStyle name="Обычный 2 2 6 3 4" xfId="6997"/>
    <cellStyle name="Обычный 2 2 6 3 4 2" xfId="9238"/>
    <cellStyle name="Обычный 2 2 6 3 4 2 2" xfId="15017"/>
    <cellStyle name="Обычный 2 2 6 3 4 3" xfId="12776"/>
    <cellStyle name="Обычный 2 2 6 3 5" xfId="9231"/>
    <cellStyle name="Обычный 2 2 6 3 5 2" xfId="15010"/>
    <cellStyle name="Обычный 2 2 6 3 6" xfId="10787"/>
    <cellStyle name="Обычный 2 2 6 4" xfId="5210"/>
    <cellStyle name="Обычный 2 2 6 4 2" xfId="5880"/>
    <cellStyle name="Обычный 2 2 6 4 2 2" xfId="7002"/>
    <cellStyle name="Обычный 2 2 6 4 2 2 2" xfId="9241"/>
    <cellStyle name="Обычный 2 2 6 4 2 2 2 2" xfId="15020"/>
    <cellStyle name="Обычный 2 2 6 4 2 2 3" xfId="12781"/>
    <cellStyle name="Обычный 2 2 6 4 2 3" xfId="9240"/>
    <cellStyle name="Обычный 2 2 6 4 2 3 2" xfId="15019"/>
    <cellStyle name="Обычный 2 2 6 4 2 4" xfId="11660"/>
    <cellStyle name="Обычный 2 2 6 4 3" xfId="7001"/>
    <cellStyle name="Обычный 2 2 6 4 3 2" xfId="9242"/>
    <cellStyle name="Обычный 2 2 6 4 3 2 2" xfId="15021"/>
    <cellStyle name="Обычный 2 2 6 4 3 3" xfId="12780"/>
    <cellStyle name="Обычный 2 2 6 4 4" xfId="9239"/>
    <cellStyle name="Обычный 2 2 6 4 4 2" xfId="15018"/>
    <cellStyle name="Обычный 2 2 6 4 5" xfId="11034"/>
    <cellStyle name="Обычный 2 2 6 5" xfId="5440"/>
    <cellStyle name="Обычный 2 2 6 5 2" xfId="5881"/>
    <cellStyle name="Обычный 2 2 6 5 2 2" xfId="7004"/>
    <cellStyle name="Обычный 2 2 6 5 2 2 2" xfId="9245"/>
    <cellStyle name="Обычный 2 2 6 5 2 2 2 2" xfId="15024"/>
    <cellStyle name="Обычный 2 2 6 5 2 2 3" xfId="12783"/>
    <cellStyle name="Обычный 2 2 6 5 2 3" xfId="9244"/>
    <cellStyle name="Обычный 2 2 6 5 2 3 2" xfId="15023"/>
    <cellStyle name="Обычный 2 2 6 5 2 4" xfId="11661"/>
    <cellStyle name="Обычный 2 2 6 5 3" xfId="7003"/>
    <cellStyle name="Обычный 2 2 6 5 3 2" xfId="9246"/>
    <cellStyle name="Обычный 2 2 6 5 3 2 2" xfId="15025"/>
    <cellStyle name="Обычный 2 2 6 5 3 3" xfId="12782"/>
    <cellStyle name="Обычный 2 2 6 5 4" xfId="9243"/>
    <cellStyle name="Обычный 2 2 6 5 4 2" xfId="15022"/>
    <cellStyle name="Обычный 2 2 6 5 5" xfId="11220"/>
    <cellStyle name="Обычный 2 2 6 6" xfId="5873"/>
    <cellStyle name="Обычный 2 2 6 6 2" xfId="7005"/>
    <cellStyle name="Обычный 2 2 6 6 2 2" xfId="9248"/>
    <cellStyle name="Обычный 2 2 6 6 2 2 2" xfId="15027"/>
    <cellStyle name="Обычный 2 2 6 6 2 3" xfId="12784"/>
    <cellStyle name="Обычный 2 2 6 6 3" xfId="9247"/>
    <cellStyle name="Обычный 2 2 6 6 3 2" xfId="15026"/>
    <cellStyle name="Обычный 2 2 6 6 4" xfId="11653"/>
    <cellStyle name="Обычный 2 2 6 7" xfId="6988"/>
    <cellStyle name="Обычный 2 2 6 7 2" xfId="9249"/>
    <cellStyle name="Обычный 2 2 6 7 2 2" xfId="15028"/>
    <cellStyle name="Обычный 2 2 6 7 3" xfId="12767"/>
    <cellStyle name="Обычный 2 2 6 8" xfId="9214"/>
    <cellStyle name="Обычный 2 2 6 8 2" xfId="14993"/>
    <cellStyle name="Обычный 2 2 6 9" xfId="10586"/>
    <cellStyle name="Обычный 2 2 7" xfId="2974"/>
    <cellStyle name="Обычный 2 2 7 2" xfId="4956"/>
    <cellStyle name="Обычный 2 2 7 2 2" xfId="5215"/>
    <cellStyle name="Обычный 2 2 7 2 2 2" xfId="5884"/>
    <cellStyle name="Обычный 2 2 7 2 2 2 2" xfId="7009"/>
    <cellStyle name="Обычный 2 2 7 2 2 2 2 2" xfId="9254"/>
    <cellStyle name="Обычный 2 2 7 2 2 2 2 2 2" xfId="15033"/>
    <cellStyle name="Обычный 2 2 7 2 2 2 2 3" xfId="12788"/>
    <cellStyle name="Обычный 2 2 7 2 2 2 3" xfId="9253"/>
    <cellStyle name="Обычный 2 2 7 2 2 2 3 2" xfId="15032"/>
    <cellStyle name="Обычный 2 2 7 2 2 2 4" xfId="11664"/>
    <cellStyle name="Обычный 2 2 7 2 2 3" xfId="7008"/>
    <cellStyle name="Обычный 2 2 7 2 2 3 2" xfId="9255"/>
    <cellStyle name="Обычный 2 2 7 2 2 3 2 2" xfId="15034"/>
    <cellStyle name="Обычный 2 2 7 2 2 3 3" xfId="12787"/>
    <cellStyle name="Обычный 2 2 7 2 2 4" xfId="9252"/>
    <cellStyle name="Обычный 2 2 7 2 2 4 2" xfId="15031"/>
    <cellStyle name="Обычный 2 2 7 2 2 5" xfId="11039"/>
    <cellStyle name="Обычный 2 2 7 2 3" xfId="5883"/>
    <cellStyle name="Обычный 2 2 7 2 3 2" xfId="7010"/>
    <cellStyle name="Обычный 2 2 7 2 3 2 2" xfId="9257"/>
    <cellStyle name="Обычный 2 2 7 2 3 2 2 2" xfId="15036"/>
    <cellStyle name="Обычный 2 2 7 2 3 2 3" xfId="12789"/>
    <cellStyle name="Обычный 2 2 7 2 3 3" xfId="9256"/>
    <cellStyle name="Обычный 2 2 7 2 3 3 2" xfId="15035"/>
    <cellStyle name="Обычный 2 2 7 2 3 4" xfId="11663"/>
    <cellStyle name="Обычный 2 2 7 2 4" xfId="7007"/>
    <cellStyle name="Обычный 2 2 7 2 4 2" xfId="9258"/>
    <cellStyle name="Обычный 2 2 7 2 4 2 2" xfId="15037"/>
    <cellStyle name="Обычный 2 2 7 2 4 3" xfId="12786"/>
    <cellStyle name="Обычный 2 2 7 2 5" xfId="9251"/>
    <cellStyle name="Обычный 2 2 7 2 5 2" xfId="15030"/>
    <cellStyle name="Обычный 2 2 7 2 6" xfId="10789"/>
    <cellStyle name="Обычный 2 2 7 3" xfId="5214"/>
    <cellStyle name="Обычный 2 2 7 3 2" xfId="5885"/>
    <cellStyle name="Обычный 2 2 7 3 2 2" xfId="7012"/>
    <cellStyle name="Обычный 2 2 7 3 2 2 2" xfId="9261"/>
    <cellStyle name="Обычный 2 2 7 3 2 2 2 2" xfId="15040"/>
    <cellStyle name="Обычный 2 2 7 3 2 2 3" xfId="12791"/>
    <cellStyle name="Обычный 2 2 7 3 2 3" xfId="9260"/>
    <cellStyle name="Обычный 2 2 7 3 2 3 2" xfId="15039"/>
    <cellStyle name="Обычный 2 2 7 3 2 4" xfId="11665"/>
    <cellStyle name="Обычный 2 2 7 3 3" xfId="7011"/>
    <cellStyle name="Обычный 2 2 7 3 3 2" xfId="9262"/>
    <cellStyle name="Обычный 2 2 7 3 3 2 2" xfId="15041"/>
    <cellStyle name="Обычный 2 2 7 3 3 3" xfId="12790"/>
    <cellStyle name="Обычный 2 2 7 3 4" xfId="9259"/>
    <cellStyle name="Обычный 2 2 7 3 4 2" xfId="15038"/>
    <cellStyle name="Обычный 2 2 7 3 5" xfId="11038"/>
    <cellStyle name="Обычный 2 2 7 4" xfId="5882"/>
    <cellStyle name="Обычный 2 2 7 4 2" xfId="7013"/>
    <cellStyle name="Обычный 2 2 7 4 2 2" xfId="9264"/>
    <cellStyle name="Обычный 2 2 7 4 2 2 2" xfId="15043"/>
    <cellStyle name="Обычный 2 2 7 4 2 3" xfId="12792"/>
    <cellStyle name="Обычный 2 2 7 4 3" xfId="9263"/>
    <cellStyle name="Обычный 2 2 7 4 3 2" xfId="15042"/>
    <cellStyle name="Обычный 2 2 7 4 4" xfId="11662"/>
    <cellStyle name="Обычный 2 2 7 5" xfId="7006"/>
    <cellStyle name="Обычный 2 2 7 5 2" xfId="9265"/>
    <cellStyle name="Обычный 2 2 7 5 2 2" xfId="15044"/>
    <cellStyle name="Обычный 2 2 7 5 3" xfId="12785"/>
    <cellStyle name="Обычный 2 2 7 6" xfId="9250"/>
    <cellStyle name="Обычный 2 2 7 6 2" xfId="15029"/>
    <cellStyle name="Обычный 2 2 7 7" xfId="10656"/>
    <cellStyle name="Обычный 2 2 7 8" xfId="4771"/>
    <cellStyle name="Обычный 2 2 8" xfId="4957"/>
    <cellStyle name="Обычный 2 2 8 2" xfId="5216"/>
    <cellStyle name="Обычный 2 2 8 2 2" xfId="5887"/>
    <cellStyle name="Обычный 2 2 8 2 2 2" xfId="7016"/>
    <cellStyle name="Обычный 2 2 8 2 2 2 2" xfId="9269"/>
    <cellStyle name="Обычный 2 2 8 2 2 2 2 2" xfId="15048"/>
    <cellStyle name="Обычный 2 2 8 2 2 2 3" xfId="12795"/>
    <cellStyle name="Обычный 2 2 8 2 2 3" xfId="9268"/>
    <cellStyle name="Обычный 2 2 8 2 2 3 2" xfId="15047"/>
    <cellStyle name="Обычный 2 2 8 2 2 4" xfId="11667"/>
    <cellStyle name="Обычный 2 2 8 2 3" xfId="7015"/>
    <cellStyle name="Обычный 2 2 8 2 3 2" xfId="9270"/>
    <cellStyle name="Обычный 2 2 8 2 3 2 2" xfId="15049"/>
    <cellStyle name="Обычный 2 2 8 2 3 3" xfId="12794"/>
    <cellStyle name="Обычный 2 2 8 2 4" xfId="9267"/>
    <cellStyle name="Обычный 2 2 8 2 4 2" xfId="15046"/>
    <cellStyle name="Обычный 2 2 8 2 5" xfId="11040"/>
    <cellStyle name="Обычный 2 2 8 3" xfId="5886"/>
    <cellStyle name="Обычный 2 2 8 3 2" xfId="7017"/>
    <cellStyle name="Обычный 2 2 8 3 2 2" xfId="9272"/>
    <cellStyle name="Обычный 2 2 8 3 2 2 2" xfId="15051"/>
    <cellStyle name="Обычный 2 2 8 3 2 3" xfId="12796"/>
    <cellStyle name="Обычный 2 2 8 3 3" xfId="9271"/>
    <cellStyle name="Обычный 2 2 8 3 3 2" xfId="15050"/>
    <cellStyle name="Обычный 2 2 8 3 4" xfId="11666"/>
    <cellStyle name="Обычный 2 2 8 4" xfId="7014"/>
    <cellStyle name="Обычный 2 2 8 4 2" xfId="9273"/>
    <cellStyle name="Обычный 2 2 8 4 2 2" xfId="15052"/>
    <cellStyle name="Обычный 2 2 8 4 3" xfId="12793"/>
    <cellStyle name="Обычный 2 2 8 5" xfId="9266"/>
    <cellStyle name="Обычный 2 2 8 5 2" xfId="15045"/>
    <cellStyle name="Обычный 2 2 8 6" xfId="10790"/>
    <cellStyle name="Обычный 2 2 9" xfId="4937"/>
    <cellStyle name="Обычный 2 2_46EE.2011(v1.0)" xfId="2975"/>
    <cellStyle name="Обычный 2 20" xfId="2976"/>
    <cellStyle name="Обычный 2 20 2" xfId="4149"/>
    <cellStyle name="Обычный 2 20 3" xfId="16983"/>
    <cellStyle name="Обычный 2 21" xfId="2977"/>
    <cellStyle name="Обычный 2 21 2" xfId="4150"/>
    <cellStyle name="Обычный 2 21 3" xfId="16984"/>
    <cellStyle name="Обычный 2 22" xfId="4092"/>
    <cellStyle name="Обычный 2 22 2" xfId="17168"/>
    <cellStyle name="Обычный 2 23" xfId="17169"/>
    <cellStyle name="Обычный 2 24" xfId="17170"/>
    <cellStyle name="Обычный 2 3" xfId="2978"/>
    <cellStyle name="Обычный 2 3 10" xfId="4548"/>
    <cellStyle name="Обычный 2 3 2" xfId="2979"/>
    <cellStyle name="Обычный 2 3 2 2" xfId="2980"/>
    <cellStyle name="Обычный 2 3 2 2 2" xfId="2981"/>
    <cellStyle name="Обычный 2 3 2 2 2 2" xfId="2982"/>
    <cellStyle name="Обычный 2 3 2 3" xfId="2983"/>
    <cellStyle name="Обычный 2 3 2 4" xfId="2984"/>
    <cellStyle name="Обычный 2 3 2 5" xfId="2985"/>
    <cellStyle name="Обычный 2 3 2 6" xfId="2986"/>
    <cellStyle name="Обычный 2 3 2 7" xfId="2987"/>
    <cellStyle name="Обычный 2 3 2 8" xfId="4650"/>
    <cellStyle name="Обычный 2 3 3" xfId="2988"/>
    <cellStyle name="Обычный 2 3 3 2" xfId="2989"/>
    <cellStyle name="Обычный 2 3 3 2 2" xfId="2990"/>
    <cellStyle name="Обычный 2 3 3 3" xfId="2991"/>
    <cellStyle name="Обычный 2 3 3 4" xfId="10535"/>
    <cellStyle name="Обычный 2 3 4" xfId="2992"/>
    <cellStyle name="Обычный 2 3 4 2" xfId="2993"/>
    <cellStyle name="Обычный 2 3 5" xfId="2994"/>
    <cellStyle name="Обычный 2 3 6" xfId="2995"/>
    <cellStyle name="Обычный 2 3 7" xfId="2996"/>
    <cellStyle name="Обычный 2 3 8" xfId="2997"/>
    <cellStyle name="Обычный 2 3 9" xfId="4093"/>
    <cellStyle name="Обычный 2 3_46EE.2011(v1.0)" xfId="2998"/>
    <cellStyle name="Обычный 2 4" xfId="2999"/>
    <cellStyle name="Обычный 2 4 10" xfId="10536"/>
    <cellStyle name="Обычный 2 4 11" xfId="10565"/>
    <cellStyle name="Обычный 2 4 12" xfId="4648"/>
    <cellStyle name="Обычный 2 4 2" xfId="3000"/>
    <cellStyle name="Обычный 2 4 2 10" xfId="4702"/>
    <cellStyle name="Обычный 2 4 2 2" xfId="3001"/>
    <cellStyle name="Обычный 2 4 2 2 2" xfId="4960"/>
    <cellStyle name="Обычный 2 4 2 2 2 2" xfId="5220"/>
    <cellStyle name="Обычный 2 4 2 2 2 2 2" xfId="5892"/>
    <cellStyle name="Обычный 2 4 2 2 2 2 2 2" xfId="7023"/>
    <cellStyle name="Обычный 2 4 2 2 2 2 2 2 2" xfId="9280"/>
    <cellStyle name="Обычный 2 4 2 2 2 2 2 2 2 2" xfId="15059"/>
    <cellStyle name="Обычный 2 4 2 2 2 2 2 2 3" xfId="12802"/>
    <cellStyle name="Обычный 2 4 2 2 2 2 2 3" xfId="9279"/>
    <cellStyle name="Обычный 2 4 2 2 2 2 2 3 2" xfId="15058"/>
    <cellStyle name="Обычный 2 4 2 2 2 2 2 4" xfId="11672"/>
    <cellStyle name="Обычный 2 4 2 2 2 2 3" xfId="7022"/>
    <cellStyle name="Обычный 2 4 2 2 2 2 3 2" xfId="9281"/>
    <cellStyle name="Обычный 2 4 2 2 2 2 3 2 2" xfId="15060"/>
    <cellStyle name="Обычный 2 4 2 2 2 2 3 3" xfId="12801"/>
    <cellStyle name="Обычный 2 4 2 2 2 2 4" xfId="9278"/>
    <cellStyle name="Обычный 2 4 2 2 2 2 4 2" xfId="15057"/>
    <cellStyle name="Обычный 2 4 2 2 2 2 5" xfId="11044"/>
    <cellStyle name="Обычный 2 4 2 2 2 3" xfId="5891"/>
    <cellStyle name="Обычный 2 4 2 2 2 3 2" xfId="7024"/>
    <cellStyle name="Обычный 2 4 2 2 2 3 2 2" xfId="9283"/>
    <cellStyle name="Обычный 2 4 2 2 2 3 2 2 2" xfId="15062"/>
    <cellStyle name="Обычный 2 4 2 2 2 3 2 3" xfId="12803"/>
    <cellStyle name="Обычный 2 4 2 2 2 3 3" xfId="9282"/>
    <cellStyle name="Обычный 2 4 2 2 2 3 3 2" xfId="15061"/>
    <cellStyle name="Обычный 2 4 2 2 2 3 4" xfId="11671"/>
    <cellStyle name="Обычный 2 4 2 2 2 4" xfId="7021"/>
    <cellStyle name="Обычный 2 4 2 2 2 4 2" xfId="9284"/>
    <cellStyle name="Обычный 2 4 2 2 2 4 2 2" xfId="15063"/>
    <cellStyle name="Обычный 2 4 2 2 2 4 3" xfId="12800"/>
    <cellStyle name="Обычный 2 4 2 2 2 5" xfId="9277"/>
    <cellStyle name="Обычный 2 4 2 2 2 5 2" xfId="15056"/>
    <cellStyle name="Обычный 2 4 2 2 2 6" xfId="10793"/>
    <cellStyle name="Обычный 2 4 2 2 3" xfId="5219"/>
    <cellStyle name="Обычный 2 4 2 2 3 2" xfId="5893"/>
    <cellStyle name="Обычный 2 4 2 2 3 2 2" xfId="7026"/>
    <cellStyle name="Обычный 2 4 2 2 3 2 2 2" xfId="9287"/>
    <cellStyle name="Обычный 2 4 2 2 3 2 2 2 2" xfId="15066"/>
    <cellStyle name="Обычный 2 4 2 2 3 2 2 3" xfId="12805"/>
    <cellStyle name="Обычный 2 4 2 2 3 2 3" xfId="9286"/>
    <cellStyle name="Обычный 2 4 2 2 3 2 3 2" xfId="15065"/>
    <cellStyle name="Обычный 2 4 2 2 3 2 4" xfId="11673"/>
    <cellStyle name="Обычный 2 4 2 2 3 3" xfId="7025"/>
    <cellStyle name="Обычный 2 4 2 2 3 3 2" xfId="9288"/>
    <cellStyle name="Обычный 2 4 2 2 3 3 2 2" xfId="15067"/>
    <cellStyle name="Обычный 2 4 2 2 3 3 3" xfId="12804"/>
    <cellStyle name="Обычный 2 4 2 2 3 4" xfId="9285"/>
    <cellStyle name="Обычный 2 4 2 2 3 4 2" xfId="15064"/>
    <cellStyle name="Обычный 2 4 2 2 3 5" xfId="11043"/>
    <cellStyle name="Обычный 2 4 2 2 4" xfId="5890"/>
    <cellStyle name="Обычный 2 4 2 2 4 2" xfId="7027"/>
    <cellStyle name="Обычный 2 4 2 2 4 2 2" xfId="9290"/>
    <cellStyle name="Обычный 2 4 2 2 4 2 2 2" xfId="15069"/>
    <cellStyle name="Обычный 2 4 2 2 4 2 3" xfId="12806"/>
    <cellStyle name="Обычный 2 4 2 2 4 3" xfId="9289"/>
    <cellStyle name="Обычный 2 4 2 2 4 3 2" xfId="15068"/>
    <cellStyle name="Обычный 2 4 2 2 4 4" xfId="11670"/>
    <cellStyle name="Обычный 2 4 2 2 5" xfId="7020"/>
    <cellStyle name="Обычный 2 4 2 2 5 2" xfId="9291"/>
    <cellStyle name="Обычный 2 4 2 2 5 2 2" xfId="15070"/>
    <cellStyle name="Обычный 2 4 2 2 5 3" xfId="12799"/>
    <cellStyle name="Обычный 2 4 2 2 6" xfId="9276"/>
    <cellStyle name="Обычный 2 4 2 2 6 2" xfId="15055"/>
    <cellStyle name="Обычный 2 4 2 2 7" xfId="10667"/>
    <cellStyle name="Обычный 2 4 2 2 8" xfId="4782"/>
    <cellStyle name="Обычный 2 4 2 3" xfId="3002"/>
    <cellStyle name="Обычный 2 4 2 3 2" xfId="3003"/>
    <cellStyle name="Обычный 2 4 2 3 2 2" xfId="3004"/>
    <cellStyle name="Обычный 2 4 2 3 2 2 2" xfId="4153"/>
    <cellStyle name="Обычный 2 4 2 3 2 2 2 2" xfId="9295"/>
    <cellStyle name="Обычный 2 4 2 3 2 2 2 2 2" xfId="15074"/>
    <cellStyle name="Обычный 2 4 2 3 2 2 2 3" xfId="12809"/>
    <cellStyle name="Обычный 2 4 2 3 2 2 2 4" xfId="7030"/>
    <cellStyle name="Обычный 2 4 2 3 2 2 3" xfId="9294"/>
    <cellStyle name="Обычный 2 4 2 3 2 2 3 2" xfId="15073"/>
    <cellStyle name="Обычный 2 4 2 3 2 2 4" xfId="11675"/>
    <cellStyle name="Обычный 2 4 2 3 2 2 5" xfId="5895"/>
    <cellStyle name="Обычный 2 4 2 3 2 2 6" xfId="16562"/>
    <cellStyle name="Обычный 2 4 2 3 2 3" xfId="4152"/>
    <cellStyle name="Обычный 2 4 2 3 2 3 2" xfId="9296"/>
    <cellStyle name="Обычный 2 4 2 3 2 3 2 2" xfId="15075"/>
    <cellStyle name="Обычный 2 4 2 3 2 3 3" xfId="12808"/>
    <cellStyle name="Обычный 2 4 2 3 2 3 4" xfId="7029"/>
    <cellStyle name="Обычный 2 4 2 3 2 4" xfId="9293"/>
    <cellStyle name="Обычный 2 4 2 3 2 4 2" xfId="15072"/>
    <cellStyle name="Обычный 2 4 2 3 2 5" xfId="11045"/>
    <cellStyle name="Обычный 2 4 2 3 2 6" xfId="5221"/>
    <cellStyle name="Обычный 2 4 2 3 2 7" xfId="16561"/>
    <cellStyle name="Обычный 2 4 2 3 3" xfId="3005"/>
    <cellStyle name="Обычный 2 4 2 3 3 2" xfId="4154"/>
    <cellStyle name="Обычный 2 4 2 3 3 2 2" xfId="9298"/>
    <cellStyle name="Обычный 2 4 2 3 3 2 2 2" xfId="15077"/>
    <cellStyle name="Обычный 2 4 2 3 3 2 3" xfId="12810"/>
    <cellStyle name="Обычный 2 4 2 3 3 2 4" xfId="7031"/>
    <cellStyle name="Обычный 2 4 2 3 3 3" xfId="9297"/>
    <cellStyle name="Обычный 2 4 2 3 3 3 2" xfId="15076"/>
    <cellStyle name="Обычный 2 4 2 3 3 4" xfId="11674"/>
    <cellStyle name="Обычный 2 4 2 3 3 5" xfId="5894"/>
    <cellStyle name="Обычный 2 4 2 3 3 6" xfId="16563"/>
    <cellStyle name="Обычный 2 4 2 3 4" xfId="3006"/>
    <cellStyle name="Обычный 2 4 2 3 4 2" xfId="4155"/>
    <cellStyle name="Обычный 2 4 2 3 4 2 2" xfId="15078"/>
    <cellStyle name="Обычный 2 4 2 3 4 2 3" xfId="9299"/>
    <cellStyle name="Обычный 2 4 2 3 4 3" xfId="12807"/>
    <cellStyle name="Обычный 2 4 2 3 4 4" xfId="7028"/>
    <cellStyle name="Обычный 2 4 2 3 4 5" xfId="16564"/>
    <cellStyle name="Обычный 2 4 2 3 5" xfId="4151"/>
    <cellStyle name="Обычный 2 4 2 3 5 2" xfId="15071"/>
    <cellStyle name="Обычный 2 4 2 3 5 3" xfId="9292"/>
    <cellStyle name="Обычный 2 4 2 3 6" xfId="10792"/>
    <cellStyle name="Обычный 2 4 2 3 7" xfId="4959"/>
    <cellStyle name="Обычный 2 4 2 3 8" xfId="16560"/>
    <cellStyle name="Обычный 2 4 2 4" xfId="3007"/>
    <cellStyle name="Обычный 2 4 2 4 2" xfId="3008"/>
    <cellStyle name="Обычный 2 4 2 4 2 2" xfId="3009"/>
    <cellStyle name="Обычный 2 4 2 4 2 2 2" xfId="4158"/>
    <cellStyle name="Обычный 2 4 2 4 2 2 2 2" xfId="15081"/>
    <cellStyle name="Обычный 2 4 2 4 2 2 2 3" xfId="9302"/>
    <cellStyle name="Обычный 2 4 2 4 2 2 3" xfId="12812"/>
    <cellStyle name="Обычный 2 4 2 4 2 2 4" xfId="7033"/>
    <cellStyle name="Обычный 2 4 2 4 2 2 5" xfId="16567"/>
    <cellStyle name="Обычный 2 4 2 4 2 3" xfId="4157"/>
    <cellStyle name="Обычный 2 4 2 4 2 3 2" xfId="15080"/>
    <cellStyle name="Обычный 2 4 2 4 2 3 3" xfId="9301"/>
    <cellStyle name="Обычный 2 4 2 4 2 4" xfId="11676"/>
    <cellStyle name="Обычный 2 4 2 4 2 5" xfId="5896"/>
    <cellStyle name="Обычный 2 4 2 4 2 6" xfId="16566"/>
    <cellStyle name="Обычный 2 4 2 4 3" xfId="3010"/>
    <cellStyle name="Обычный 2 4 2 4 3 2" xfId="4159"/>
    <cellStyle name="Обычный 2 4 2 4 3 2 2" xfId="15082"/>
    <cellStyle name="Обычный 2 4 2 4 3 2 3" xfId="9303"/>
    <cellStyle name="Обычный 2 4 2 4 3 3" xfId="12811"/>
    <cellStyle name="Обычный 2 4 2 4 3 4" xfId="7032"/>
    <cellStyle name="Обычный 2 4 2 4 3 5" xfId="16568"/>
    <cellStyle name="Обычный 2 4 2 4 4" xfId="3011"/>
    <cellStyle name="Обычный 2 4 2 4 4 2" xfId="4160"/>
    <cellStyle name="Обычный 2 4 2 4 4 2 2" xfId="15079"/>
    <cellStyle name="Обычный 2 4 2 4 4 3" xfId="9300"/>
    <cellStyle name="Обычный 2 4 2 4 4 4" xfId="16569"/>
    <cellStyle name="Обычный 2 4 2 4 5" xfId="4156"/>
    <cellStyle name="Обычный 2 4 2 4 5 2" xfId="11042"/>
    <cellStyle name="Обычный 2 4 2 4 6" xfId="5218"/>
    <cellStyle name="Обычный 2 4 2 4 7" xfId="16565"/>
    <cellStyle name="Обычный 2 4 2 5" xfId="3012"/>
    <cellStyle name="Обычный 2 4 2 5 2" xfId="5897"/>
    <cellStyle name="Обычный 2 4 2 5 2 2" xfId="7035"/>
    <cellStyle name="Обычный 2 4 2 5 2 2 2" xfId="9306"/>
    <cellStyle name="Обычный 2 4 2 5 2 2 2 2" xfId="15085"/>
    <cellStyle name="Обычный 2 4 2 5 2 2 3" xfId="12814"/>
    <cellStyle name="Обычный 2 4 2 5 2 3" xfId="9305"/>
    <cellStyle name="Обычный 2 4 2 5 2 3 2" xfId="15084"/>
    <cellStyle name="Обычный 2 4 2 5 2 4" xfId="11677"/>
    <cellStyle name="Обычный 2 4 2 5 3" xfId="7034"/>
    <cellStyle name="Обычный 2 4 2 5 3 2" xfId="9307"/>
    <cellStyle name="Обычный 2 4 2 5 3 2 2" xfId="15086"/>
    <cellStyle name="Обычный 2 4 2 5 3 3" xfId="12813"/>
    <cellStyle name="Обычный 2 4 2 5 4" xfId="9304"/>
    <cellStyle name="Обычный 2 4 2 5 4 2" xfId="15083"/>
    <cellStyle name="Обычный 2 4 2 5 5" xfId="11225"/>
    <cellStyle name="Обычный 2 4 2 5 6" xfId="5445"/>
    <cellStyle name="Обычный 2 4 2 6" xfId="5889"/>
    <cellStyle name="Обычный 2 4 2 6 2" xfId="7036"/>
    <cellStyle name="Обычный 2 4 2 6 2 2" xfId="9309"/>
    <cellStyle name="Обычный 2 4 2 6 2 2 2" xfId="15088"/>
    <cellStyle name="Обычный 2 4 2 6 2 3" xfId="12815"/>
    <cellStyle name="Обычный 2 4 2 6 3" xfId="9308"/>
    <cellStyle name="Обычный 2 4 2 6 3 2" xfId="15087"/>
    <cellStyle name="Обычный 2 4 2 6 4" xfId="11669"/>
    <cellStyle name="Обычный 2 4 2 7" xfId="7019"/>
    <cellStyle name="Обычный 2 4 2 7 2" xfId="9310"/>
    <cellStyle name="Обычный 2 4 2 7 2 2" xfId="15089"/>
    <cellStyle name="Обычный 2 4 2 7 3" xfId="12798"/>
    <cellStyle name="Обычный 2 4 2 8" xfId="9275"/>
    <cellStyle name="Обычный 2 4 2 8 2" xfId="15054"/>
    <cellStyle name="Обычный 2 4 2 9" xfId="10591"/>
    <cellStyle name="Обычный 2 4 3" xfId="3013"/>
    <cellStyle name="Обычный 2 4 3 2" xfId="3014"/>
    <cellStyle name="Обычный 2 4 3 2 2" xfId="5223"/>
    <cellStyle name="Обычный 2 4 3 2 2 2" xfId="5900"/>
    <cellStyle name="Обычный 2 4 3 2 2 2 2" xfId="7040"/>
    <cellStyle name="Обычный 2 4 3 2 2 2 2 2" xfId="9315"/>
    <cellStyle name="Обычный 2 4 3 2 2 2 2 2 2" xfId="15094"/>
    <cellStyle name="Обычный 2 4 3 2 2 2 2 3" xfId="12819"/>
    <cellStyle name="Обычный 2 4 3 2 2 2 3" xfId="9314"/>
    <cellStyle name="Обычный 2 4 3 2 2 2 3 2" xfId="15093"/>
    <cellStyle name="Обычный 2 4 3 2 2 2 4" xfId="11680"/>
    <cellStyle name="Обычный 2 4 3 2 2 3" xfId="7039"/>
    <cellStyle name="Обычный 2 4 3 2 2 3 2" xfId="9316"/>
    <cellStyle name="Обычный 2 4 3 2 2 3 2 2" xfId="15095"/>
    <cellStyle name="Обычный 2 4 3 2 2 3 3" xfId="12818"/>
    <cellStyle name="Обычный 2 4 3 2 2 4" xfId="9313"/>
    <cellStyle name="Обычный 2 4 3 2 2 4 2" xfId="15092"/>
    <cellStyle name="Обычный 2 4 3 2 2 5" xfId="11047"/>
    <cellStyle name="Обычный 2 4 3 2 3" xfId="5899"/>
    <cellStyle name="Обычный 2 4 3 2 3 2" xfId="7041"/>
    <cellStyle name="Обычный 2 4 3 2 3 2 2" xfId="9318"/>
    <cellStyle name="Обычный 2 4 3 2 3 2 2 2" xfId="15097"/>
    <cellStyle name="Обычный 2 4 3 2 3 2 3" xfId="12820"/>
    <cellStyle name="Обычный 2 4 3 2 3 3" xfId="9317"/>
    <cellStyle name="Обычный 2 4 3 2 3 3 2" xfId="15096"/>
    <cellStyle name="Обычный 2 4 3 2 3 4" xfId="11679"/>
    <cellStyle name="Обычный 2 4 3 2 4" xfId="7038"/>
    <cellStyle name="Обычный 2 4 3 2 4 2" xfId="9319"/>
    <cellStyle name="Обычный 2 4 3 2 4 2 2" xfId="15098"/>
    <cellStyle name="Обычный 2 4 3 2 4 3" xfId="12817"/>
    <cellStyle name="Обычный 2 4 3 2 5" xfId="9312"/>
    <cellStyle name="Обычный 2 4 3 2 5 2" xfId="15091"/>
    <cellStyle name="Обычный 2 4 3 2 6" xfId="10794"/>
    <cellStyle name="Обычный 2 4 3 2 7" xfId="4961"/>
    <cellStyle name="Обычный 2 4 3 3" xfId="5222"/>
    <cellStyle name="Обычный 2 4 3 3 2" xfId="5901"/>
    <cellStyle name="Обычный 2 4 3 3 2 2" xfId="7043"/>
    <cellStyle name="Обычный 2 4 3 3 2 2 2" xfId="9322"/>
    <cellStyle name="Обычный 2 4 3 3 2 2 2 2" xfId="15101"/>
    <cellStyle name="Обычный 2 4 3 3 2 2 3" xfId="12822"/>
    <cellStyle name="Обычный 2 4 3 3 2 3" xfId="9321"/>
    <cellStyle name="Обычный 2 4 3 3 2 3 2" xfId="15100"/>
    <cellStyle name="Обычный 2 4 3 3 2 4" xfId="11681"/>
    <cellStyle name="Обычный 2 4 3 3 3" xfId="7042"/>
    <cellStyle name="Обычный 2 4 3 3 3 2" xfId="9323"/>
    <cellStyle name="Обычный 2 4 3 3 3 2 2" xfId="15102"/>
    <cellStyle name="Обычный 2 4 3 3 3 3" xfId="12821"/>
    <cellStyle name="Обычный 2 4 3 3 4" xfId="9320"/>
    <cellStyle name="Обычный 2 4 3 3 4 2" xfId="15099"/>
    <cellStyle name="Обычный 2 4 3 3 5" xfId="11046"/>
    <cellStyle name="Обычный 2 4 3 4" xfId="5898"/>
    <cellStyle name="Обычный 2 4 3 4 2" xfId="7044"/>
    <cellStyle name="Обычный 2 4 3 4 2 2" xfId="9325"/>
    <cellStyle name="Обычный 2 4 3 4 2 2 2" xfId="15104"/>
    <cellStyle name="Обычный 2 4 3 4 2 3" xfId="12823"/>
    <cellStyle name="Обычный 2 4 3 4 3" xfId="9324"/>
    <cellStyle name="Обычный 2 4 3 4 3 2" xfId="15103"/>
    <cellStyle name="Обычный 2 4 3 4 4" xfId="11678"/>
    <cellStyle name="Обычный 2 4 3 5" xfId="7037"/>
    <cellStyle name="Обычный 2 4 3 5 2" xfId="9326"/>
    <cellStyle name="Обычный 2 4 3 5 2 2" xfId="15105"/>
    <cellStyle name="Обычный 2 4 3 5 3" xfId="12816"/>
    <cellStyle name="Обычный 2 4 3 6" xfId="9311"/>
    <cellStyle name="Обычный 2 4 3 6 2" xfId="15090"/>
    <cellStyle name="Обычный 2 4 3 7" xfId="10666"/>
    <cellStyle name="Обычный 2 4 3 8" xfId="4781"/>
    <cellStyle name="Обычный 2 4 4" xfId="3015"/>
    <cellStyle name="Обычный 2 4 4 2" xfId="3016"/>
    <cellStyle name="Обычный 2 4 4 2 2" xfId="3017"/>
    <cellStyle name="Обычный 2 4 4 2 2 2" xfId="4163"/>
    <cellStyle name="Обычный 2 4 4 2 2 2 2" xfId="9330"/>
    <cellStyle name="Обычный 2 4 4 2 2 2 2 2" xfId="15109"/>
    <cellStyle name="Обычный 2 4 4 2 2 2 3" xfId="12826"/>
    <cellStyle name="Обычный 2 4 4 2 2 2 4" xfId="7047"/>
    <cellStyle name="Обычный 2 4 4 2 2 3" xfId="9329"/>
    <cellStyle name="Обычный 2 4 4 2 2 3 2" xfId="15108"/>
    <cellStyle name="Обычный 2 4 4 2 2 4" xfId="11683"/>
    <cellStyle name="Обычный 2 4 4 2 2 5" xfId="5903"/>
    <cellStyle name="Обычный 2 4 4 2 2 6" xfId="16572"/>
    <cellStyle name="Обычный 2 4 4 2 3" xfId="4162"/>
    <cellStyle name="Обычный 2 4 4 2 3 2" xfId="9331"/>
    <cellStyle name="Обычный 2 4 4 2 3 2 2" xfId="15110"/>
    <cellStyle name="Обычный 2 4 4 2 3 3" xfId="12825"/>
    <cellStyle name="Обычный 2 4 4 2 3 4" xfId="7046"/>
    <cellStyle name="Обычный 2 4 4 2 4" xfId="9328"/>
    <cellStyle name="Обычный 2 4 4 2 4 2" xfId="15107"/>
    <cellStyle name="Обычный 2 4 4 2 5" xfId="11048"/>
    <cellStyle name="Обычный 2 4 4 2 6" xfId="5224"/>
    <cellStyle name="Обычный 2 4 4 2 7" xfId="16571"/>
    <cellStyle name="Обычный 2 4 4 3" xfId="3018"/>
    <cellStyle name="Обычный 2 4 4 3 2" xfId="4164"/>
    <cellStyle name="Обычный 2 4 4 3 2 2" xfId="9333"/>
    <cellStyle name="Обычный 2 4 4 3 2 2 2" xfId="15112"/>
    <cellStyle name="Обычный 2 4 4 3 2 3" xfId="12827"/>
    <cellStyle name="Обычный 2 4 4 3 2 4" xfId="7048"/>
    <cellStyle name="Обычный 2 4 4 3 3" xfId="9332"/>
    <cellStyle name="Обычный 2 4 4 3 3 2" xfId="15111"/>
    <cellStyle name="Обычный 2 4 4 3 4" xfId="11682"/>
    <cellStyle name="Обычный 2 4 4 3 5" xfId="5902"/>
    <cellStyle name="Обычный 2 4 4 3 6" xfId="16573"/>
    <cellStyle name="Обычный 2 4 4 4" xfId="3019"/>
    <cellStyle name="Обычный 2 4 4 4 2" xfId="4165"/>
    <cellStyle name="Обычный 2 4 4 4 2 2" xfId="15113"/>
    <cellStyle name="Обычный 2 4 4 4 2 3" xfId="9334"/>
    <cellStyle name="Обычный 2 4 4 4 3" xfId="12824"/>
    <cellStyle name="Обычный 2 4 4 4 4" xfId="7045"/>
    <cellStyle name="Обычный 2 4 4 4 5" xfId="16574"/>
    <cellStyle name="Обычный 2 4 4 5" xfId="4161"/>
    <cellStyle name="Обычный 2 4 4 5 2" xfId="15106"/>
    <cellStyle name="Обычный 2 4 4 5 3" xfId="9327"/>
    <cellStyle name="Обычный 2 4 4 6" xfId="10791"/>
    <cellStyle name="Обычный 2 4 4 7" xfId="4958"/>
    <cellStyle name="Обычный 2 4 4 8" xfId="16570"/>
    <cellStyle name="Обычный 2 4 5" xfId="3020"/>
    <cellStyle name="Обычный 2 4 5 2" xfId="3021"/>
    <cellStyle name="Обычный 2 4 5 2 2" xfId="3022"/>
    <cellStyle name="Обычный 2 4 5 2 2 2" xfId="4168"/>
    <cellStyle name="Обычный 2 4 5 2 2 2 2" xfId="15116"/>
    <cellStyle name="Обычный 2 4 5 2 2 2 3" xfId="9337"/>
    <cellStyle name="Обычный 2 4 5 2 2 3" xfId="12829"/>
    <cellStyle name="Обычный 2 4 5 2 2 4" xfId="7050"/>
    <cellStyle name="Обычный 2 4 5 2 2 5" xfId="16577"/>
    <cellStyle name="Обычный 2 4 5 2 3" xfId="4167"/>
    <cellStyle name="Обычный 2 4 5 2 3 2" xfId="15115"/>
    <cellStyle name="Обычный 2 4 5 2 3 3" xfId="9336"/>
    <cellStyle name="Обычный 2 4 5 2 4" xfId="11684"/>
    <cellStyle name="Обычный 2 4 5 2 5" xfId="5904"/>
    <cellStyle name="Обычный 2 4 5 2 6" xfId="16576"/>
    <cellStyle name="Обычный 2 4 5 3" xfId="3023"/>
    <cellStyle name="Обычный 2 4 5 3 2" xfId="4169"/>
    <cellStyle name="Обычный 2 4 5 3 2 2" xfId="15117"/>
    <cellStyle name="Обычный 2 4 5 3 2 3" xfId="9338"/>
    <cellStyle name="Обычный 2 4 5 3 3" xfId="12828"/>
    <cellStyle name="Обычный 2 4 5 3 4" xfId="7049"/>
    <cellStyle name="Обычный 2 4 5 3 5" xfId="16578"/>
    <cellStyle name="Обычный 2 4 5 4" xfId="3024"/>
    <cellStyle name="Обычный 2 4 5 4 2" xfId="4170"/>
    <cellStyle name="Обычный 2 4 5 4 2 2" xfId="15114"/>
    <cellStyle name="Обычный 2 4 5 4 3" xfId="9335"/>
    <cellStyle name="Обычный 2 4 5 4 4" xfId="16579"/>
    <cellStyle name="Обычный 2 4 5 5" xfId="4166"/>
    <cellStyle name="Обычный 2 4 5 5 2" xfId="11041"/>
    <cellStyle name="Обычный 2 4 5 6" xfId="5217"/>
    <cellStyle name="Обычный 2 4 5 7" xfId="16575"/>
    <cellStyle name="Обычный 2 4 6" xfId="3025"/>
    <cellStyle name="Обычный 2 4 6 2" xfId="5905"/>
    <cellStyle name="Обычный 2 4 6 2 2" xfId="7052"/>
    <cellStyle name="Обычный 2 4 6 2 2 2" xfId="9341"/>
    <cellStyle name="Обычный 2 4 6 2 2 2 2" xfId="15120"/>
    <cellStyle name="Обычный 2 4 6 2 2 3" xfId="12831"/>
    <cellStyle name="Обычный 2 4 6 2 3" xfId="9340"/>
    <cellStyle name="Обычный 2 4 6 2 3 2" xfId="15119"/>
    <cellStyle name="Обычный 2 4 6 2 4" xfId="11685"/>
    <cellStyle name="Обычный 2 4 6 3" xfId="7051"/>
    <cellStyle name="Обычный 2 4 6 3 2" xfId="9342"/>
    <cellStyle name="Обычный 2 4 6 3 2 2" xfId="15121"/>
    <cellStyle name="Обычный 2 4 6 3 3" xfId="12830"/>
    <cellStyle name="Обычный 2 4 6 4" xfId="9339"/>
    <cellStyle name="Обычный 2 4 6 4 2" xfId="15118"/>
    <cellStyle name="Обычный 2 4 6 5" xfId="11199"/>
    <cellStyle name="Обычный 2 4 6 6" xfId="5419"/>
    <cellStyle name="Обычный 2 4 7" xfId="3026"/>
    <cellStyle name="Обычный 2 4 7 2" xfId="7053"/>
    <cellStyle name="Обычный 2 4 7 2 2" xfId="9344"/>
    <cellStyle name="Обычный 2 4 7 2 2 2" xfId="15123"/>
    <cellStyle name="Обычный 2 4 7 2 3" xfId="12832"/>
    <cellStyle name="Обычный 2 4 7 3" xfId="9343"/>
    <cellStyle name="Обычный 2 4 7 3 2" xfId="15122"/>
    <cellStyle name="Обычный 2 4 7 4" xfId="11668"/>
    <cellStyle name="Обычный 2 4 7 5" xfId="5888"/>
    <cellStyle name="Обычный 2 4 8" xfId="7018"/>
    <cellStyle name="Обычный 2 4 8 2" xfId="9345"/>
    <cellStyle name="Обычный 2 4 8 2 2" xfId="15124"/>
    <cellStyle name="Обычный 2 4 8 3" xfId="12797"/>
    <cellStyle name="Обычный 2 4 9" xfId="9274"/>
    <cellStyle name="Обычный 2 4 9 2" xfId="15053"/>
    <cellStyle name="Обычный 2 4_46EE.2011(v1.0)" xfId="3027"/>
    <cellStyle name="Обычный 2 5" xfId="3028"/>
    <cellStyle name="Обычный 2 5 2" xfId="3029"/>
    <cellStyle name="Обычный 2 5 2 2" xfId="3030"/>
    <cellStyle name="Обычный 2 5 3" xfId="3031"/>
    <cellStyle name="Обычный 2 5 4" xfId="3032"/>
    <cellStyle name="Обычный 2 5 5" xfId="3033"/>
    <cellStyle name="Обычный 2 5_46EE.2011(v1.0)" xfId="3034"/>
    <cellStyle name="Обычный 2 6" xfId="3035"/>
    <cellStyle name="Обычный 2 6 2" xfId="3036"/>
    <cellStyle name="Обычный 2 6 2 2" xfId="3037"/>
    <cellStyle name="Обычный 2 6 2 3" xfId="3038"/>
    <cellStyle name="Обычный 2 6 3" xfId="3039"/>
    <cellStyle name="Обычный 2 6 4" xfId="3040"/>
    <cellStyle name="Обычный 2 6 5" xfId="3041"/>
    <cellStyle name="Обычный 2 6_46EE.2011(v1.0)" xfId="3042"/>
    <cellStyle name="Обычный 2 7" xfId="3043"/>
    <cellStyle name="Обычный 2 7 2" xfId="3044"/>
    <cellStyle name="Обычный 2 8" xfId="3045"/>
    <cellStyle name="Обычный 2 8 2" xfId="3046"/>
    <cellStyle name="Обычный 2 9" xfId="3047"/>
    <cellStyle name="Обычный 2 9 2" xfId="3048"/>
    <cellStyle name="Обычный 2_1" xfId="3049"/>
    <cellStyle name="Обычный 20" xfId="3050"/>
    <cellStyle name="Обычный 20 2" xfId="3051"/>
    <cellStyle name="Обычный 20 3" xfId="4651"/>
    <cellStyle name="Обычный 205" xfId="4652"/>
    <cellStyle name="Обычный 206" xfId="4653"/>
    <cellStyle name="Обычный 21" xfId="3052"/>
    <cellStyle name="Обычный 21 2" xfId="3053"/>
    <cellStyle name="Обычный 22" xfId="3054"/>
    <cellStyle name="Обычный 22 2" xfId="3055"/>
    <cellStyle name="Обычный 23" xfId="3056"/>
    <cellStyle name="Обычный 23 2" xfId="3057"/>
    <cellStyle name="Обычный 24" xfId="3058"/>
    <cellStyle name="Обычный 24 2" xfId="3059"/>
    <cellStyle name="Обычный 25" xfId="3060"/>
    <cellStyle name="Обычный 25 2" xfId="3061"/>
    <cellStyle name="Обычный 26" xfId="3062"/>
    <cellStyle name="Обычный 26 2" xfId="3063"/>
    <cellStyle name="Обычный 27" xfId="3064"/>
    <cellStyle name="Обычный 27 2" xfId="3065"/>
    <cellStyle name="Обычный 28" xfId="3066"/>
    <cellStyle name="Обычный 28 2" xfId="3067"/>
    <cellStyle name="Обычный 29" xfId="3068"/>
    <cellStyle name="Обычный 29 2" xfId="3069"/>
    <cellStyle name="Обычный 29 3" xfId="4658"/>
    <cellStyle name="Обычный 3" xfId="6"/>
    <cellStyle name="Обычный 3 10" xfId="3070"/>
    <cellStyle name="Обычный 3 11" xfId="3071"/>
    <cellStyle name="Обычный 3 11 2" xfId="3072"/>
    <cellStyle name="Обычный 3 11 2 2" xfId="3073"/>
    <cellStyle name="Обычный 3 11 2 2 2" xfId="4173"/>
    <cellStyle name="Обычный 3 11 2 2 3" xfId="16583"/>
    <cellStyle name="Обычный 3 11 2 3" xfId="4172"/>
    <cellStyle name="Обычный 3 11 2 4" xfId="16582"/>
    <cellStyle name="Обычный 3 11 3" xfId="3074"/>
    <cellStyle name="Обычный 3 11 3 2" xfId="4174"/>
    <cellStyle name="Обычный 3 11 3 3" xfId="16584"/>
    <cellStyle name="Обычный 3 11 4" xfId="3075"/>
    <cellStyle name="Обычный 3 11 4 2" xfId="4175"/>
    <cellStyle name="Обычный 3 11 4 3" xfId="16585"/>
    <cellStyle name="Обычный 3 11 5" xfId="4171"/>
    <cellStyle name="Обычный 3 11 6" xfId="16581"/>
    <cellStyle name="Обычный 3 12" xfId="3076"/>
    <cellStyle name="Обычный 3 12 2" xfId="3077"/>
    <cellStyle name="Обычный 3 12 2 2" xfId="4177"/>
    <cellStyle name="Обычный 3 12 2 3" xfId="16587"/>
    <cellStyle name="Обычный 3 12 3" xfId="4176"/>
    <cellStyle name="Обычный 3 12 4" xfId="16586"/>
    <cellStyle name="Обычный 3 13" xfId="3078"/>
    <cellStyle name="Обычный 3 13 2" xfId="3079"/>
    <cellStyle name="Обычный 3 13 2 2" xfId="4179"/>
    <cellStyle name="Обычный 3 13 2 3" xfId="16589"/>
    <cellStyle name="Обычный 3 13 3" xfId="4178"/>
    <cellStyle name="Обычный 3 13 4" xfId="16588"/>
    <cellStyle name="Обычный 3 14" xfId="3080"/>
    <cellStyle name="Обычный 3 14 2" xfId="4180"/>
    <cellStyle name="Обычный 3 14 3" xfId="16590"/>
    <cellStyle name="Обычный 3 15" xfId="3"/>
    <cellStyle name="Обычный 3 16" xfId="3081"/>
    <cellStyle name="Обычный 3 17" xfId="3082"/>
    <cellStyle name="Обычный 3 17 2" xfId="4181"/>
    <cellStyle name="Обычный 3 17 3" xfId="16982"/>
    <cellStyle name="Обычный 3 18" xfId="4089"/>
    <cellStyle name="Обычный 3 18 2" xfId="17342"/>
    <cellStyle name="Обычный 3 19" xfId="4105"/>
    <cellStyle name="Обычный 3 19 2" xfId="17526"/>
    <cellStyle name="Обычный 3 2" xfId="3083"/>
    <cellStyle name="Обычный 3 2 2" xfId="3084"/>
    <cellStyle name="Обычный 3 2 2 2" xfId="3085"/>
    <cellStyle name="Обычный 3 2 2 2 2" xfId="3086"/>
    <cellStyle name="Обычный 3 2 2 2 3" xfId="3087"/>
    <cellStyle name="Обычный 3 2 2 3" xfId="3088"/>
    <cellStyle name="Обычный 3 2 2 4" xfId="3089"/>
    <cellStyle name="Обычный 3 2 2 5" xfId="3090"/>
    <cellStyle name="Обычный 3 2 2 6" xfId="3091"/>
    <cellStyle name="Обычный 3 2 2 7" xfId="4660"/>
    <cellStyle name="Обычный 3 2 2 7 2" xfId="17531"/>
    <cellStyle name="Обычный 3 2 3" xfId="3092"/>
    <cellStyle name="Обычный 3 2 3 2" xfId="3093"/>
    <cellStyle name="Обычный 3 2 3 2 2" xfId="3094"/>
    <cellStyle name="Обычный 3 2 3 2 3" xfId="3095"/>
    <cellStyle name="Обычный 3 2 3 2 3 2" xfId="3096"/>
    <cellStyle name="Обычный 3 2 3 2 3 2 2" xfId="3097"/>
    <cellStyle name="Обычный 3 2 3 2 3 2 2 2" xfId="4184"/>
    <cellStyle name="Обычный 3 2 3 2 3 2 2 3" xfId="16593"/>
    <cellStyle name="Обычный 3 2 3 2 3 2 3" xfId="4183"/>
    <cellStyle name="Обычный 3 2 3 2 3 2 4" xfId="16592"/>
    <cellStyle name="Обычный 3 2 3 2 3 3" xfId="3098"/>
    <cellStyle name="Обычный 3 2 3 2 3 3 2" xfId="4185"/>
    <cellStyle name="Обычный 3 2 3 2 3 3 3" xfId="16594"/>
    <cellStyle name="Обычный 3 2 3 2 3 4" xfId="3099"/>
    <cellStyle name="Обычный 3 2 3 2 3 4 2" xfId="4186"/>
    <cellStyle name="Обычный 3 2 3 2 3 4 3" xfId="16595"/>
    <cellStyle name="Обычный 3 2 3 2 3 5" xfId="4182"/>
    <cellStyle name="Обычный 3 2 3 2 3 6" xfId="16591"/>
    <cellStyle name="Обычный 3 2 3 2 4" xfId="3100"/>
    <cellStyle name="Обычный 3 2 3 2 4 2" xfId="3101"/>
    <cellStyle name="Обычный 3 2 3 2 4 2 2" xfId="3102"/>
    <cellStyle name="Обычный 3 2 3 2 4 2 2 2" xfId="4189"/>
    <cellStyle name="Обычный 3 2 3 2 4 2 2 3" xfId="16598"/>
    <cellStyle name="Обычный 3 2 3 2 4 2 3" xfId="4188"/>
    <cellStyle name="Обычный 3 2 3 2 4 2 4" xfId="16597"/>
    <cellStyle name="Обычный 3 2 3 2 4 3" xfId="3103"/>
    <cellStyle name="Обычный 3 2 3 2 4 3 2" xfId="4190"/>
    <cellStyle name="Обычный 3 2 3 2 4 3 3" xfId="16599"/>
    <cellStyle name="Обычный 3 2 3 2 4 4" xfId="3104"/>
    <cellStyle name="Обычный 3 2 3 2 4 4 2" xfId="4191"/>
    <cellStyle name="Обычный 3 2 3 2 4 4 3" xfId="16600"/>
    <cellStyle name="Обычный 3 2 3 2 4 5" xfId="4187"/>
    <cellStyle name="Обычный 3 2 3 2 4 6" xfId="16596"/>
    <cellStyle name="Обычный 3 2 3 3" xfId="3105"/>
    <cellStyle name="Обычный 3 2 3 4" xfId="3106"/>
    <cellStyle name="Обычный 3 2 3 4 2" xfId="3107"/>
    <cellStyle name="Обычный 3 2 3 4 2 2" xfId="3108"/>
    <cellStyle name="Обычный 3 2 3 4 2 2 2" xfId="4194"/>
    <cellStyle name="Обычный 3 2 3 4 2 2 3" xfId="16603"/>
    <cellStyle name="Обычный 3 2 3 4 2 3" xfId="4193"/>
    <cellStyle name="Обычный 3 2 3 4 2 4" xfId="16602"/>
    <cellStyle name="Обычный 3 2 3 4 3" xfId="3109"/>
    <cellStyle name="Обычный 3 2 3 4 3 2" xfId="4195"/>
    <cellStyle name="Обычный 3 2 3 4 3 3" xfId="16604"/>
    <cellStyle name="Обычный 3 2 3 4 4" xfId="3110"/>
    <cellStyle name="Обычный 3 2 3 4 4 2" xfId="4196"/>
    <cellStyle name="Обычный 3 2 3 4 4 3" xfId="16605"/>
    <cellStyle name="Обычный 3 2 3 4 5" xfId="4192"/>
    <cellStyle name="Обычный 3 2 3 4 6" xfId="16601"/>
    <cellStyle name="Обычный 3 2 3 5" xfId="3111"/>
    <cellStyle name="Обычный 3 2 3 5 2" xfId="3112"/>
    <cellStyle name="Обычный 3 2 3 5 2 2" xfId="3113"/>
    <cellStyle name="Обычный 3 2 3 5 2 2 2" xfId="4199"/>
    <cellStyle name="Обычный 3 2 3 5 2 2 3" xfId="16608"/>
    <cellStyle name="Обычный 3 2 3 5 2 3" xfId="4198"/>
    <cellStyle name="Обычный 3 2 3 5 2 4" xfId="16607"/>
    <cellStyle name="Обычный 3 2 3 5 3" xfId="3114"/>
    <cellStyle name="Обычный 3 2 3 5 3 2" xfId="4200"/>
    <cellStyle name="Обычный 3 2 3 5 3 3" xfId="16609"/>
    <cellStyle name="Обычный 3 2 3 5 4" xfId="3115"/>
    <cellStyle name="Обычный 3 2 3 5 4 2" xfId="4201"/>
    <cellStyle name="Обычный 3 2 3 5 4 3" xfId="16610"/>
    <cellStyle name="Обычный 3 2 3 5 5" xfId="4197"/>
    <cellStyle name="Обычный 3 2 3 5 6" xfId="16606"/>
    <cellStyle name="Обычный 3 2 3 6" xfId="3116"/>
    <cellStyle name="Обычный 3 2 3 7" xfId="3117"/>
    <cellStyle name="Обычный 3 2 3 8" xfId="17533"/>
    <cellStyle name="Обычный 3 2 4" xfId="3118"/>
    <cellStyle name="Обычный 3 2 5" xfId="3119"/>
    <cellStyle name="Обычный 3 2 6" xfId="3120"/>
    <cellStyle name="Обычный 3 2 7" xfId="3121"/>
    <cellStyle name="Обычный 3 2 8" xfId="17527"/>
    <cellStyle name="Обычный 3 3" xfId="3122"/>
    <cellStyle name="Обычный 3 3 2" xfId="3123"/>
    <cellStyle name="Обычный 3 3 2 10" xfId="10566"/>
    <cellStyle name="Обычный 3 3 2 11" xfId="4661"/>
    <cellStyle name="Обычный 3 3 2 2" xfId="3124"/>
    <cellStyle name="Обычный 3 3 2 2 10" xfId="4703"/>
    <cellStyle name="Обычный 3 3 2 2 2" xfId="3125"/>
    <cellStyle name="Обычный 3 3 2 2 2 2" xfId="3126"/>
    <cellStyle name="Обычный 3 3 2 2 2 2 2" xfId="5228"/>
    <cellStyle name="Обычный 3 3 2 2 2 2 2 2" xfId="5910"/>
    <cellStyle name="Обычный 3 3 2 2 2 2 2 2 2" xfId="7059"/>
    <cellStyle name="Обычный 3 3 2 2 2 2 2 2 2 2" xfId="9352"/>
    <cellStyle name="Обычный 3 3 2 2 2 2 2 2 2 2 2" xfId="15131"/>
    <cellStyle name="Обычный 3 3 2 2 2 2 2 2 2 3" xfId="12838"/>
    <cellStyle name="Обычный 3 3 2 2 2 2 2 2 3" xfId="9351"/>
    <cellStyle name="Обычный 3 3 2 2 2 2 2 2 3 2" xfId="15130"/>
    <cellStyle name="Обычный 3 3 2 2 2 2 2 2 4" xfId="11690"/>
    <cellStyle name="Обычный 3 3 2 2 2 2 2 3" xfId="7058"/>
    <cellStyle name="Обычный 3 3 2 2 2 2 2 3 2" xfId="9353"/>
    <cellStyle name="Обычный 3 3 2 2 2 2 2 3 2 2" xfId="15132"/>
    <cellStyle name="Обычный 3 3 2 2 2 2 2 3 3" xfId="12837"/>
    <cellStyle name="Обычный 3 3 2 2 2 2 2 4" xfId="9350"/>
    <cellStyle name="Обычный 3 3 2 2 2 2 2 4 2" xfId="15129"/>
    <cellStyle name="Обычный 3 3 2 2 2 2 2 5" xfId="11052"/>
    <cellStyle name="Обычный 3 3 2 2 2 2 3" xfId="5909"/>
    <cellStyle name="Обычный 3 3 2 2 2 2 3 2" xfId="7060"/>
    <cellStyle name="Обычный 3 3 2 2 2 2 3 2 2" xfId="9355"/>
    <cellStyle name="Обычный 3 3 2 2 2 2 3 2 2 2" xfId="15134"/>
    <cellStyle name="Обычный 3 3 2 2 2 2 3 2 3" xfId="12839"/>
    <cellStyle name="Обычный 3 3 2 2 2 2 3 3" xfId="9354"/>
    <cellStyle name="Обычный 3 3 2 2 2 2 3 3 2" xfId="15133"/>
    <cellStyle name="Обычный 3 3 2 2 2 2 3 4" xfId="11689"/>
    <cellStyle name="Обычный 3 3 2 2 2 2 4" xfId="7057"/>
    <cellStyle name="Обычный 3 3 2 2 2 2 4 2" xfId="9356"/>
    <cellStyle name="Обычный 3 3 2 2 2 2 4 2 2" xfId="15135"/>
    <cellStyle name="Обычный 3 3 2 2 2 2 4 3" xfId="12836"/>
    <cellStyle name="Обычный 3 3 2 2 2 2 5" xfId="9349"/>
    <cellStyle name="Обычный 3 3 2 2 2 2 5 2" xfId="15128"/>
    <cellStyle name="Обычный 3 3 2 2 2 2 6" xfId="10797"/>
    <cellStyle name="Обычный 3 3 2 2 2 2 7" xfId="4965"/>
    <cellStyle name="Обычный 3 3 2 2 2 3" xfId="5227"/>
    <cellStyle name="Обычный 3 3 2 2 2 3 2" xfId="5911"/>
    <cellStyle name="Обычный 3 3 2 2 2 3 2 2" xfId="7062"/>
    <cellStyle name="Обычный 3 3 2 2 2 3 2 2 2" xfId="9359"/>
    <cellStyle name="Обычный 3 3 2 2 2 3 2 2 2 2" xfId="15138"/>
    <cellStyle name="Обычный 3 3 2 2 2 3 2 2 3" xfId="12841"/>
    <cellStyle name="Обычный 3 3 2 2 2 3 2 3" xfId="9358"/>
    <cellStyle name="Обычный 3 3 2 2 2 3 2 3 2" xfId="15137"/>
    <cellStyle name="Обычный 3 3 2 2 2 3 2 4" xfId="11691"/>
    <cellStyle name="Обычный 3 3 2 2 2 3 3" xfId="7061"/>
    <cellStyle name="Обычный 3 3 2 2 2 3 3 2" xfId="9360"/>
    <cellStyle name="Обычный 3 3 2 2 2 3 3 2 2" xfId="15139"/>
    <cellStyle name="Обычный 3 3 2 2 2 3 3 3" xfId="12840"/>
    <cellStyle name="Обычный 3 3 2 2 2 3 4" xfId="9357"/>
    <cellStyle name="Обычный 3 3 2 2 2 3 4 2" xfId="15136"/>
    <cellStyle name="Обычный 3 3 2 2 2 3 5" xfId="11051"/>
    <cellStyle name="Обычный 3 3 2 2 2 4" xfId="5908"/>
    <cellStyle name="Обычный 3 3 2 2 2 4 2" xfId="7063"/>
    <cellStyle name="Обычный 3 3 2 2 2 4 2 2" xfId="9362"/>
    <cellStyle name="Обычный 3 3 2 2 2 4 2 2 2" xfId="15141"/>
    <cellStyle name="Обычный 3 3 2 2 2 4 2 3" xfId="12842"/>
    <cellStyle name="Обычный 3 3 2 2 2 4 3" xfId="9361"/>
    <cellStyle name="Обычный 3 3 2 2 2 4 3 2" xfId="15140"/>
    <cellStyle name="Обычный 3 3 2 2 2 4 4" xfId="11688"/>
    <cellStyle name="Обычный 3 3 2 2 2 5" xfId="7056"/>
    <cellStyle name="Обычный 3 3 2 2 2 5 2" xfId="9363"/>
    <cellStyle name="Обычный 3 3 2 2 2 5 2 2" xfId="15142"/>
    <cellStyle name="Обычный 3 3 2 2 2 5 3" xfId="12835"/>
    <cellStyle name="Обычный 3 3 2 2 2 6" xfId="9348"/>
    <cellStyle name="Обычный 3 3 2 2 2 6 2" xfId="15127"/>
    <cellStyle name="Обычный 3 3 2 2 2 7" xfId="10669"/>
    <cellStyle name="Обычный 3 3 2 2 2 8" xfId="4784"/>
    <cellStyle name="Обычный 3 3 2 2 3" xfId="3127"/>
    <cellStyle name="Обычный 3 3 2 2 3 2" xfId="5229"/>
    <cellStyle name="Обычный 3 3 2 2 3 2 2" xfId="5913"/>
    <cellStyle name="Обычный 3 3 2 2 3 2 2 2" xfId="7066"/>
    <cellStyle name="Обычный 3 3 2 2 3 2 2 2 2" xfId="9367"/>
    <cellStyle name="Обычный 3 3 2 2 3 2 2 2 2 2" xfId="15146"/>
    <cellStyle name="Обычный 3 3 2 2 3 2 2 2 3" xfId="12845"/>
    <cellStyle name="Обычный 3 3 2 2 3 2 2 3" xfId="9366"/>
    <cellStyle name="Обычный 3 3 2 2 3 2 2 3 2" xfId="15145"/>
    <cellStyle name="Обычный 3 3 2 2 3 2 2 4" xfId="11693"/>
    <cellStyle name="Обычный 3 3 2 2 3 2 3" xfId="7065"/>
    <cellStyle name="Обычный 3 3 2 2 3 2 3 2" xfId="9368"/>
    <cellStyle name="Обычный 3 3 2 2 3 2 3 2 2" xfId="15147"/>
    <cellStyle name="Обычный 3 3 2 2 3 2 3 3" xfId="12844"/>
    <cellStyle name="Обычный 3 3 2 2 3 2 4" xfId="9365"/>
    <cellStyle name="Обычный 3 3 2 2 3 2 4 2" xfId="15144"/>
    <cellStyle name="Обычный 3 3 2 2 3 2 5" xfId="11053"/>
    <cellStyle name="Обычный 3 3 2 2 3 3" xfId="5912"/>
    <cellStyle name="Обычный 3 3 2 2 3 3 2" xfId="7067"/>
    <cellStyle name="Обычный 3 3 2 2 3 3 2 2" xfId="9370"/>
    <cellStyle name="Обычный 3 3 2 2 3 3 2 2 2" xfId="15149"/>
    <cellStyle name="Обычный 3 3 2 2 3 3 2 3" xfId="12846"/>
    <cellStyle name="Обычный 3 3 2 2 3 3 3" xfId="9369"/>
    <cellStyle name="Обычный 3 3 2 2 3 3 3 2" xfId="15148"/>
    <cellStyle name="Обычный 3 3 2 2 3 3 4" xfId="11692"/>
    <cellStyle name="Обычный 3 3 2 2 3 4" xfId="7064"/>
    <cellStyle name="Обычный 3 3 2 2 3 4 2" xfId="9371"/>
    <cellStyle name="Обычный 3 3 2 2 3 4 2 2" xfId="15150"/>
    <cellStyle name="Обычный 3 3 2 2 3 4 3" xfId="12843"/>
    <cellStyle name="Обычный 3 3 2 2 3 5" xfId="9364"/>
    <cellStyle name="Обычный 3 3 2 2 3 5 2" xfId="15143"/>
    <cellStyle name="Обычный 3 3 2 2 3 6" xfId="10796"/>
    <cellStyle name="Обычный 3 3 2 2 3 7" xfId="4964"/>
    <cellStyle name="Обычный 3 3 2 2 4" xfId="5226"/>
    <cellStyle name="Обычный 3 3 2 2 4 2" xfId="5914"/>
    <cellStyle name="Обычный 3 3 2 2 4 2 2" xfId="7069"/>
    <cellStyle name="Обычный 3 3 2 2 4 2 2 2" xfId="9374"/>
    <cellStyle name="Обычный 3 3 2 2 4 2 2 2 2" xfId="15153"/>
    <cellStyle name="Обычный 3 3 2 2 4 2 2 3" xfId="12848"/>
    <cellStyle name="Обычный 3 3 2 2 4 2 3" xfId="9373"/>
    <cellStyle name="Обычный 3 3 2 2 4 2 3 2" xfId="15152"/>
    <cellStyle name="Обычный 3 3 2 2 4 2 4" xfId="11694"/>
    <cellStyle name="Обычный 3 3 2 2 4 3" xfId="7068"/>
    <cellStyle name="Обычный 3 3 2 2 4 3 2" xfId="9375"/>
    <cellStyle name="Обычный 3 3 2 2 4 3 2 2" xfId="15154"/>
    <cellStyle name="Обычный 3 3 2 2 4 3 3" xfId="12847"/>
    <cellStyle name="Обычный 3 3 2 2 4 4" xfId="9372"/>
    <cellStyle name="Обычный 3 3 2 2 4 4 2" xfId="15151"/>
    <cellStyle name="Обычный 3 3 2 2 4 5" xfId="11050"/>
    <cellStyle name="Обычный 3 3 2 2 5" xfId="5446"/>
    <cellStyle name="Обычный 3 3 2 2 5 2" xfId="5915"/>
    <cellStyle name="Обычный 3 3 2 2 5 2 2" xfId="7071"/>
    <cellStyle name="Обычный 3 3 2 2 5 2 2 2" xfId="9378"/>
    <cellStyle name="Обычный 3 3 2 2 5 2 2 2 2" xfId="15157"/>
    <cellStyle name="Обычный 3 3 2 2 5 2 2 3" xfId="12850"/>
    <cellStyle name="Обычный 3 3 2 2 5 2 3" xfId="9377"/>
    <cellStyle name="Обычный 3 3 2 2 5 2 3 2" xfId="15156"/>
    <cellStyle name="Обычный 3 3 2 2 5 2 4" xfId="11695"/>
    <cellStyle name="Обычный 3 3 2 2 5 3" xfId="7070"/>
    <cellStyle name="Обычный 3 3 2 2 5 3 2" xfId="9379"/>
    <cellStyle name="Обычный 3 3 2 2 5 3 2 2" xfId="15158"/>
    <cellStyle name="Обычный 3 3 2 2 5 3 3" xfId="12849"/>
    <cellStyle name="Обычный 3 3 2 2 5 4" xfId="9376"/>
    <cellStyle name="Обычный 3 3 2 2 5 4 2" xfId="15155"/>
    <cellStyle name="Обычный 3 3 2 2 5 5" xfId="11226"/>
    <cellStyle name="Обычный 3 3 2 2 6" xfId="5907"/>
    <cellStyle name="Обычный 3 3 2 2 6 2" xfId="7072"/>
    <cellStyle name="Обычный 3 3 2 2 6 2 2" xfId="9381"/>
    <cellStyle name="Обычный 3 3 2 2 6 2 2 2" xfId="15160"/>
    <cellStyle name="Обычный 3 3 2 2 6 2 3" xfId="12851"/>
    <cellStyle name="Обычный 3 3 2 2 6 3" xfId="9380"/>
    <cellStyle name="Обычный 3 3 2 2 6 3 2" xfId="15159"/>
    <cellStyle name="Обычный 3 3 2 2 6 4" xfId="11687"/>
    <cellStyle name="Обычный 3 3 2 2 7" xfId="7055"/>
    <cellStyle name="Обычный 3 3 2 2 7 2" xfId="9382"/>
    <cellStyle name="Обычный 3 3 2 2 7 2 2" xfId="15161"/>
    <cellStyle name="Обычный 3 3 2 2 7 3" xfId="12834"/>
    <cellStyle name="Обычный 3 3 2 2 8" xfId="9347"/>
    <cellStyle name="Обычный 3 3 2 2 8 2" xfId="15126"/>
    <cellStyle name="Обычный 3 3 2 2 9" xfId="10592"/>
    <cellStyle name="Обычный 3 3 2 3" xfId="3128"/>
    <cellStyle name="Обычный 3 3 2 3 2" xfId="4966"/>
    <cellStyle name="Обычный 3 3 2 3 2 2" xfId="5231"/>
    <cellStyle name="Обычный 3 3 2 3 2 2 2" xfId="5918"/>
    <cellStyle name="Обычный 3 3 2 3 2 2 2 2" xfId="7076"/>
    <cellStyle name="Обычный 3 3 2 3 2 2 2 2 2" xfId="9387"/>
    <cellStyle name="Обычный 3 3 2 3 2 2 2 2 2 2" xfId="15166"/>
    <cellStyle name="Обычный 3 3 2 3 2 2 2 2 3" xfId="12855"/>
    <cellStyle name="Обычный 3 3 2 3 2 2 2 3" xfId="9386"/>
    <cellStyle name="Обычный 3 3 2 3 2 2 2 3 2" xfId="15165"/>
    <cellStyle name="Обычный 3 3 2 3 2 2 2 4" xfId="11698"/>
    <cellStyle name="Обычный 3 3 2 3 2 2 3" xfId="7075"/>
    <cellStyle name="Обычный 3 3 2 3 2 2 3 2" xfId="9388"/>
    <cellStyle name="Обычный 3 3 2 3 2 2 3 2 2" xfId="15167"/>
    <cellStyle name="Обычный 3 3 2 3 2 2 3 3" xfId="12854"/>
    <cellStyle name="Обычный 3 3 2 3 2 2 4" xfId="9385"/>
    <cellStyle name="Обычный 3 3 2 3 2 2 4 2" xfId="15164"/>
    <cellStyle name="Обычный 3 3 2 3 2 2 5" xfId="11055"/>
    <cellStyle name="Обычный 3 3 2 3 2 3" xfId="5917"/>
    <cellStyle name="Обычный 3 3 2 3 2 3 2" xfId="7077"/>
    <cellStyle name="Обычный 3 3 2 3 2 3 2 2" xfId="9390"/>
    <cellStyle name="Обычный 3 3 2 3 2 3 2 2 2" xfId="15169"/>
    <cellStyle name="Обычный 3 3 2 3 2 3 2 3" xfId="12856"/>
    <cellStyle name="Обычный 3 3 2 3 2 3 3" xfId="9389"/>
    <cellStyle name="Обычный 3 3 2 3 2 3 3 2" xfId="15168"/>
    <cellStyle name="Обычный 3 3 2 3 2 3 4" xfId="11697"/>
    <cellStyle name="Обычный 3 3 2 3 2 4" xfId="7074"/>
    <cellStyle name="Обычный 3 3 2 3 2 4 2" xfId="9391"/>
    <cellStyle name="Обычный 3 3 2 3 2 4 2 2" xfId="15170"/>
    <cellStyle name="Обычный 3 3 2 3 2 4 3" xfId="12853"/>
    <cellStyle name="Обычный 3 3 2 3 2 5" xfId="9384"/>
    <cellStyle name="Обычный 3 3 2 3 2 5 2" xfId="15163"/>
    <cellStyle name="Обычный 3 3 2 3 2 6" xfId="10798"/>
    <cellStyle name="Обычный 3 3 2 3 3" xfId="5230"/>
    <cellStyle name="Обычный 3 3 2 3 3 2" xfId="5919"/>
    <cellStyle name="Обычный 3 3 2 3 3 2 2" xfId="7079"/>
    <cellStyle name="Обычный 3 3 2 3 3 2 2 2" xfId="9394"/>
    <cellStyle name="Обычный 3 3 2 3 3 2 2 2 2" xfId="15173"/>
    <cellStyle name="Обычный 3 3 2 3 3 2 2 3" xfId="12858"/>
    <cellStyle name="Обычный 3 3 2 3 3 2 3" xfId="9393"/>
    <cellStyle name="Обычный 3 3 2 3 3 2 3 2" xfId="15172"/>
    <cellStyle name="Обычный 3 3 2 3 3 2 4" xfId="11699"/>
    <cellStyle name="Обычный 3 3 2 3 3 3" xfId="7078"/>
    <cellStyle name="Обычный 3 3 2 3 3 3 2" xfId="9395"/>
    <cellStyle name="Обычный 3 3 2 3 3 3 2 2" xfId="15174"/>
    <cellStyle name="Обычный 3 3 2 3 3 3 3" xfId="12857"/>
    <cellStyle name="Обычный 3 3 2 3 3 4" xfId="9392"/>
    <cellStyle name="Обычный 3 3 2 3 3 4 2" xfId="15171"/>
    <cellStyle name="Обычный 3 3 2 3 3 5" xfId="11054"/>
    <cellStyle name="Обычный 3 3 2 3 4" xfId="5916"/>
    <cellStyle name="Обычный 3 3 2 3 4 2" xfId="7080"/>
    <cellStyle name="Обычный 3 3 2 3 4 2 2" xfId="9397"/>
    <cellStyle name="Обычный 3 3 2 3 4 2 2 2" xfId="15176"/>
    <cellStyle name="Обычный 3 3 2 3 4 2 3" xfId="12859"/>
    <cellStyle name="Обычный 3 3 2 3 4 3" xfId="9396"/>
    <cellStyle name="Обычный 3 3 2 3 4 3 2" xfId="15175"/>
    <cellStyle name="Обычный 3 3 2 3 4 4" xfId="11696"/>
    <cellStyle name="Обычный 3 3 2 3 5" xfId="7073"/>
    <cellStyle name="Обычный 3 3 2 3 5 2" xfId="9398"/>
    <cellStyle name="Обычный 3 3 2 3 5 2 2" xfId="15177"/>
    <cellStyle name="Обычный 3 3 2 3 5 3" xfId="12852"/>
    <cellStyle name="Обычный 3 3 2 3 6" xfId="9383"/>
    <cellStyle name="Обычный 3 3 2 3 6 2" xfId="15162"/>
    <cellStyle name="Обычный 3 3 2 3 7" xfId="10668"/>
    <cellStyle name="Обычный 3 3 2 3 8" xfId="4783"/>
    <cellStyle name="Обычный 3 3 2 4" xfId="3129"/>
    <cellStyle name="Обычный 3 3 2 4 2" xfId="5232"/>
    <cellStyle name="Обычный 3 3 2 4 2 2" xfId="5921"/>
    <cellStyle name="Обычный 3 3 2 4 2 2 2" xfId="7083"/>
    <cellStyle name="Обычный 3 3 2 4 2 2 2 2" xfId="9402"/>
    <cellStyle name="Обычный 3 3 2 4 2 2 2 2 2" xfId="15181"/>
    <cellStyle name="Обычный 3 3 2 4 2 2 2 3" xfId="12862"/>
    <cellStyle name="Обычный 3 3 2 4 2 2 3" xfId="9401"/>
    <cellStyle name="Обычный 3 3 2 4 2 2 3 2" xfId="15180"/>
    <cellStyle name="Обычный 3 3 2 4 2 2 4" xfId="11701"/>
    <cellStyle name="Обычный 3 3 2 4 2 3" xfId="7082"/>
    <cellStyle name="Обычный 3 3 2 4 2 3 2" xfId="9403"/>
    <cellStyle name="Обычный 3 3 2 4 2 3 2 2" xfId="15182"/>
    <cellStyle name="Обычный 3 3 2 4 2 3 3" xfId="12861"/>
    <cellStyle name="Обычный 3 3 2 4 2 4" xfId="9400"/>
    <cellStyle name="Обычный 3 3 2 4 2 4 2" xfId="15179"/>
    <cellStyle name="Обычный 3 3 2 4 2 5" xfId="11056"/>
    <cellStyle name="Обычный 3 3 2 4 3" xfId="5920"/>
    <cellStyle name="Обычный 3 3 2 4 3 2" xfId="7084"/>
    <cellStyle name="Обычный 3 3 2 4 3 2 2" xfId="9405"/>
    <cellStyle name="Обычный 3 3 2 4 3 2 2 2" xfId="15184"/>
    <cellStyle name="Обычный 3 3 2 4 3 2 3" xfId="12863"/>
    <cellStyle name="Обычный 3 3 2 4 3 3" xfId="9404"/>
    <cellStyle name="Обычный 3 3 2 4 3 3 2" xfId="15183"/>
    <cellStyle name="Обычный 3 3 2 4 3 4" xfId="11700"/>
    <cellStyle name="Обычный 3 3 2 4 4" xfId="7081"/>
    <cellStyle name="Обычный 3 3 2 4 4 2" xfId="9406"/>
    <cellStyle name="Обычный 3 3 2 4 4 2 2" xfId="15185"/>
    <cellStyle name="Обычный 3 3 2 4 4 3" xfId="12860"/>
    <cellStyle name="Обычный 3 3 2 4 5" xfId="9399"/>
    <cellStyle name="Обычный 3 3 2 4 5 2" xfId="15178"/>
    <cellStyle name="Обычный 3 3 2 4 6" xfId="10795"/>
    <cellStyle name="Обычный 3 3 2 4 7" xfId="4963"/>
    <cellStyle name="Обычный 3 3 2 5" xfId="3130"/>
    <cellStyle name="Обычный 3 3 2 5 2" xfId="5922"/>
    <cellStyle name="Обычный 3 3 2 5 2 2" xfId="7086"/>
    <cellStyle name="Обычный 3 3 2 5 2 2 2" xfId="9409"/>
    <cellStyle name="Обычный 3 3 2 5 2 2 2 2" xfId="15188"/>
    <cellStyle name="Обычный 3 3 2 5 2 2 3" xfId="12865"/>
    <cellStyle name="Обычный 3 3 2 5 2 3" xfId="9408"/>
    <cellStyle name="Обычный 3 3 2 5 2 3 2" xfId="15187"/>
    <cellStyle name="Обычный 3 3 2 5 2 4" xfId="11702"/>
    <cellStyle name="Обычный 3 3 2 5 3" xfId="7085"/>
    <cellStyle name="Обычный 3 3 2 5 3 2" xfId="9410"/>
    <cellStyle name="Обычный 3 3 2 5 3 2 2" xfId="15189"/>
    <cellStyle name="Обычный 3 3 2 5 3 3" xfId="12864"/>
    <cellStyle name="Обычный 3 3 2 5 4" xfId="9407"/>
    <cellStyle name="Обычный 3 3 2 5 4 2" xfId="15186"/>
    <cellStyle name="Обычный 3 3 2 5 5" xfId="11049"/>
    <cellStyle name="Обычный 3 3 2 5 6" xfId="5225"/>
    <cellStyle name="Обычный 3 3 2 6" xfId="3131"/>
    <cellStyle name="Обычный 3 3 2 6 2" xfId="5923"/>
    <cellStyle name="Обычный 3 3 2 6 2 2" xfId="7088"/>
    <cellStyle name="Обычный 3 3 2 6 2 2 2" xfId="9413"/>
    <cellStyle name="Обычный 3 3 2 6 2 2 2 2" xfId="15192"/>
    <cellStyle name="Обычный 3 3 2 6 2 2 3" xfId="12867"/>
    <cellStyle name="Обычный 3 3 2 6 2 3" xfId="9412"/>
    <cellStyle name="Обычный 3 3 2 6 2 3 2" xfId="15191"/>
    <cellStyle name="Обычный 3 3 2 6 2 4" xfId="11703"/>
    <cellStyle name="Обычный 3 3 2 6 3" xfId="7087"/>
    <cellStyle name="Обычный 3 3 2 6 3 2" xfId="9414"/>
    <cellStyle name="Обычный 3 3 2 6 3 2 2" xfId="15193"/>
    <cellStyle name="Обычный 3 3 2 6 3 3" xfId="12866"/>
    <cellStyle name="Обычный 3 3 2 6 4" xfId="9411"/>
    <cellStyle name="Обычный 3 3 2 6 4 2" xfId="15190"/>
    <cellStyle name="Обычный 3 3 2 6 5" xfId="11200"/>
    <cellStyle name="Обычный 3 3 2 6 6" xfId="5420"/>
    <cellStyle name="Обычный 3 3 2 7" xfId="3132"/>
    <cellStyle name="Обычный 3 3 2 7 2" xfId="7089"/>
    <cellStyle name="Обычный 3 3 2 7 2 2" xfId="9416"/>
    <cellStyle name="Обычный 3 3 2 7 2 2 2" xfId="15195"/>
    <cellStyle name="Обычный 3 3 2 7 2 3" xfId="12868"/>
    <cellStyle name="Обычный 3 3 2 7 3" xfId="9415"/>
    <cellStyle name="Обычный 3 3 2 7 3 2" xfId="15194"/>
    <cellStyle name="Обычный 3 3 2 7 4" xfId="11686"/>
    <cellStyle name="Обычный 3 3 2 7 5" xfId="5906"/>
    <cellStyle name="Обычный 3 3 2 8" xfId="7054"/>
    <cellStyle name="Обычный 3 3 2 8 2" xfId="9417"/>
    <cellStyle name="Обычный 3 3 2 8 2 2" xfId="15196"/>
    <cellStyle name="Обычный 3 3 2 8 3" xfId="12833"/>
    <cellStyle name="Обычный 3 3 2 9" xfId="9346"/>
    <cellStyle name="Обычный 3 3 2 9 2" xfId="15125"/>
    <cellStyle name="Обычный 3 3 3" xfId="3133"/>
    <cellStyle name="Обычный 3 3 3 2" xfId="3134"/>
    <cellStyle name="Обычный 3 3 3 2 2" xfId="3135"/>
    <cellStyle name="Обычный 3 3 3 3" xfId="3136"/>
    <cellStyle name="Обычный 3 3 3 4" xfId="10538"/>
    <cellStyle name="Обычный 3 3 4" xfId="3137"/>
    <cellStyle name="Обычный 3 3 5" xfId="3138"/>
    <cellStyle name="Обычный 3 3 6" xfId="3139"/>
    <cellStyle name="Обычный 3 3 7" xfId="3140"/>
    <cellStyle name="Обычный 3 3 8" xfId="3141"/>
    <cellStyle name="Обычный 3 3 9" xfId="17530"/>
    <cellStyle name="Обычный 3 4" xfId="3142"/>
    <cellStyle name="Обычный 3 4 2" xfId="3143"/>
    <cellStyle name="Обычный 3 4 2 2" xfId="3144"/>
    <cellStyle name="Обычный 3 4 2 3" xfId="3145"/>
    <cellStyle name="Обычный 3 4 2 3 2" xfId="3146"/>
    <cellStyle name="Обычный 3 4 2 3 2 2" xfId="3147"/>
    <cellStyle name="Обычный 3 4 2 3 2 2 2" xfId="4204"/>
    <cellStyle name="Обычный 3 4 2 3 2 2 3" xfId="16613"/>
    <cellStyle name="Обычный 3 4 2 3 2 3" xfId="4203"/>
    <cellStyle name="Обычный 3 4 2 3 2 4" xfId="16612"/>
    <cellStyle name="Обычный 3 4 2 3 3" xfId="3148"/>
    <cellStyle name="Обычный 3 4 2 3 3 2" xfId="4205"/>
    <cellStyle name="Обычный 3 4 2 3 3 3" xfId="16614"/>
    <cellStyle name="Обычный 3 4 2 3 4" xfId="3149"/>
    <cellStyle name="Обычный 3 4 2 3 4 2" xfId="4206"/>
    <cellStyle name="Обычный 3 4 2 3 4 3" xfId="16615"/>
    <cellStyle name="Обычный 3 4 2 3 5" xfId="4202"/>
    <cellStyle name="Обычный 3 4 2 3 6" xfId="16611"/>
    <cellStyle name="Обычный 3 4 3" xfId="3150"/>
    <cellStyle name="Обычный 3 4 4" xfId="3151"/>
    <cellStyle name="Обычный 3 4 5" xfId="4659"/>
    <cellStyle name="Обычный 3 4 5 2" xfId="17532"/>
    <cellStyle name="Обычный 3 5" xfId="3152"/>
    <cellStyle name="Обычный 3 5 2" xfId="3153"/>
    <cellStyle name="Обычный 3 5 3" xfId="4967"/>
    <cellStyle name="Обычный 3 6" xfId="3154"/>
    <cellStyle name="Обычный 3 6 2" xfId="3155"/>
    <cellStyle name="Обычный 3 6 3" xfId="4962"/>
    <cellStyle name="Обычный 3 7" xfId="3156"/>
    <cellStyle name="Обычный 3 7 2" xfId="3157"/>
    <cellStyle name="Обычный 3 7 3" xfId="10537"/>
    <cellStyle name="Обычный 3 8" xfId="3158"/>
    <cellStyle name="Обычный 3 8 2" xfId="3159"/>
    <cellStyle name="Обычный 3 8 2 2" xfId="3160"/>
    <cellStyle name="Обычный 3 8 2 2 2" xfId="4209"/>
    <cellStyle name="Обычный 3 8 2 2 3" xfId="16618"/>
    <cellStyle name="Обычный 3 8 2 3" xfId="4208"/>
    <cellStyle name="Обычный 3 8 2 4" xfId="16617"/>
    <cellStyle name="Обычный 3 8 3" xfId="3161"/>
    <cellStyle name="Обычный 3 8 3 2" xfId="4210"/>
    <cellStyle name="Обычный 3 8 3 3" xfId="16619"/>
    <cellStyle name="Обычный 3 8 4" xfId="3162"/>
    <cellStyle name="Обычный 3 8 4 2" xfId="4211"/>
    <cellStyle name="Обычный 3 8 4 3" xfId="16620"/>
    <cellStyle name="Обычный 3 8 5" xfId="4207"/>
    <cellStyle name="Обычный 3 8 6" xfId="16616"/>
    <cellStyle name="Обычный 3 9" xfId="3163"/>
    <cellStyle name="Обычный 3_21" xfId="10540"/>
    <cellStyle name="Обычный 30" xfId="3164"/>
    <cellStyle name="Обычный 30 2" xfId="3165"/>
    <cellStyle name="Обычный 30 3" xfId="4684"/>
    <cellStyle name="Обычный 31" xfId="3166"/>
    <cellStyle name="Обычный 31 2" xfId="3167"/>
    <cellStyle name="Обычный 31 2 2" xfId="5233"/>
    <cellStyle name="Обычный 31 3" xfId="5352"/>
    <cellStyle name="Обычный 32" xfId="3168"/>
    <cellStyle name="Обычный 32 2" xfId="3169"/>
    <cellStyle name="Обычный 32 2 2" xfId="7091"/>
    <cellStyle name="Обычный 32 2 2 2" xfId="9420"/>
    <cellStyle name="Обычный 32 2 2 2 2" xfId="15199"/>
    <cellStyle name="Обычный 32 2 2 3" xfId="12870"/>
    <cellStyle name="Обычный 32 2 3" xfId="9419"/>
    <cellStyle name="Обычный 32 2 3 2" xfId="15198"/>
    <cellStyle name="Обычный 32 2 4" xfId="11704"/>
    <cellStyle name="Обычный 32 2 5" xfId="5924"/>
    <cellStyle name="Обычный 32 3" xfId="7090"/>
    <cellStyle name="Обычный 32 3 2" xfId="9421"/>
    <cellStyle name="Обычный 32 3 2 2" xfId="15200"/>
    <cellStyle name="Обычный 32 3 3" xfId="12869"/>
    <cellStyle name="Обычный 32 4" xfId="9418"/>
    <cellStyle name="Обычный 32 4 2" xfId="15197"/>
    <cellStyle name="Обычный 32 5" xfId="11173"/>
    <cellStyle name="Обычный 32 6" xfId="5350"/>
    <cellStyle name="Обычный 33" xfId="3170"/>
    <cellStyle name="Обычный 33 2" xfId="5925"/>
    <cellStyle name="Обычный 33 2 2" xfId="7093"/>
    <cellStyle name="Обычный 33 2 2 2" xfId="9424"/>
    <cellStyle name="Обычный 33 2 2 2 2" xfId="15203"/>
    <cellStyle name="Обычный 33 2 2 3" xfId="12872"/>
    <cellStyle name="Обычный 33 2 3" xfId="9423"/>
    <cellStyle name="Обычный 33 2 3 2" xfId="15202"/>
    <cellStyle name="Обычный 33 2 4" xfId="11705"/>
    <cellStyle name="Обычный 33 3" xfId="7092"/>
    <cellStyle name="Обычный 33 3 2" xfId="9425"/>
    <cellStyle name="Обычный 33 3 2 2" xfId="15204"/>
    <cellStyle name="Обычный 33 3 3" xfId="12871"/>
    <cellStyle name="Обычный 33 4" xfId="9422"/>
    <cellStyle name="Обычный 33 4 2" xfId="15201"/>
    <cellStyle name="Обычный 33 5" xfId="11174"/>
    <cellStyle name="Обычный 33 6" xfId="5351"/>
    <cellStyle name="Обычный 34" xfId="3171"/>
    <cellStyle name="Обычный 34 2" xfId="7094"/>
    <cellStyle name="Обычный 34 2 2" xfId="9427"/>
    <cellStyle name="Обычный 34 2 2 2" xfId="15206"/>
    <cellStyle name="Обычный 34 2 3" xfId="12873"/>
    <cellStyle name="Обычный 34 3" xfId="9426"/>
    <cellStyle name="Обычный 34 3 2" xfId="15205"/>
    <cellStyle name="Обычный 34 4" xfId="11967"/>
    <cellStyle name="Обычный 34 5" xfId="6187"/>
    <cellStyle name="Обычный 35" xfId="3172"/>
    <cellStyle name="Обычный 36" xfId="3173"/>
    <cellStyle name="Обычный 37" xfId="3174"/>
    <cellStyle name="Обычный 38" xfId="3175"/>
    <cellStyle name="Обычный 39" xfId="3176"/>
    <cellStyle name="Обычный 4" xfId="53"/>
    <cellStyle name="Обычный 4 10" xfId="3177"/>
    <cellStyle name="Обычный 4 11" xfId="4094"/>
    <cellStyle name="Обычный 4 12" xfId="4106"/>
    <cellStyle name="Обычный 4 2" xfId="3178"/>
    <cellStyle name="Обычный 4 2 10" xfId="5926"/>
    <cellStyle name="Обычный 4 2 10 2" xfId="7096"/>
    <cellStyle name="Обычный 4 2 10 2 2" xfId="9430"/>
    <cellStyle name="Обычный 4 2 10 2 2 2" xfId="15209"/>
    <cellStyle name="Обычный 4 2 10 2 3" xfId="12875"/>
    <cellStyle name="Обычный 4 2 10 3" xfId="9429"/>
    <cellStyle name="Обычный 4 2 10 3 2" xfId="15208"/>
    <cellStyle name="Обычный 4 2 10 4" xfId="11706"/>
    <cellStyle name="Обычный 4 2 11" xfId="7095"/>
    <cellStyle name="Обычный 4 2 11 2" xfId="9431"/>
    <cellStyle name="Обычный 4 2 11 2 2" xfId="15210"/>
    <cellStyle name="Обычный 4 2 11 3" xfId="12874"/>
    <cellStyle name="Обычный 4 2 12" xfId="9428"/>
    <cellStyle name="Обычный 4 2 12 2" xfId="15207"/>
    <cellStyle name="Обычный 4 2 13" xfId="10516"/>
    <cellStyle name="Обычный 4 2 14" xfId="4531"/>
    <cellStyle name="Обычный 4 2 2" xfId="3179"/>
    <cellStyle name="Обычный 4 2 2 10" xfId="9432"/>
    <cellStyle name="Обычный 4 2 2 10 2" xfId="15211"/>
    <cellStyle name="Обычный 4 2 2 11" xfId="10524"/>
    <cellStyle name="Обычный 4 2 2 12" xfId="4536"/>
    <cellStyle name="Обычный 4 2 2 2" xfId="3180"/>
    <cellStyle name="Обычный 4 2 2 2 10" xfId="10548"/>
    <cellStyle name="Обычный 4 2 2 2 11" xfId="4543"/>
    <cellStyle name="Обычный 4 2 2 2 2" xfId="4706"/>
    <cellStyle name="Обычный 4 2 2 2 2 2" xfId="4788"/>
    <cellStyle name="Обычный 4 2 2 2 2 2 2" xfId="4972"/>
    <cellStyle name="Обычный 4 2 2 2 2 2 2 2" xfId="5239"/>
    <cellStyle name="Обычный 4 2 2 2 2 2 2 2 2" xfId="5932"/>
    <cellStyle name="Обычный 4 2 2 2 2 2 2 2 2 2" xfId="7103"/>
    <cellStyle name="Обычный 4 2 2 2 2 2 2 2 2 2 2" xfId="9439"/>
    <cellStyle name="Обычный 4 2 2 2 2 2 2 2 2 2 2 2" xfId="15218"/>
    <cellStyle name="Обычный 4 2 2 2 2 2 2 2 2 2 3" xfId="12882"/>
    <cellStyle name="Обычный 4 2 2 2 2 2 2 2 2 3" xfId="9438"/>
    <cellStyle name="Обычный 4 2 2 2 2 2 2 2 2 3 2" xfId="15217"/>
    <cellStyle name="Обычный 4 2 2 2 2 2 2 2 2 4" xfId="11712"/>
    <cellStyle name="Обычный 4 2 2 2 2 2 2 2 3" xfId="7102"/>
    <cellStyle name="Обычный 4 2 2 2 2 2 2 2 3 2" xfId="9440"/>
    <cellStyle name="Обычный 4 2 2 2 2 2 2 2 3 2 2" xfId="15219"/>
    <cellStyle name="Обычный 4 2 2 2 2 2 2 2 3 3" xfId="12881"/>
    <cellStyle name="Обычный 4 2 2 2 2 2 2 2 4" xfId="9437"/>
    <cellStyle name="Обычный 4 2 2 2 2 2 2 2 4 2" xfId="15216"/>
    <cellStyle name="Обычный 4 2 2 2 2 2 2 2 5" xfId="11062"/>
    <cellStyle name="Обычный 4 2 2 2 2 2 2 3" xfId="5931"/>
    <cellStyle name="Обычный 4 2 2 2 2 2 2 3 2" xfId="7104"/>
    <cellStyle name="Обычный 4 2 2 2 2 2 2 3 2 2" xfId="9442"/>
    <cellStyle name="Обычный 4 2 2 2 2 2 2 3 2 2 2" xfId="15221"/>
    <cellStyle name="Обычный 4 2 2 2 2 2 2 3 2 3" xfId="12883"/>
    <cellStyle name="Обычный 4 2 2 2 2 2 2 3 3" xfId="9441"/>
    <cellStyle name="Обычный 4 2 2 2 2 2 2 3 3 2" xfId="15220"/>
    <cellStyle name="Обычный 4 2 2 2 2 2 2 3 4" xfId="11711"/>
    <cellStyle name="Обычный 4 2 2 2 2 2 2 4" xfId="7101"/>
    <cellStyle name="Обычный 4 2 2 2 2 2 2 4 2" xfId="9443"/>
    <cellStyle name="Обычный 4 2 2 2 2 2 2 4 2 2" xfId="15222"/>
    <cellStyle name="Обычный 4 2 2 2 2 2 2 4 3" xfId="12880"/>
    <cellStyle name="Обычный 4 2 2 2 2 2 2 5" xfId="9436"/>
    <cellStyle name="Обычный 4 2 2 2 2 2 2 5 2" xfId="15215"/>
    <cellStyle name="Обычный 4 2 2 2 2 2 2 6" xfId="10803"/>
    <cellStyle name="Обычный 4 2 2 2 2 2 3" xfId="5238"/>
    <cellStyle name="Обычный 4 2 2 2 2 2 3 2" xfId="5933"/>
    <cellStyle name="Обычный 4 2 2 2 2 2 3 2 2" xfId="7106"/>
    <cellStyle name="Обычный 4 2 2 2 2 2 3 2 2 2" xfId="9446"/>
    <cellStyle name="Обычный 4 2 2 2 2 2 3 2 2 2 2" xfId="15225"/>
    <cellStyle name="Обычный 4 2 2 2 2 2 3 2 2 3" xfId="12885"/>
    <cellStyle name="Обычный 4 2 2 2 2 2 3 2 3" xfId="9445"/>
    <cellStyle name="Обычный 4 2 2 2 2 2 3 2 3 2" xfId="15224"/>
    <cellStyle name="Обычный 4 2 2 2 2 2 3 2 4" xfId="11713"/>
    <cellStyle name="Обычный 4 2 2 2 2 2 3 3" xfId="7105"/>
    <cellStyle name="Обычный 4 2 2 2 2 2 3 3 2" xfId="9447"/>
    <cellStyle name="Обычный 4 2 2 2 2 2 3 3 2 2" xfId="15226"/>
    <cellStyle name="Обычный 4 2 2 2 2 2 3 3 3" xfId="12884"/>
    <cellStyle name="Обычный 4 2 2 2 2 2 3 4" xfId="9444"/>
    <cellStyle name="Обычный 4 2 2 2 2 2 3 4 2" xfId="15223"/>
    <cellStyle name="Обычный 4 2 2 2 2 2 3 5" xfId="11061"/>
    <cellStyle name="Обычный 4 2 2 2 2 2 4" xfId="5930"/>
    <cellStyle name="Обычный 4 2 2 2 2 2 4 2" xfId="7107"/>
    <cellStyle name="Обычный 4 2 2 2 2 2 4 2 2" xfId="9449"/>
    <cellStyle name="Обычный 4 2 2 2 2 2 4 2 2 2" xfId="15228"/>
    <cellStyle name="Обычный 4 2 2 2 2 2 4 2 3" xfId="12886"/>
    <cellStyle name="Обычный 4 2 2 2 2 2 4 3" xfId="9448"/>
    <cellStyle name="Обычный 4 2 2 2 2 2 4 3 2" xfId="15227"/>
    <cellStyle name="Обычный 4 2 2 2 2 2 4 4" xfId="11710"/>
    <cellStyle name="Обычный 4 2 2 2 2 2 5" xfId="7100"/>
    <cellStyle name="Обычный 4 2 2 2 2 2 5 2" xfId="9450"/>
    <cellStyle name="Обычный 4 2 2 2 2 2 5 2 2" xfId="15229"/>
    <cellStyle name="Обычный 4 2 2 2 2 2 5 3" xfId="12879"/>
    <cellStyle name="Обычный 4 2 2 2 2 2 6" xfId="9435"/>
    <cellStyle name="Обычный 4 2 2 2 2 2 6 2" xfId="15214"/>
    <cellStyle name="Обычный 4 2 2 2 2 2 7" xfId="10673"/>
    <cellStyle name="Обычный 4 2 2 2 2 3" xfId="4971"/>
    <cellStyle name="Обычный 4 2 2 2 2 3 2" xfId="5240"/>
    <cellStyle name="Обычный 4 2 2 2 2 3 2 2" xfId="5935"/>
    <cellStyle name="Обычный 4 2 2 2 2 3 2 2 2" xfId="7110"/>
    <cellStyle name="Обычный 4 2 2 2 2 3 2 2 2 2" xfId="9454"/>
    <cellStyle name="Обычный 4 2 2 2 2 3 2 2 2 2 2" xfId="15233"/>
    <cellStyle name="Обычный 4 2 2 2 2 3 2 2 2 3" xfId="12889"/>
    <cellStyle name="Обычный 4 2 2 2 2 3 2 2 3" xfId="9453"/>
    <cellStyle name="Обычный 4 2 2 2 2 3 2 2 3 2" xfId="15232"/>
    <cellStyle name="Обычный 4 2 2 2 2 3 2 2 4" xfId="11715"/>
    <cellStyle name="Обычный 4 2 2 2 2 3 2 3" xfId="7109"/>
    <cellStyle name="Обычный 4 2 2 2 2 3 2 3 2" xfId="9455"/>
    <cellStyle name="Обычный 4 2 2 2 2 3 2 3 2 2" xfId="15234"/>
    <cellStyle name="Обычный 4 2 2 2 2 3 2 3 3" xfId="12888"/>
    <cellStyle name="Обычный 4 2 2 2 2 3 2 4" xfId="9452"/>
    <cellStyle name="Обычный 4 2 2 2 2 3 2 4 2" xfId="15231"/>
    <cellStyle name="Обычный 4 2 2 2 2 3 2 5" xfId="11063"/>
    <cellStyle name="Обычный 4 2 2 2 2 3 3" xfId="5934"/>
    <cellStyle name="Обычный 4 2 2 2 2 3 3 2" xfId="7111"/>
    <cellStyle name="Обычный 4 2 2 2 2 3 3 2 2" xfId="9457"/>
    <cellStyle name="Обычный 4 2 2 2 2 3 3 2 2 2" xfId="15236"/>
    <cellStyle name="Обычный 4 2 2 2 2 3 3 2 3" xfId="12890"/>
    <cellStyle name="Обычный 4 2 2 2 2 3 3 3" xfId="9456"/>
    <cellStyle name="Обычный 4 2 2 2 2 3 3 3 2" xfId="15235"/>
    <cellStyle name="Обычный 4 2 2 2 2 3 3 4" xfId="11714"/>
    <cellStyle name="Обычный 4 2 2 2 2 3 4" xfId="7108"/>
    <cellStyle name="Обычный 4 2 2 2 2 3 4 2" xfId="9458"/>
    <cellStyle name="Обычный 4 2 2 2 2 3 4 2 2" xfId="15237"/>
    <cellStyle name="Обычный 4 2 2 2 2 3 4 3" xfId="12887"/>
    <cellStyle name="Обычный 4 2 2 2 2 3 5" xfId="9451"/>
    <cellStyle name="Обычный 4 2 2 2 2 3 5 2" xfId="15230"/>
    <cellStyle name="Обычный 4 2 2 2 2 3 6" xfId="10802"/>
    <cellStyle name="Обычный 4 2 2 2 2 4" xfId="5237"/>
    <cellStyle name="Обычный 4 2 2 2 2 4 2" xfId="5936"/>
    <cellStyle name="Обычный 4 2 2 2 2 4 2 2" xfId="7113"/>
    <cellStyle name="Обычный 4 2 2 2 2 4 2 2 2" xfId="9461"/>
    <cellStyle name="Обычный 4 2 2 2 2 4 2 2 2 2" xfId="15240"/>
    <cellStyle name="Обычный 4 2 2 2 2 4 2 2 3" xfId="12892"/>
    <cellStyle name="Обычный 4 2 2 2 2 4 2 3" xfId="9460"/>
    <cellStyle name="Обычный 4 2 2 2 2 4 2 3 2" xfId="15239"/>
    <cellStyle name="Обычный 4 2 2 2 2 4 2 4" xfId="11716"/>
    <cellStyle name="Обычный 4 2 2 2 2 4 3" xfId="7112"/>
    <cellStyle name="Обычный 4 2 2 2 2 4 3 2" xfId="9462"/>
    <cellStyle name="Обычный 4 2 2 2 2 4 3 2 2" xfId="15241"/>
    <cellStyle name="Обычный 4 2 2 2 2 4 3 3" xfId="12891"/>
    <cellStyle name="Обычный 4 2 2 2 2 4 4" xfId="9459"/>
    <cellStyle name="Обычный 4 2 2 2 2 4 4 2" xfId="15238"/>
    <cellStyle name="Обычный 4 2 2 2 2 4 5" xfId="11060"/>
    <cellStyle name="Обычный 4 2 2 2 2 5" xfId="5449"/>
    <cellStyle name="Обычный 4 2 2 2 2 5 2" xfId="5937"/>
    <cellStyle name="Обычный 4 2 2 2 2 5 2 2" xfId="7115"/>
    <cellStyle name="Обычный 4 2 2 2 2 5 2 2 2" xfId="9465"/>
    <cellStyle name="Обычный 4 2 2 2 2 5 2 2 2 2" xfId="15244"/>
    <cellStyle name="Обычный 4 2 2 2 2 5 2 2 3" xfId="12894"/>
    <cellStyle name="Обычный 4 2 2 2 2 5 2 3" xfId="9464"/>
    <cellStyle name="Обычный 4 2 2 2 2 5 2 3 2" xfId="15243"/>
    <cellStyle name="Обычный 4 2 2 2 2 5 2 4" xfId="11717"/>
    <cellStyle name="Обычный 4 2 2 2 2 5 3" xfId="7114"/>
    <cellStyle name="Обычный 4 2 2 2 2 5 3 2" xfId="9466"/>
    <cellStyle name="Обычный 4 2 2 2 2 5 3 2 2" xfId="15245"/>
    <cellStyle name="Обычный 4 2 2 2 2 5 3 3" xfId="12893"/>
    <cellStyle name="Обычный 4 2 2 2 2 5 4" xfId="9463"/>
    <cellStyle name="Обычный 4 2 2 2 2 5 4 2" xfId="15242"/>
    <cellStyle name="Обычный 4 2 2 2 2 5 5" xfId="11229"/>
    <cellStyle name="Обычный 4 2 2 2 2 6" xfId="5929"/>
    <cellStyle name="Обычный 4 2 2 2 2 6 2" xfId="7116"/>
    <cellStyle name="Обычный 4 2 2 2 2 6 2 2" xfId="9468"/>
    <cellStyle name="Обычный 4 2 2 2 2 6 2 2 2" xfId="15247"/>
    <cellStyle name="Обычный 4 2 2 2 2 6 2 3" xfId="12895"/>
    <cellStyle name="Обычный 4 2 2 2 2 6 3" xfId="9467"/>
    <cellStyle name="Обычный 4 2 2 2 2 6 3 2" xfId="15246"/>
    <cellStyle name="Обычный 4 2 2 2 2 6 4" xfId="11709"/>
    <cellStyle name="Обычный 4 2 2 2 2 7" xfId="7099"/>
    <cellStyle name="Обычный 4 2 2 2 2 7 2" xfId="9469"/>
    <cellStyle name="Обычный 4 2 2 2 2 7 2 2" xfId="15248"/>
    <cellStyle name="Обычный 4 2 2 2 2 7 3" xfId="12878"/>
    <cellStyle name="Обычный 4 2 2 2 2 8" xfId="9434"/>
    <cellStyle name="Обычный 4 2 2 2 2 8 2" xfId="15213"/>
    <cellStyle name="Обычный 4 2 2 2 2 9" xfId="10595"/>
    <cellStyle name="Обычный 4 2 2 2 3" xfId="4787"/>
    <cellStyle name="Обычный 4 2 2 2 3 2" xfId="4973"/>
    <cellStyle name="Обычный 4 2 2 2 3 2 2" xfId="5242"/>
    <cellStyle name="Обычный 4 2 2 2 3 2 2 2" xfId="5940"/>
    <cellStyle name="Обычный 4 2 2 2 3 2 2 2 2" xfId="7120"/>
    <cellStyle name="Обычный 4 2 2 2 3 2 2 2 2 2" xfId="9474"/>
    <cellStyle name="Обычный 4 2 2 2 3 2 2 2 2 2 2" xfId="15253"/>
    <cellStyle name="Обычный 4 2 2 2 3 2 2 2 2 3" xfId="12899"/>
    <cellStyle name="Обычный 4 2 2 2 3 2 2 2 3" xfId="9473"/>
    <cellStyle name="Обычный 4 2 2 2 3 2 2 2 3 2" xfId="15252"/>
    <cellStyle name="Обычный 4 2 2 2 3 2 2 2 4" xfId="11720"/>
    <cellStyle name="Обычный 4 2 2 2 3 2 2 3" xfId="7119"/>
    <cellStyle name="Обычный 4 2 2 2 3 2 2 3 2" xfId="9475"/>
    <cellStyle name="Обычный 4 2 2 2 3 2 2 3 2 2" xfId="15254"/>
    <cellStyle name="Обычный 4 2 2 2 3 2 2 3 3" xfId="12898"/>
    <cellStyle name="Обычный 4 2 2 2 3 2 2 4" xfId="9472"/>
    <cellStyle name="Обычный 4 2 2 2 3 2 2 4 2" xfId="15251"/>
    <cellStyle name="Обычный 4 2 2 2 3 2 2 5" xfId="11065"/>
    <cellStyle name="Обычный 4 2 2 2 3 2 3" xfId="5939"/>
    <cellStyle name="Обычный 4 2 2 2 3 2 3 2" xfId="7121"/>
    <cellStyle name="Обычный 4 2 2 2 3 2 3 2 2" xfId="9477"/>
    <cellStyle name="Обычный 4 2 2 2 3 2 3 2 2 2" xfId="15256"/>
    <cellStyle name="Обычный 4 2 2 2 3 2 3 2 3" xfId="12900"/>
    <cellStyle name="Обычный 4 2 2 2 3 2 3 3" xfId="9476"/>
    <cellStyle name="Обычный 4 2 2 2 3 2 3 3 2" xfId="15255"/>
    <cellStyle name="Обычный 4 2 2 2 3 2 3 4" xfId="11719"/>
    <cellStyle name="Обычный 4 2 2 2 3 2 4" xfId="7118"/>
    <cellStyle name="Обычный 4 2 2 2 3 2 4 2" xfId="9478"/>
    <cellStyle name="Обычный 4 2 2 2 3 2 4 2 2" xfId="15257"/>
    <cellStyle name="Обычный 4 2 2 2 3 2 4 3" xfId="12897"/>
    <cellStyle name="Обычный 4 2 2 2 3 2 5" xfId="9471"/>
    <cellStyle name="Обычный 4 2 2 2 3 2 5 2" xfId="15250"/>
    <cellStyle name="Обычный 4 2 2 2 3 2 6" xfId="10804"/>
    <cellStyle name="Обычный 4 2 2 2 3 3" xfId="5241"/>
    <cellStyle name="Обычный 4 2 2 2 3 3 2" xfId="5941"/>
    <cellStyle name="Обычный 4 2 2 2 3 3 2 2" xfId="7123"/>
    <cellStyle name="Обычный 4 2 2 2 3 3 2 2 2" xfId="9481"/>
    <cellStyle name="Обычный 4 2 2 2 3 3 2 2 2 2" xfId="15260"/>
    <cellStyle name="Обычный 4 2 2 2 3 3 2 2 3" xfId="12902"/>
    <cellStyle name="Обычный 4 2 2 2 3 3 2 3" xfId="9480"/>
    <cellStyle name="Обычный 4 2 2 2 3 3 2 3 2" xfId="15259"/>
    <cellStyle name="Обычный 4 2 2 2 3 3 2 4" xfId="11721"/>
    <cellStyle name="Обычный 4 2 2 2 3 3 3" xfId="7122"/>
    <cellStyle name="Обычный 4 2 2 2 3 3 3 2" xfId="9482"/>
    <cellStyle name="Обычный 4 2 2 2 3 3 3 2 2" xfId="15261"/>
    <cellStyle name="Обычный 4 2 2 2 3 3 3 3" xfId="12901"/>
    <cellStyle name="Обычный 4 2 2 2 3 3 4" xfId="9479"/>
    <cellStyle name="Обычный 4 2 2 2 3 3 4 2" xfId="15258"/>
    <cellStyle name="Обычный 4 2 2 2 3 3 5" xfId="11064"/>
    <cellStyle name="Обычный 4 2 2 2 3 4" xfId="5938"/>
    <cellStyle name="Обычный 4 2 2 2 3 4 2" xfId="7124"/>
    <cellStyle name="Обычный 4 2 2 2 3 4 2 2" xfId="9484"/>
    <cellStyle name="Обычный 4 2 2 2 3 4 2 2 2" xfId="15263"/>
    <cellStyle name="Обычный 4 2 2 2 3 4 2 3" xfId="12903"/>
    <cellStyle name="Обычный 4 2 2 2 3 4 3" xfId="9483"/>
    <cellStyle name="Обычный 4 2 2 2 3 4 3 2" xfId="15262"/>
    <cellStyle name="Обычный 4 2 2 2 3 4 4" xfId="11718"/>
    <cellStyle name="Обычный 4 2 2 2 3 5" xfId="7117"/>
    <cellStyle name="Обычный 4 2 2 2 3 5 2" xfId="9485"/>
    <cellStyle name="Обычный 4 2 2 2 3 5 2 2" xfId="15264"/>
    <cellStyle name="Обычный 4 2 2 2 3 5 3" xfId="12896"/>
    <cellStyle name="Обычный 4 2 2 2 3 6" xfId="9470"/>
    <cellStyle name="Обычный 4 2 2 2 3 6 2" xfId="15249"/>
    <cellStyle name="Обычный 4 2 2 2 3 7" xfId="10672"/>
    <cellStyle name="Обычный 4 2 2 2 4" xfId="4970"/>
    <cellStyle name="Обычный 4 2 2 2 4 2" xfId="5243"/>
    <cellStyle name="Обычный 4 2 2 2 4 2 2" xfId="5943"/>
    <cellStyle name="Обычный 4 2 2 2 4 2 2 2" xfId="7127"/>
    <cellStyle name="Обычный 4 2 2 2 4 2 2 2 2" xfId="9489"/>
    <cellStyle name="Обычный 4 2 2 2 4 2 2 2 2 2" xfId="15268"/>
    <cellStyle name="Обычный 4 2 2 2 4 2 2 2 3" xfId="12906"/>
    <cellStyle name="Обычный 4 2 2 2 4 2 2 3" xfId="9488"/>
    <cellStyle name="Обычный 4 2 2 2 4 2 2 3 2" xfId="15267"/>
    <cellStyle name="Обычный 4 2 2 2 4 2 2 4" xfId="11723"/>
    <cellStyle name="Обычный 4 2 2 2 4 2 3" xfId="7126"/>
    <cellStyle name="Обычный 4 2 2 2 4 2 3 2" xfId="9490"/>
    <cellStyle name="Обычный 4 2 2 2 4 2 3 2 2" xfId="15269"/>
    <cellStyle name="Обычный 4 2 2 2 4 2 3 3" xfId="12905"/>
    <cellStyle name="Обычный 4 2 2 2 4 2 4" xfId="9487"/>
    <cellStyle name="Обычный 4 2 2 2 4 2 4 2" xfId="15266"/>
    <cellStyle name="Обычный 4 2 2 2 4 2 5" xfId="11066"/>
    <cellStyle name="Обычный 4 2 2 2 4 3" xfId="5942"/>
    <cellStyle name="Обычный 4 2 2 2 4 3 2" xfId="7128"/>
    <cellStyle name="Обычный 4 2 2 2 4 3 2 2" xfId="9492"/>
    <cellStyle name="Обычный 4 2 2 2 4 3 2 2 2" xfId="15271"/>
    <cellStyle name="Обычный 4 2 2 2 4 3 2 3" xfId="12907"/>
    <cellStyle name="Обычный 4 2 2 2 4 3 3" xfId="9491"/>
    <cellStyle name="Обычный 4 2 2 2 4 3 3 2" xfId="15270"/>
    <cellStyle name="Обычный 4 2 2 2 4 3 4" xfId="11722"/>
    <cellStyle name="Обычный 4 2 2 2 4 4" xfId="7125"/>
    <cellStyle name="Обычный 4 2 2 2 4 4 2" xfId="9493"/>
    <cellStyle name="Обычный 4 2 2 2 4 4 2 2" xfId="15272"/>
    <cellStyle name="Обычный 4 2 2 2 4 4 3" xfId="12904"/>
    <cellStyle name="Обычный 4 2 2 2 4 5" xfId="9486"/>
    <cellStyle name="Обычный 4 2 2 2 4 5 2" xfId="15265"/>
    <cellStyle name="Обычный 4 2 2 2 4 6" xfId="10801"/>
    <cellStyle name="Обычный 4 2 2 2 5" xfId="5236"/>
    <cellStyle name="Обычный 4 2 2 2 5 2" xfId="5944"/>
    <cellStyle name="Обычный 4 2 2 2 5 2 2" xfId="7130"/>
    <cellStyle name="Обычный 4 2 2 2 5 2 2 2" xfId="9496"/>
    <cellStyle name="Обычный 4 2 2 2 5 2 2 2 2" xfId="15275"/>
    <cellStyle name="Обычный 4 2 2 2 5 2 2 3" xfId="12909"/>
    <cellStyle name="Обычный 4 2 2 2 5 2 3" xfId="9495"/>
    <cellStyle name="Обычный 4 2 2 2 5 2 3 2" xfId="15274"/>
    <cellStyle name="Обычный 4 2 2 2 5 2 4" xfId="11724"/>
    <cellStyle name="Обычный 4 2 2 2 5 3" xfId="7129"/>
    <cellStyle name="Обычный 4 2 2 2 5 3 2" xfId="9497"/>
    <cellStyle name="Обычный 4 2 2 2 5 3 2 2" xfId="15276"/>
    <cellStyle name="Обычный 4 2 2 2 5 3 3" xfId="12908"/>
    <cellStyle name="Обычный 4 2 2 2 5 4" xfId="9494"/>
    <cellStyle name="Обычный 4 2 2 2 5 4 2" xfId="15273"/>
    <cellStyle name="Обычный 4 2 2 2 5 5" xfId="11059"/>
    <cellStyle name="Обычный 4 2 2 2 6" xfId="5402"/>
    <cellStyle name="Обычный 4 2 2 2 6 2" xfId="5945"/>
    <cellStyle name="Обычный 4 2 2 2 6 2 2" xfId="7132"/>
    <cellStyle name="Обычный 4 2 2 2 6 2 2 2" xfId="9500"/>
    <cellStyle name="Обычный 4 2 2 2 6 2 2 2 2" xfId="15279"/>
    <cellStyle name="Обычный 4 2 2 2 6 2 2 3" xfId="12911"/>
    <cellStyle name="Обычный 4 2 2 2 6 2 3" xfId="9499"/>
    <cellStyle name="Обычный 4 2 2 2 6 2 3 2" xfId="15278"/>
    <cellStyle name="Обычный 4 2 2 2 6 2 4" xfId="11725"/>
    <cellStyle name="Обычный 4 2 2 2 6 3" xfId="7131"/>
    <cellStyle name="Обычный 4 2 2 2 6 3 2" xfId="9501"/>
    <cellStyle name="Обычный 4 2 2 2 6 3 2 2" xfId="15280"/>
    <cellStyle name="Обычный 4 2 2 2 6 3 3" xfId="12910"/>
    <cellStyle name="Обычный 4 2 2 2 6 4" xfId="9498"/>
    <cellStyle name="Обычный 4 2 2 2 6 4 2" xfId="15277"/>
    <cellStyle name="Обычный 4 2 2 2 6 5" xfId="11182"/>
    <cellStyle name="Обычный 4 2 2 2 7" xfId="5928"/>
    <cellStyle name="Обычный 4 2 2 2 7 2" xfId="7133"/>
    <cellStyle name="Обычный 4 2 2 2 7 2 2" xfId="9503"/>
    <cellStyle name="Обычный 4 2 2 2 7 2 2 2" xfId="15282"/>
    <cellStyle name="Обычный 4 2 2 2 7 2 3" xfId="12912"/>
    <cellStyle name="Обычный 4 2 2 2 7 3" xfId="9502"/>
    <cellStyle name="Обычный 4 2 2 2 7 3 2" xfId="15281"/>
    <cellStyle name="Обычный 4 2 2 2 7 4" xfId="11708"/>
    <cellStyle name="Обычный 4 2 2 2 8" xfId="7098"/>
    <cellStyle name="Обычный 4 2 2 2 8 2" xfId="9504"/>
    <cellStyle name="Обычный 4 2 2 2 8 2 2" xfId="15283"/>
    <cellStyle name="Обычный 4 2 2 2 8 3" xfId="12877"/>
    <cellStyle name="Обычный 4 2 2 2 9" xfId="9433"/>
    <cellStyle name="Обычный 4 2 2 2 9 2" xfId="15212"/>
    <cellStyle name="Обычный 4 2 2 3" xfId="3181"/>
    <cellStyle name="Обычный 4 2 2 3 10" xfId="4705"/>
    <cellStyle name="Обычный 4 2 2 3 2" xfId="4789"/>
    <cellStyle name="Обычный 4 2 2 3 2 2" xfId="4975"/>
    <cellStyle name="Обычный 4 2 2 3 2 2 2" xfId="5246"/>
    <cellStyle name="Обычный 4 2 2 3 2 2 2 2" xfId="5949"/>
    <cellStyle name="Обычный 4 2 2 3 2 2 2 2 2" xfId="7138"/>
    <cellStyle name="Обычный 4 2 2 3 2 2 2 2 2 2" xfId="9510"/>
    <cellStyle name="Обычный 4 2 2 3 2 2 2 2 2 2 2" xfId="15289"/>
    <cellStyle name="Обычный 4 2 2 3 2 2 2 2 2 3" xfId="12917"/>
    <cellStyle name="Обычный 4 2 2 3 2 2 2 2 3" xfId="9509"/>
    <cellStyle name="Обычный 4 2 2 3 2 2 2 2 3 2" xfId="15288"/>
    <cellStyle name="Обычный 4 2 2 3 2 2 2 2 4" xfId="11729"/>
    <cellStyle name="Обычный 4 2 2 3 2 2 2 3" xfId="7137"/>
    <cellStyle name="Обычный 4 2 2 3 2 2 2 3 2" xfId="9511"/>
    <cellStyle name="Обычный 4 2 2 3 2 2 2 3 2 2" xfId="15290"/>
    <cellStyle name="Обычный 4 2 2 3 2 2 2 3 3" xfId="12916"/>
    <cellStyle name="Обычный 4 2 2 3 2 2 2 4" xfId="9508"/>
    <cellStyle name="Обычный 4 2 2 3 2 2 2 4 2" xfId="15287"/>
    <cellStyle name="Обычный 4 2 2 3 2 2 2 5" xfId="11069"/>
    <cellStyle name="Обычный 4 2 2 3 2 2 3" xfId="5948"/>
    <cellStyle name="Обычный 4 2 2 3 2 2 3 2" xfId="7139"/>
    <cellStyle name="Обычный 4 2 2 3 2 2 3 2 2" xfId="9513"/>
    <cellStyle name="Обычный 4 2 2 3 2 2 3 2 2 2" xfId="15292"/>
    <cellStyle name="Обычный 4 2 2 3 2 2 3 2 3" xfId="12918"/>
    <cellStyle name="Обычный 4 2 2 3 2 2 3 3" xfId="9512"/>
    <cellStyle name="Обычный 4 2 2 3 2 2 3 3 2" xfId="15291"/>
    <cellStyle name="Обычный 4 2 2 3 2 2 3 4" xfId="11728"/>
    <cellStyle name="Обычный 4 2 2 3 2 2 4" xfId="7136"/>
    <cellStyle name="Обычный 4 2 2 3 2 2 4 2" xfId="9514"/>
    <cellStyle name="Обычный 4 2 2 3 2 2 4 2 2" xfId="15293"/>
    <cellStyle name="Обычный 4 2 2 3 2 2 4 3" xfId="12915"/>
    <cellStyle name="Обычный 4 2 2 3 2 2 5" xfId="9507"/>
    <cellStyle name="Обычный 4 2 2 3 2 2 5 2" xfId="15286"/>
    <cellStyle name="Обычный 4 2 2 3 2 2 6" xfId="10806"/>
    <cellStyle name="Обычный 4 2 2 3 2 3" xfId="5245"/>
    <cellStyle name="Обычный 4 2 2 3 2 3 2" xfId="5950"/>
    <cellStyle name="Обычный 4 2 2 3 2 3 2 2" xfId="7141"/>
    <cellStyle name="Обычный 4 2 2 3 2 3 2 2 2" xfId="9517"/>
    <cellStyle name="Обычный 4 2 2 3 2 3 2 2 2 2" xfId="15296"/>
    <cellStyle name="Обычный 4 2 2 3 2 3 2 2 3" xfId="12920"/>
    <cellStyle name="Обычный 4 2 2 3 2 3 2 3" xfId="9516"/>
    <cellStyle name="Обычный 4 2 2 3 2 3 2 3 2" xfId="15295"/>
    <cellStyle name="Обычный 4 2 2 3 2 3 2 4" xfId="11730"/>
    <cellStyle name="Обычный 4 2 2 3 2 3 3" xfId="7140"/>
    <cellStyle name="Обычный 4 2 2 3 2 3 3 2" xfId="9518"/>
    <cellStyle name="Обычный 4 2 2 3 2 3 3 2 2" xfId="15297"/>
    <cellStyle name="Обычный 4 2 2 3 2 3 3 3" xfId="12919"/>
    <cellStyle name="Обычный 4 2 2 3 2 3 4" xfId="9515"/>
    <cellStyle name="Обычный 4 2 2 3 2 3 4 2" xfId="15294"/>
    <cellStyle name="Обычный 4 2 2 3 2 3 5" xfId="11068"/>
    <cellStyle name="Обычный 4 2 2 3 2 4" xfId="5947"/>
    <cellStyle name="Обычный 4 2 2 3 2 4 2" xfId="7142"/>
    <cellStyle name="Обычный 4 2 2 3 2 4 2 2" xfId="9520"/>
    <cellStyle name="Обычный 4 2 2 3 2 4 2 2 2" xfId="15299"/>
    <cellStyle name="Обычный 4 2 2 3 2 4 2 3" xfId="12921"/>
    <cellStyle name="Обычный 4 2 2 3 2 4 3" xfId="9519"/>
    <cellStyle name="Обычный 4 2 2 3 2 4 3 2" xfId="15298"/>
    <cellStyle name="Обычный 4 2 2 3 2 4 4" xfId="11727"/>
    <cellStyle name="Обычный 4 2 2 3 2 5" xfId="7135"/>
    <cellStyle name="Обычный 4 2 2 3 2 5 2" xfId="9521"/>
    <cellStyle name="Обычный 4 2 2 3 2 5 2 2" xfId="15300"/>
    <cellStyle name="Обычный 4 2 2 3 2 5 3" xfId="12914"/>
    <cellStyle name="Обычный 4 2 2 3 2 6" xfId="9506"/>
    <cellStyle name="Обычный 4 2 2 3 2 6 2" xfId="15285"/>
    <cellStyle name="Обычный 4 2 2 3 2 7" xfId="10674"/>
    <cellStyle name="Обычный 4 2 2 3 3" xfId="4974"/>
    <cellStyle name="Обычный 4 2 2 3 3 2" xfId="5247"/>
    <cellStyle name="Обычный 4 2 2 3 3 2 2" xfId="5952"/>
    <cellStyle name="Обычный 4 2 2 3 3 2 2 2" xfId="7145"/>
    <cellStyle name="Обычный 4 2 2 3 3 2 2 2 2" xfId="9525"/>
    <cellStyle name="Обычный 4 2 2 3 3 2 2 2 2 2" xfId="15304"/>
    <cellStyle name="Обычный 4 2 2 3 3 2 2 2 3" xfId="12924"/>
    <cellStyle name="Обычный 4 2 2 3 3 2 2 3" xfId="9524"/>
    <cellStyle name="Обычный 4 2 2 3 3 2 2 3 2" xfId="15303"/>
    <cellStyle name="Обычный 4 2 2 3 3 2 2 4" xfId="11732"/>
    <cellStyle name="Обычный 4 2 2 3 3 2 3" xfId="7144"/>
    <cellStyle name="Обычный 4 2 2 3 3 2 3 2" xfId="9526"/>
    <cellStyle name="Обычный 4 2 2 3 3 2 3 2 2" xfId="15305"/>
    <cellStyle name="Обычный 4 2 2 3 3 2 3 3" xfId="12923"/>
    <cellStyle name="Обычный 4 2 2 3 3 2 4" xfId="9523"/>
    <cellStyle name="Обычный 4 2 2 3 3 2 4 2" xfId="15302"/>
    <cellStyle name="Обычный 4 2 2 3 3 2 5" xfId="11070"/>
    <cellStyle name="Обычный 4 2 2 3 3 3" xfId="5951"/>
    <cellStyle name="Обычный 4 2 2 3 3 3 2" xfId="7146"/>
    <cellStyle name="Обычный 4 2 2 3 3 3 2 2" xfId="9528"/>
    <cellStyle name="Обычный 4 2 2 3 3 3 2 2 2" xfId="15307"/>
    <cellStyle name="Обычный 4 2 2 3 3 3 2 3" xfId="12925"/>
    <cellStyle name="Обычный 4 2 2 3 3 3 3" xfId="9527"/>
    <cellStyle name="Обычный 4 2 2 3 3 3 3 2" xfId="15306"/>
    <cellStyle name="Обычный 4 2 2 3 3 3 4" xfId="11731"/>
    <cellStyle name="Обычный 4 2 2 3 3 4" xfId="7143"/>
    <cellStyle name="Обычный 4 2 2 3 3 4 2" xfId="9529"/>
    <cellStyle name="Обычный 4 2 2 3 3 4 2 2" xfId="15308"/>
    <cellStyle name="Обычный 4 2 2 3 3 4 3" xfId="12922"/>
    <cellStyle name="Обычный 4 2 2 3 3 5" xfId="9522"/>
    <cellStyle name="Обычный 4 2 2 3 3 5 2" xfId="15301"/>
    <cellStyle name="Обычный 4 2 2 3 3 6" xfId="10805"/>
    <cellStyle name="Обычный 4 2 2 3 4" xfId="5244"/>
    <cellStyle name="Обычный 4 2 2 3 4 2" xfId="5953"/>
    <cellStyle name="Обычный 4 2 2 3 4 2 2" xfId="7148"/>
    <cellStyle name="Обычный 4 2 2 3 4 2 2 2" xfId="9532"/>
    <cellStyle name="Обычный 4 2 2 3 4 2 2 2 2" xfId="15311"/>
    <cellStyle name="Обычный 4 2 2 3 4 2 2 3" xfId="12927"/>
    <cellStyle name="Обычный 4 2 2 3 4 2 3" xfId="9531"/>
    <cellStyle name="Обычный 4 2 2 3 4 2 3 2" xfId="15310"/>
    <cellStyle name="Обычный 4 2 2 3 4 2 4" xfId="11733"/>
    <cellStyle name="Обычный 4 2 2 3 4 3" xfId="7147"/>
    <cellStyle name="Обычный 4 2 2 3 4 3 2" xfId="9533"/>
    <cellStyle name="Обычный 4 2 2 3 4 3 2 2" xfId="15312"/>
    <cellStyle name="Обычный 4 2 2 3 4 3 3" xfId="12926"/>
    <cellStyle name="Обычный 4 2 2 3 4 4" xfId="9530"/>
    <cellStyle name="Обычный 4 2 2 3 4 4 2" xfId="15309"/>
    <cellStyle name="Обычный 4 2 2 3 4 5" xfId="11067"/>
    <cellStyle name="Обычный 4 2 2 3 5" xfId="5448"/>
    <cellStyle name="Обычный 4 2 2 3 5 2" xfId="5954"/>
    <cellStyle name="Обычный 4 2 2 3 5 2 2" xfId="7150"/>
    <cellStyle name="Обычный 4 2 2 3 5 2 2 2" xfId="9536"/>
    <cellStyle name="Обычный 4 2 2 3 5 2 2 2 2" xfId="15315"/>
    <cellStyle name="Обычный 4 2 2 3 5 2 2 3" xfId="12929"/>
    <cellStyle name="Обычный 4 2 2 3 5 2 3" xfId="9535"/>
    <cellStyle name="Обычный 4 2 2 3 5 2 3 2" xfId="15314"/>
    <cellStyle name="Обычный 4 2 2 3 5 2 4" xfId="11734"/>
    <cellStyle name="Обычный 4 2 2 3 5 3" xfId="7149"/>
    <cellStyle name="Обычный 4 2 2 3 5 3 2" xfId="9537"/>
    <cellStyle name="Обычный 4 2 2 3 5 3 2 2" xfId="15316"/>
    <cellStyle name="Обычный 4 2 2 3 5 3 3" xfId="12928"/>
    <cellStyle name="Обычный 4 2 2 3 5 4" xfId="9534"/>
    <cellStyle name="Обычный 4 2 2 3 5 4 2" xfId="15313"/>
    <cellStyle name="Обычный 4 2 2 3 5 5" xfId="11228"/>
    <cellStyle name="Обычный 4 2 2 3 6" xfId="5946"/>
    <cellStyle name="Обычный 4 2 2 3 6 2" xfId="7151"/>
    <cellStyle name="Обычный 4 2 2 3 6 2 2" xfId="9539"/>
    <cellStyle name="Обычный 4 2 2 3 6 2 2 2" xfId="15318"/>
    <cellStyle name="Обычный 4 2 2 3 6 2 3" xfId="12930"/>
    <cellStyle name="Обычный 4 2 2 3 6 3" xfId="9538"/>
    <cellStyle name="Обычный 4 2 2 3 6 3 2" xfId="15317"/>
    <cellStyle name="Обычный 4 2 2 3 6 4" xfId="11726"/>
    <cellStyle name="Обычный 4 2 2 3 7" xfId="7134"/>
    <cellStyle name="Обычный 4 2 2 3 7 2" xfId="9540"/>
    <cellStyle name="Обычный 4 2 2 3 7 2 2" xfId="15319"/>
    <cellStyle name="Обычный 4 2 2 3 7 3" xfId="12913"/>
    <cellStyle name="Обычный 4 2 2 3 8" xfId="9505"/>
    <cellStyle name="Обычный 4 2 2 3 8 2" xfId="15284"/>
    <cellStyle name="Обычный 4 2 2 3 9" xfId="10594"/>
    <cellStyle name="Обычный 4 2 2 4" xfId="4786"/>
    <cellStyle name="Обычный 4 2 2 4 2" xfId="4976"/>
    <cellStyle name="Обычный 4 2 2 4 2 2" xfId="5249"/>
    <cellStyle name="Обычный 4 2 2 4 2 2 2" xfId="5957"/>
    <cellStyle name="Обычный 4 2 2 4 2 2 2 2" xfId="7155"/>
    <cellStyle name="Обычный 4 2 2 4 2 2 2 2 2" xfId="9545"/>
    <cellStyle name="Обычный 4 2 2 4 2 2 2 2 2 2" xfId="15324"/>
    <cellStyle name="Обычный 4 2 2 4 2 2 2 2 3" xfId="12934"/>
    <cellStyle name="Обычный 4 2 2 4 2 2 2 3" xfId="9544"/>
    <cellStyle name="Обычный 4 2 2 4 2 2 2 3 2" xfId="15323"/>
    <cellStyle name="Обычный 4 2 2 4 2 2 2 4" xfId="11737"/>
    <cellStyle name="Обычный 4 2 2 4 2 2 3" xfId="7154"/>
    <cellStyle name="Обычный 4 2 2 4 2 2 3 2" xfId="9546"/>
    <cellStyle name="Обычный 4 2 2 4 2 2 3 2 2" xfId="15325"/>
    <cellStyle name="Обычный 4 2 2 4 2 2 3 3" xfId="12933"/>
    <cellStyle name="Обычный 4 2 2 4 2 2 4" xfId="9543"/>
    <cellStyle name="Обычный 4 2 2 4 2 2 4 2" xfId="15322"/>
    <cellStyle name="Обычный 4 2 2 4 2 2 5" xfId="11072"/>
    <cellStyle name="Обычный 4 2 2 4 2 3" xfId="5956"/>
    <cellStyle name="Обычный 4 2 2 4 2 3 2" xfId="7156"/>
    <cellStyle name="Обычный 4 2 2 4 2 3 2 2" xfId="9548"/>
    <cellStyle name="Обычный 4 2 2 4 2 3 2 2 2" xfId="15327"/>
    <cellStyle name="Обычный 4 2 2 4 2 3 2 3" xfId="12935"/>
    <cellStyle name="Обычный 4 2 2 4 2 3 3" xfId="9547"/>
    <cellStyle name="Обычный 4 2 2 4 2 3 3 2" xfId="15326"/>
    <cellStyle name="Обычный 4 2 2 4 2 3 4" xfId="11736"/>
    <cellStyle name="Обычный 4 2 2 4 2 4" xfId="7153"/>
    <cellStyle name="Обычный 4 2 2 4 2 4 2" xfId="9549"/>
    <cellStyle name="Обычный 4 2 2 4 2 4 2 2" xfId="15328"/>
    <cellStyle name="Обычный 4 2 2 4 2 4 3" xfId="12932"/>
    <cellStyle name="Обычный 4 2 2 4 2 5" xfId="9542"/>
    <cellStyle name="Обычный 4 2 2 4 2 5 2" xfId="15321"/>
    <cellStyle name="Обычный 4 2 2 4 2 6" xfId="10807"/>
    <cellStyle name="Обычный 4 2 2 4 3" xfId="5248"/>
    <cellStyle name="Обычный 4 2 2 4 3 2" xfId="5958"/>
    <cellStyle name="Обычный 4 2 2 4 3 2 2" xfId="7158"/>
    <cellStyle name="Обычный 4 2 2 4 3 2 2 2" xfId="9552"/>
    <cellStyle name="Обычный 4 2 2 4 3 2 2 2 2" xfId="15331"/>
    <cellStyle name="Обычный 4 2 2 4 3 2 2 3" xfId="12937"/>
    <cellStyle name="Обычный 4 2 2 4 3 2 3" xfId="9551"/>
    <cellStyle name="Обычный 4 2 2 4 3 2 3 2" xfId="15330"/>
    <cellStyle name="Обычный 4 2 2 4 3 2 4" xfId="11738"/>
    <cellStyle name="Обычный 4 2 2 4 3 3" xfId="7157"/>
    <cellStyle name="Обычный 4 2 2 4 3 3 2" xfId="9553"/>
    <cellStyle name="Обычный 4 2 2 4 3 3 2 2" xfId="15332"/>
    <cellStyle name="Обычный 4 2 2 4 3 3 3" xfId="12936"/>
    <cellStyle name="Обычный 4 2 2 4 3 4" xfId="9550"/>
    <cellStyle name="Обычный 4 2 2 4 3 4 2" xfId="15329"/>
    <cellStyle name="Обычный 4 2 2 4 3 5" xfId="11071"/>
    <cellStyle name="Обычный 4 2 2 4 4" xfId="5955"/>
    <cellStyle name="Обычный 4 2 2 4 4 2" xfId="7159"/>
    <cellStyle name="Обычный 4 2 2 4 4 2 2" xfId="9555"/>
    <cellStyle name="Обычный 4 2 2 4 4 2 2 2" xfId="15334"/>
    <cellStyle name="Обычный 4 2 2 4 4 2 3" xfId="12938"/>
    <cellStyle name="Обычный 4 2 2 4 4 3" xfId="9554"/>
    <cellStyle name="Обычный 4 2 2 4 4 3 2" xfId="15333"/>
    <cellStyle name="Обычный 4 2 2 4 4 4" xfId="11735"/>
    <cellStyle name="Обычный 4 2 2 4 5" xfId="7152"/>
    <cellStyle name="Обычный 4 2 2 4 5 2" xfId="9556"/>
    <cellStyle name="Обычный 4 2 2 4 5 2 2" xfId="15335"/>
    <cellStyle name="Обычный 4 2 2 4 5 3" xfId="12931"/>
    <cellStyle name="Обычный 4 2 2 4 6" xfId="9541"/>
    <cellStyle name="Обычный 4 2 2 4 6 2" xfId="15320"/>
    <cellStyle name="Обычный 4 2 2 4 7" xfId="10671"/>
    <cellStyle name="Обычный 4 2 2 5" xfId="4969"/>
    <cellStyle name="Обычный 4 2 2 5 2" xfId="5250"/>
    <cellStyle name="Обычный 4 2 2 5 2 2" xfId="5960"/>
    <cellStyle name="Обычный 4 2 2 5 2 2 2" xfId="7162"/>
    <cellStyle name="Обычный 4 2 2 5 2 2 2 2" xfId="9560"/>
    <cellStyle name="Обычный 4 2 2 5 2 2 2 2 2" xfId="15339"/>
    <cellStyle name="Обычный 4 2 2 5 2 2 2 3" xfId="12941"/>
    <cellStyle name="Обычный 4 2 2 5 2 2 3" xfId="9559"/>
    <cellStyle name="Обычный 4 2 2 5 2 2 3 2" xfId="15338"/>
    <cellStyle name="Обычный 4 2 2 5 2 2 4" xfId="11740"/>
    <cellStyle name="Обычный 4 2 2 5 2 3" xfId="7161"/>
    <cellStyle name="Обычный 4 2 2 5 2 3 2" xfId="9561"/>
    <cellStyle name="Обычный 4 2 2 5 2 3 2 2" xfId="15340"/>
    <cellStyle name="Обычный 4 2 2 5 2 3 3" xfId="12940"/>
    <cellStyle name="Обычный 4 2 2 5 2 4" xfId="9558"/>
    <cellStyle name="Обычный 4 2 2 5 2 4 2" xfId="15337"/>
    <cellStyle name="Обычный 4 2 2 5 2 5" xfId="11073"/>
    <cellStyle name="Обычный 4 2 2 5 3" xfId="5959"/>
    <cellStyle name="Обычный 4 2 2 5 3 2" xfId="7163"/>
    <cellStyle name="Обычный 4 2 2 5 3 2 2" xfId="9563"/>
    <cellStyle name="Обычный 4 2 2 5 3 2 2 2" xfId="15342"/>
    <cellStyle name="Обычный 4 2 2 5 3 2 3" xfId="12942"/>
    <cellStyle name="Обычный 4 2 2 5 3 3" xfId="9562"/>
    <cellStyle name="Обычный 4 2 2 5 3 3 2" xfId="15341"/>
    <cellStyle name="Обычный 4 2 2 5 3 4" xfId="11739"/>
    <cellStyle name="Обычный 4 2 2 5 4" xfId="7160"/>
    <cellStyle name="Обычный 4 2 2 5 4 2" xfId="9564"/>
    <cellStyle name="Обычный 4 2 2 5 4 2 2" xfId="15343"/>
    <cellStyle name="Обычный 4 2 2 5 4 3" xfId="12939"/>
    <cellStyle name="Обычный 4 2 2 5 5" xfId="9557"/>
    <cellStyle name="Обычный 4 2 2 5 5 2" xfId="15336"/>
    <cellStyle name="Обычный 4 2 2 5 6" xfId="10800"/>
    <cellStyle name="Обычный 4 2 2 6" xfId="5235"/>
    <cellStyle name="Обычный 4 2 2 6 2" xfId="5961"/>
    <cellStyle name="Обычный 4 2 2 6 2 2" xfId="7165"/>
    <cellStyle name="Обычный 4 2 2 6 2 2 2" xfId="9567"/>
    <cellStyle name="Обычный 4 2 2 6 2 2 2 2" xfId="15346"/>
    <cellStyle name="Обычный 4 2 2 6 2 2 3" xfId="12944"/>
    <cellStyle name="Обычный 4 2 2 6 2 3" xfId="9566"/>
    <cellStyle name="Обычный 4 2 2 6 2 3 2" xfId="15345"/>
    <cellStyle name="Обычный 4 2 2 6 2 4" xfId="11741"/>
    <cellStyle name="Обычный 4 2 2 6 3" xfId="7164"/>
    <cellStyle name="Обычный 4 2 2 6 3 2" xfId="9568"/>
    <cellStyle name="Обычный 4 2 2 6 3 2 2" xfId="15347"/>
    <cellStyle name="Обычный 4 2 2 6 3 3" xfId="12943"/>
    <cellStyle name="Обычный 4 2 2 6 4" xfId="9565"/>
    <cellStyle name="Обычный 4 2 2 6 4 2" xfId="15344"/>
    <cellStyle name="Обычный 4 2 2 6 5" xfId="11058"/>
    <cellStyle name="Обычный 4 2 2 7" xfId="5398"/>
    <cellStyle name="Обычный 4 2 2 7 2" xfId="5962"/>
    <cellStyle name="Обычный 4 2 2 7 2 2" xfId="7167"/>
    <cellStyle name="Обычный 4 2 2 7 2 2 2" xfId="9571"/>
    <cellStyle name="Обычный 4 2 2 7 2 2 2 2" xfId="15350"/>
    <cellStyle name="Обычный 4 2 2 7 2 2 3" xfId="12946"/>
    <cellStyle name="Обычный 4 2 2 7 2 3" xfId="9570"/>
    <cellStyle name="Обычный 4 2 2 7 2 3 2" xfId="15349"/>
    <cellStyle name="Обычный 4 2 2 7 2 4" xfId="11742"/>
    <cellStyle name="Обычный 4 2 2 7 3" xfId="7166"/>
    <cellStyle name="Обычный 4 2 2 7 3 2" xfId="9572"/>
    <cellStyle name="Обычный 4 2 2 7 3 2 2" xfId="15351"/>
    <cellStyle name="Обычный 4 2 2 7 3 3" xfId="12945"/>
    <cellStyle name="Обычный 4 2 2 7 4" xfId="9569"/>
    <cellStyle name="Обычный 4 2 2 7 4 2" xfId="15348"/>
    <cellStyle name="Обычный 4 2 2 7 5" xfId="11178"/>
    <cellStyle name="Обычный 4 2 2 8" xfId="5927"/>
    <cellStyle name="Обычный 4 2 2 8 2" xfId="7168"/>
    <cellStyle name="Обычный 4 2 2 8 2 2" xfId="9574"/>
    <cellStyle name="Обычный 4 2 2 8 2 2 2" xfId="15353"/>
    <cellStyle name="Обычный 4 2 2 8 2 3" xfId="12947"/>
    <cellStyle name="Обычный 4 2 2 8 3" xfId="9573"/>
    <cellStyle name="Обычный 4 2 2 8 3 2" xfId="15352"/>
    <cellStyle name="Обычный 4 2 2 8 4" xfId="11707"/>
    <cellStyle name="Обычный 4 2 2 9" xfId="7097"/>
    <cellStyle name="Обычный 4 2 2 9 2" xfId="9575"/>
    <cellStyle name="Обычный 4 2 2 9 2 2" xfId="15354"/>
    <cellStyle name="Обычный 4 2 2 9 3" xfId="12876"/>
    <cellStyle name="Обычный 4 2 3" xfId="3182"/>
    <cellStyle name="Обычный 4 2 3 10" xfId="10529"/>
    <cellStyle name="Обычный 4 2 3 11" xfId="4542"/>
    <cellStyle name="Обычный 4 2 3 2" xfId="3183"/>
    <cellStyle name="Обычный 4 2 3 2 10" xfId="4707"/>
    <cellStyle name="Обычный 4 2 3 2 2" xfId="4791"/>
    <cellStyle name="Обычный 4 2 3 2 2 2" xfId="4979"/>
    <cellStyle name="Обычный 4 2 3 2 2 2 2" xfId="5254"/>
    <cellStyle name="Обычный 4 2 3 2 2 2 2 2" xfId="5967"/>
    <cellStyle name="Обычный 4 2 3 2 2 2 2 2 2" xfId="7174"/>
    <cellStyle name="Обычный 4 2 3 2 2 2 2 2 2 2" xfId="9582"/>
    <cellStyle name="Обычный 4 2 3 2 2 2 2 2 2 2 2" xfId="15361"/>
    <cellStyle name="Обычный 4 2 3 2 2 2 2 2 2 3" xfId="12953"/>
    <cellStyle name="Обычный 4 2 3 2 2 2 2 2 3" xfId="9581"/>
    <cellStyle name="Обычный 4 2 3 2 2 2 2 2 3 2" xfId="15360"/>
    <cellStyle name="Обычный 4 2 3 2 2 2 2 2 4" xfId="11747"/>
    <cellStyle name="Обычный 4 2 3 2 2 2 2 3" xfId="7173"/>
    <cellStyle name="Обычный 4 2 3 2 2 2 2 3 2" xfId="9583"/>
    <cellStyle name="Обычный 4 2 3 2 2 2 2 3 2 2" xfId="15362"/>
    <cellStyle name="Обычный 4 2 3 2 2 2 2 3 3" xfId="12952"/>
    <cellStyle name="Обычный 4 2 3 2 2 2 2 4" xfId="9580"/>
    <cellStyle name="Обычный 4 2 3 2 2 2 2 4 2" xfId="15359"/>
    <cellStyle name="Обычный 4 2 3 2 2 2 2 5" xfId="11077"/>
    <cellStyle name="Обычный 4 2 3 2 2 2 3" xfId="5966"/>
    <cellStyle name="Обычный 4 2 3 2 2 2 3 2" xfId="7175"/>
    <cellStyle name="Обычный 4 2 3 2 2 2 3 2 2" xfId="9585"/>
    <cellStyle name="Обычный 4 2 3 2 2 2 3 2 2 2" xfId="15364"/>
    <cellStyle name="Обычный 4 2 3 2 2 2 3 2 3" xfId="12954"/>
    <cellStyle name="Обычный 4 2 3 2 2 2 3 3" xfId="9584"/>
    <cellStyle name="Обычный 4 2 3 2 2 2 3 3 2" xfId="15363"/>
    <cellStyle name="Обычный 4 2 3 2 2 2 3 4" xfId="11746"/>
    <cellStyle name="Обычный 4 2 3 2 2 2 4" xfId="7172"/>
    <cellStyle name="Обычный 4 2 3 2 2 2 4 2" xfId="9586"/>
    <cellStyle name="Обычный 4 2 3 2 2 2 4 2 2" xfId="15365"/>
    <cellStyle name="Обычный 4 2 3 2 2 2 4 3" xfId="12951"/>
    <cellStyle name="Обычный 4 2 3 2 2 2 5" xfId="9579"/>
    <cellStyle name="Обычный 4 2 3 2 2 2 5 2" xfId="15358"/>
    <cellStyle name="Обычный 4 2 3 2 2 2 6" xfId="10810"/>
    <cellStyle name="Обычный 4 2 3 2 2 3" xfId="5253"/>
    <cellStyle name="Обычный 4 2 3 2 2 3 2" xfId="5968"/>
    <cellStyle name="Обычный 4 2 3 2 2 3 2 2" xfId="7177"/>
    <cellStyle name="Обычный 4 2 3 2 2 3 2 2 2" xfId="9589"/>
    <cellStyle name="Обычный 4 2 3 2 2 3 2 2 2 2" xfId="15368"/>
    <cellStyle name="Обычный 4 2 3 2 2 3 2 2 3" xfId="12956"/>
    <cellStyle name="Обычный 4 2 3 2 2 3 2 3" xfId="9588"/>
    <cellStyle name="Обычный 4 2 3 2 2 3 2 3 2" xfId="15367"/>
    <cellStyle name="Обычный 4 2 3 2 2 3 2 4" xfId="11748"/>
    <cellStyle name="Обычный 4 2 3 2 2 3 3" xfId="7176"/>
    <cellStyle name="Обычный 4 2 3 2 2 3 3 2" xfId="9590"/>
    <cellStyle name="Обычный 4 2 3 2 2 3 3 2 2" xfId="15369"/>
    <cellStyle name="Обычный 4 2 3 2 2 3 3 3" xfId="12955"/>
    <cellStyle name="Обычный 4 2 3 2 2 3 4" xfId="9587"/>
    <cellStyle name="Обычный 4 2 3 2 2 3 4 2" xfId="15366"/>
    <cellStyle name="Обычный 4 2 3 2 2 3 5" xfId="11076"/>
    <cellStyle name="Обычный 4 2 3 2 2 4" xfId="5965"/>
    <cellStyle name="Обычный 4 2 3 2 2 4 2" xfId="7178"/>
    <cellStyle name="Обычный 4 2 3 2 2 4 2 2" xfId="9592"/>
    <cellStyle name="Обычный 4 2 3 2 2 4 2 2 2" xfId="15371"/>
    <cellStyle name="Обычный 4 2 3 2 2 4 2 3" xfId="12957"/>
    <cellStyle name="Обычный 4 2 3 2 2 4 3" xfId="9591"/>
    <cellStyle name="Обычный 4 2 3 2 2 4 3 2" xfId="15370"/>
    <cellStyle name="Обычный 4 2 3 2 2 4 4" xfId="11745"/>
    <cellStyle name="Обычный 4 2 3 2 2 5" xfId="7171"/>
    <cellStyle name="Обычный 4 2 3 2 2 5 2" xfId="9593"/>
    <cellStyle name="Обычный 4 2 3 2 2 5 2 2" xfId="15372"/>
    <cellStyle name="Обычный 4 2 3 2 2 5 3" xfId="12950"/>
    <cellStyle name="Обычный 4 2 3 2 2 6" xfId="9578"/>
    <cellStyle name="Обычный 4 2 3 2 2 6 2" xfId="15357"/>
    <cellStyle name="Обычный 4 2 3 2 2 7" xfId="10676"/>
    <cellStyle name="Обычный 4 2 3 2 3" xfId="4978"/>
    <cellStyle name="Обычный 4 2 3 2 3 2" xfId="5255"/>
    <cellStyle name="Обычный 4 2 3 2 3 2 2" xfId="5970"/>
    <cellStyle name="Обычный 4 2 3 2 3 2 2 2" xfId="7181"/>
    <cellStyle name="Обычный 4 2 3 2 3 2 2 2 2" xfId="9597"/>
    <cellStyle name="Обычный 4 2 3 2 3 2 2 2 2 2" xfId="15376"/>
    <cellStyle name="Обычный 4 2 3 2 3 2 2 2 3" xfId="12960"/>
    <cellStyle name="Обычный 4 2 3 2 3 2 2 3" xfId="9596"/>
    <cellStyle name="Обычный 4 2 3 2 3 2 2 3 2" xfId="15375"/>
    <cellStyle name="Обычный 4 2 3 2 3 2 2 4" xfId="11750"/>
    <cellStyle name="Обычный 4 2 3 2 3 2 3" xfId="7180"/>
    <cellStyle name="Обычный 4 2 3 2 3 2 3 2" xfId="9598"/>
    <cellStyle name="Обычный 4 2 3 2 3 2 3 2 2" xfId="15377"/>
    <cellStyle name="Обычный 4 2 3 2 3 2 3 3" xfId="12959"/>
    <cellStyle name="Обычный 4 2 3 2 3 2 4" xfId="9595"/>
    <cellStyle name="Обычный 4 2 3 2 3 2 4 2" xfId="15374"/>
    <cellStyle name="Обычный 4 2 3 2 3 2 5" xfId="11078"/>
    <cellStyle name="Обычный 4 2 3 2 3 3" xfId="5969"/>
    <cellStyle name="Обычный 4 2 3 2 3 3 2" xfId="7182"/>
    <cellStyle name="Обычный 4 2 3 2 3 3 2 2" xfId="9600"/>
    <cellStyle name="Обычный 4 2 3 2 3 3 2 2 2" xfId="15379"/>
    <cellStyle name="Обычный 4 2 3 2 3 3 2 3" xfId="12961"/>
    <cellStyle name="Обычный 4 2 3 2 3 3 3" xfId="9599"/>
    <cellStyle name="Обычный 4 2 3 2 3 3 3 2" xfId="15378"/>
    <cellStyle name="Обычный 4 2 3 2 3 3 4" xfId="11749"/>
    <cellStyle name="Обычный 4 2 3 2 3 4" xfId="7179"/>
    <cellStyle name="Обычный 4 2 3 2 3 4 2" xfId="9601"/>
    <cellStyle name="Обычный 4 2 3 2 3 4 2 2" xfId="15380"/>
    <cellStyle name="Обычный 4 2 3 2 3 4 3" xfId="12958"/>
    <cellStyle name="Обычный 4 2 3 2 3 5" xfId="9594"/>
    <cellStyle name="Обычный 4 2 3 2 3 5 2" xfId="15373"/>
    <cellStyle name="Обычный 4 2 3 2 3 6" xfId="10809"/>
    <cellStyle name="Обычный 4 2 3 2 4" xfId="5252"/>
    <cellStyle name="Обычный 4 2 3 2 4 2" xfId="5971"/>
    <cellStyle name="Обычный 4 2 3 2 4 2 2" xfId="7184"/>
    <cellStyle name="Обычный 4 2 3 2 4 2 2 2" xfId="9604"/>
    <cellStyle name="Обычный 4 2 3 2 4 2 2 2 2" xfId="15383"/>
    <cellStyle name="Обычный 4 2 3 2 4 2 2 3" xfId="12963"/>
    <cellStyle name="Обычный 4 2 3 2 4 2 3" xfId="9603"/>
    <cellStyle name="Обычный 4 2 3 2 4 2 3 2" xfId="15382"/>
    <cellStyle name="Обычный 4 2 3 2 4 2 4" xfId="11751"/>
    <cellStyle name="Обычный 4 2 3 2 4 3" xfId="7183"/>
    <cellStyle name="Обычный 4 2 3 2 4 3 2" xfId="9605"/>
    <cellStyle name="Обычный 4 2 3 2 4 3 2 2" xfId="15384"/>
    <cellStyle name="Обычный 4 2 3 2 4 3 3" xfId="12962"/>
    <cellStyle name="Обычный 4 2 3 2 4 4" xfId="9602"/>
    <cellStyle name="Обычный 4 2 3 2 4 4 2" xfId="15381"/>
    <cellStyle name="Обычный 4 2 3 2 4 5" xfId="11075"/>
    <cellStyle name="Обычный 4 2 3 2 5" xfId="5450"/>
    <cellStyle name="Обычный 4 2 3 2 5 2" xfId="5972"/>
    <cellStyle name="Обычный 4 2 3 2 5 2 2" xfId="7186"/>
    <cellStyle name="Обычный 4 2 3 2 5 2 2 2" xfId="9608"/>
    <cellStyle name="Обычный 4 2 3 2 5 2 2 2 2" xfId="15387"/>
    <cellStyle name="Обычный 4 2 3 2 5 2 2 3" xfId="12965"/>
    <cellStyle name="Обычный 4 2 3 2 5 2 3" xfId="9607"/>
    <cellStyle name="Обычный 4 2 3 2 5 2 3 2" xfId="15386"/>
    <cellStyle name="Обычный 4 2 3 2 5 2 4" xfId="11752"/>
    <cellStyle name="Обычный 4 2 3 2 5 3" xfId="7185"/>
    <cellStyle name="Обычный 4 2 3 2 5 3 2" xfId="9609"/>
    <cellStyle name="Обычный 4 2 3 2 5 3 2 2" xfId="15388"/>
    <cellStyle name="Обычный 4 2 3 2 5 3 3" xfId="12964"/>
    <cellStyle name="Обычный 4 2 3 2 5 4" xfId="9606"/>
    <cellStyle name="Обычный 4 2 3 2 5 4 2" xfId="15385"/>
    <cellStyle name="Обычный 4 2 3 2 5 5" xfId="11230"/>
    <cellStyle name="Обычный 4 2 3 2 6" xfId="5964"/>
    <cellStyle name="Обычный 4 2 3 2 6 2" xfId="7187"/>
    <cellStyle name="Обычный 4 2 3 2 6 2 2" xfId="9611"/>
    <cellStyle name="Обычный 4 2 3 2 6 2 2 2" xfId="15390"/>
    <cellStyle name="Обычный 4 2 3 2 6 2 3" xfId="12966"/>
    <cellStyle name="Обычный 4 2 3 2 6 3" xfId="9610"/>
    <cellStyle name="Обычный 4 2 3 2 6 3 2" xfId="15389"/>
    <cellStyle name="Обычный 4 2 3 2 6 4" xfId="11744"/>
    <cellStyle name="Обычный 4 2 3 2 7" xfId="7170"/>
    <cellStyle name="Обычный 4 2 3 2 7 2" xfId="9612"/>
    <cellStyle name="Обычный 4 2 3 2 7 2 2" xfId="15391"/>
    <cellStyle name="Обычный 4 2 3 2 7 3" xfId="12949"/>
    <cellStyle name="Обычный 4 2 3 2 8" xfId="9577"/>
    <cellStyle name="Обычный 4 2 3 2 8 2" xfId="15356"/>
    <cellStyle name="Обычный 4 2 3 2 9" xfId="10596"/>
    <cellStyle name="Обычный 4 2 3 3" xfId="4790"/>
    <cellStyle name="Обычный 4 2 3 3 2" xfId="4980"/>
    <cellStyle name="Обычный 4 2 3 3 2 2" xfId="5257"/>
    <cellStyle name="Обычный 4 2 3 3 2 2 2" xfId="5975"/>
    <cellStyle name="Обычный 4 2 3 3 2 2 2 2" xfId="7191"/>
    <cellStyle name="Обычный 4 2 3 3 2 2 2 2 2" xfId="9617"/>
    <cellStyle name="Обычный 4 2 3 3 2 2 2 2 2 2" xfId="15396"/>
    <cellStyle name="Обычный 4 2 3 3 2 2 2 2 3" xfId="12970"/>
    <cellStyle name="Обычный 4 2 3 3 2 2 2 3" xfId="9616"/>
    <cellStyle name="Обычный 4 2 3 3 2 2 2 3 2" xfId="15395"/>
    <cellStyle name="Обычный 4 2 3 3 2 2 2 4" xfId="11755"/>
    <cellStyle name="Обычный 4 2 3 3 2 2 3" xfId="7190"/>
    <cellStyle name="Обычный 4 2 3 3 2 2 3 2" xfId="9618"/>
    <cellStyle name="Обычный 4 2 3 3 2 2 3 2 2" xfId="15397"/>
    <cellStyle name="Обычный 4 2 3 3 2 2 3 3" xfId="12969"/>
    <cellStyle name="Обычный 4 2 3 3 2 2 4" xfId="9615"/>
    <cellStyle name="Обычный 4 2 3 3 2 2 4 2" xfId="15394"/>
    <cellStyle name="Обычный 4 2 3 3 2 2 5" xfId="11080"/>
    <cellStyle name="Обычный 4 2 3 3 2 3" xfId="5974"/>
    <cellStyle name="Обычный 4 2 3 3 2 3 2" xfId="7192"/>
    <cellStyle name="Обычный 4 2 3 3 2 3 2 2" xfId="9620"/>
    <cellStyle name="Обычный 4 2 3 3 2 3 2 2 2" xfId="15399"/>
    <cellStyle name="Обычный 4 2 3 3 2 3 2 3" xfId="12971"/>
    <cellStyle name="Обычный 4 2 3 3 2 3 3" xfId="9619"/>
    <cellStyle name="Обычный 4 2 3 3 2 3 3 2" xfId="15398"/>
    <cellStyle name="Обычный 4 2 3 3 2 3 4" xfId="11754"/>
    <cellStyle name="Обычный 4 2 3 3 2 4" xfId="7189"/>
    <cellStyle name="Обычный 4 2 3 3 2 4 2" xfId="9621"/>
    <cellStyle name="Обычный 4 2 3 3 2 4 2 2" xfId="15400"/>
    <cellStyle name="Обычный 4 2 3 3 2 4 3" xfId="12968"/>
    <cellStyle name="Обычный 4 2 3 3 2 5" xfId="9614"/>
    <cellStyle name="Обычный 4 2 3 3 2 5 2" xfId="15393"/>
    <cellStyle name="Обычный 4 2 3 3 2 6" xfId="10811"/>
    <cellStyle name="Обычный 4 2 3 3 3" xfId="5256"/>
    <cellStyle name="Обычный 4 2 3 3 3 2" xfId="5976"/>
    <cellStyle name="Обычный 4 2 3 3 3 2 2" xfId="7194"/>
    <cellStyle name="Обычный 4 2 3 3 3 2 2 2" xfId="9624"/>
    <cellStyle name="Обычный 4 2 3 3 3 2 2 2 2" xfId="15403"/>
    <cellStyle name="Обычный 4 2 3 3 3 2 2 3" xfId="12973"/>
    <cellStyle name="Обычный 4 2 3 3 3 2 3" xfId="9623"/>
    <cellStyle name="Обычный 4 2 3 3 3 2 3 2" xfId="15402"/>
    <cellStyle name="Обычный 4 2 3 3 3 2 4" xfId="11756"/>
    <cellStyle name="Обычный 4 2 3 3 3 3" xfId="7193"/>
    <cellStyle name="Обычный 4 2 3 3 3 3 2" xfId="9625"/>
    <cellStyle name="Обычный 4 2 3 3 3 3 2 2" xfId="15404"/>
    <cellStyle name="Обычный 4 2 3 3 3 3 3" xfId="12972"/>
    <cellStyle name="Обычный 4 2 3 3 3 4" xfId="9622"/>
    <cellStyle name="Обычный 4 2 3 3 3 4 2" xfId="15401"/>
    <cellStyle name="Обычный 4 2 3 3 3 5" xfId="11079"/>
    <cellStyle name="Обычный 4 2 3 3 4" xfId="5973"/>
    <cellStyle name="Обычный 4 2 3 3 4 2" xfId="7195"/>
    <cellStyle name="Обычный 4 2 3 3 4 2 2" xfId="9627"/>
    <cellStyle name="Обычный 4 2 3 3 4 2 2 2" xfId="15406"/>
    <cellStyle name="Обычный 4 2 3 3 4 2 3" xfId="12974"/>
    <cellStyle name="Обычный 4 2 3 3 4 3" xfId="9626"/>
    <cellStyle name="Обычный 4 2 3 3 4 3 2" xfId="15405"/>
    <cellStyle name="Обычный 4 2 3 3 4 4" xfId="11753"/>
    <cellStyle name="Обычный 4 2 3 3 5" xfId="7188"/>
    <cellStyle name="Обычный 4 2 3 3 5 2" xfId="9628"/>
    <cellStyle name="Обычный 4 2 3 3 5 2 2" xfId="15407"/>
    <cellStyle name="Обычный 4 2 3 3 5 3" xfId="12967"/>
    <cellStyle name="Обычный 4 2 3 3 6" xfId="9613"/>
    <cellStyle name="Обычный 4 2 3 3 6 2" xfId="15392"/>
    <cellStyle name="Обычный 4 2 3 3 7" xfId="10675"/>
    <cellStyle name="Обычный 4 2 3 4" xfId="4977"/>
    <cellStyle name="Обычный 4 2 3 4 2" xfId="5258"/>
    <cellStyle name="Обычный 4 2 3 4 2 2" xfId="5978"/>
    <cellStyle name="Обычный 4 2 3 4 2 2 2" xfId="7198"/>
    <cellStyle name="Обычный 4 2 3 4 2 2 2 2" xfId="9632"/>
    <cellStyle name="Обычный 4 2 3 4 2 2 2 2 2" xfId="15411"/>
    <cellStyle name="Обычный 4 2 3 4 2 2 2 3" xfId="12977"/>
    <cellStyle name="Обычный 4 2 3 4 2 2 3" xfId="9631"/>
    <cellStyle name="Обычный 4 2 3 4 2 2 3 2" xfId="15410"/>
    <cellStyle name="Обычный 4 2 3 4 2 2 4" xfId="11758"/>
    <cellStyle name="Обычный 4 2 3 4 2 3" xfId="7197"/>
    <cellStyle name="Обычный 4 2 3 4 2 3 2" xfId="9633"/>
    <cellStyle name="Обычный 4 2 3 4 2 3 2 2" xfId="15412"/>
    <cellStyle name="Обычный 4 2 3 4 2 3 3" xfId="12976"/>
    <cellStyle name="Обычный 4 2 3 4 2 4" xfId="9630"/>
    <cellStyle name="Обычный 4 2 3 4 2 4 2" xfId="15409"/>
    <cellStyle name="Обычный 4 2 3 4 2 5" xfId="11081"/>
    <cellStyle name="Обычный 4 2 3 4 3" xfId="5977"/>
    <cellStyle name="Обычный 4 2 3 4 3 2" xfId="7199"/>
    <cellStyle name="Обычный 4 2 3 4 3 2 2" xfId="9635"/>
    <cellStyle name="Обычный 4 2 3 4 3 2 2 2" xfId="15414"/>
    <cellStyle name="Обычный 4 2 3 4 3 2 3" xfId="12978"/>
    <cellStyle name="Обычный 4 2 3 4 3 3" xfId="9634"/>
    <cellStyle name="Обычный 4 2 3 4 3 3 2" xfId="15413"/>
    <cellStyle name="Обычный 4 2 3 4 3 4" xfId="11757"/>
    <cellStyle name="Обычный 4 2 3 4 4" xfId="7196"/>
    <cellStyle name="Обычный 4 2 3 4 4 2" xfId="9636"/>
    <cellStyle name="Обычный 4 2 3 4 4 2 2" xfId="15415"/>
    <cellStyle name="Обычный 4 2 3 4 4 3" xfId="12975"/>
    <cellStyle name="Обычный 4 2 3 4 5" xfId="9629"/>
    <cellStyle name="Обычный 4 2 3 4 5 2" xfId="15408"/>
    <cellStyle name="Обычный 4 2 3 4 6" xfId="10808"/>
    <cellStyle name="Обычный 4 2 3 5" xfId="5251"/>
    <cellStyle name="Обычный 4 2 3 5 2" xfId="5979"/>
    <cellStyle name="Обычный 4 2 3 5 2 2" xfId="7201"/>
    <cellStyle name="Обычный 4 2 3 5 2 2 2" xfId="9639"/>
    <cellStyle name="Обычный 4 2 3 5 2 2 2 2" xfId="15418"/>
    <cellStyle name="Обычный 4 2 3 5 2 2 3" xfId="12980"/>
    <cellStyle name="Обычный 4 2 3 5 2 3" xfId="9638"/>
    <cellStyle name="Обычный 4 2 3 5 2 3 2" xfId="15417"/>
    <cellStyle name="Обычный 4 2 3 5 2 4" xfId="11759"/>
    <cellStyle name="Обычный 4 2 3 5 3" xfId="7200"/>
    <cellStyle name="Обычный 4 2 3 5 3 2" xfId="9640"/>
    <cellStyle name="Обычный 4 2 3 5 3 2 2" xfId="15419"/>
    <cellStyle name="Обычный 4 2 3 5 3 3" xfId="12979"/>
    <cellStyle name="Обычный 4 2 3 5 4" xfId="9637"/>
    <cellStyle name="Обычный 4 2 3 5 4 2" xfId="15416"/>
    <cellStyle name="Обычный 4 2 3 5 5" xfId="11074"/>
    <cellStyle name="Обычный 4 2 3 6" xfId="5401"/>
    <cellStyle name="Обычный 4 2 3 6 2" xfId="5980"/>
    <cellStyle name="Обычный 4 2 3 6 2 2" xfId="7203"/>
    <cellStyle name="Обычный 4 2 3 6 2 2 2" xfId="9643"/>
    <cellStyle name="Обычный 4 2 3 6 2 2 2 2" xfId="15422"/>
    <cellStyle name="Обычный 4 2 3 6 2 2 3" xfId="12982"/>
    <cellStyle name="Обычный 4 2 3 6 2 3" xfId="9642"/>
    <cellStyle name="Обычный 4 2 3 6 2 3 2" xfId="15421"/>
    <cellStyle name="Обычный 4 2 3 6 2 4" xfId="11760"/>
    <cellStyle name="Обычный 4 2 3 6 3" xfId="7202"/>
    <cellStyle name="Обычный 4 2 3 6 3 2" xfId="9644"/>
    <cellStyle name="Обычный 4 2 3 6 3 2 2" xfId="15423"/>
    <cellStyle name="Обычный 4 2 3 6 3 3" xfId="12981"/>
    <cellStyle name="Обычный 4 2 3 6 4" xfId="9641"/>
    <cellStyle name="Обычный 4 2 3 6 4 2" xfId="15420"/>
    <cellStyle name="Обычный 4 2 3 6 5" xfId="11181"/>
    <cellStyle name="Обычный 4 2 3 7" xfId="5963"/>
    <cellStyle name="Обычный 4 2 3 7 2" xfId="7204"/>
    <cellStyle name="Обычный 4 2 3 7 2 2" xfId="9646"/>
    <cellStyle name="Обычный 4 2 3 7 2 2 2" xfId="15425"/>
    <cellStyle name="Обычный 4 2 3 7 2 3" xfId="12983"/>
    <cellStyle name="Обычный 4 2 3 7 3" xfId="9645"/>
    <cellStyle name="Обычный 4 2 3 7 3 2" xfId="15424"/>
    <cellStyle name="Обычный 4 2 3 7 4" xfId="11743"/>
    <cellStyle name="Обычный 4 2 3 8" xfId="7169"/>
    <cellStyle name="Обычный 4 2 3 8 2" xfId="9647"/>
    <cellStyle name="Обычный 4 2 3 8 2 2" xfId="15426"/>
    <cellStyle name="Обычный 4 2 3 8 3" xfId="12948"/>
    <cellStyle name="Обычный 4 2 3 9" xfId="9576"/>
    <cellStyle name="Обычный 4 2 3 9 2" xfId="15355"/>
    <cellStyle name="Обычный 4 2 4" xfId="3184"/>
    <cellStyle name="Обычный 4 2 4 2" xfId="4662"/>
    <cellStyle name="Обычный 4 2 5" xfId="3185"/>
    <cellStyle name="Обычный 4 2 5 10" xfId="4704"/>
    <cellStyle name="Обычный 4 2 5 2" xfId="4792"/>
    <cellStyle name="Обычный 4 2 5 2 2" xfId="4982"/>
    <cellStyle name="Обычный 4 2 5 2 2 2" xfId="5261"/>
    <cellStyle name="Обычный 4 2 5 2 2 2 2" xfId="5984"/>
    <cellStyle name="Обычный 4 2 5 2 2 2 2 2" xfId="7209"/>
    <cellStyle name="Обычный 4 2 5 2 2 2 2 2 2" xfId="9653"/>
    <cellStyle name="Обычный 4 2 5 2 2 2 2 2 2 2" xfId="15432"/>
    <cellStyle name="Обычный 4 2 5 2 2 2 2 2 3" xfId="12988"/>
    <cellStyle name="Обычный 4 2 5 2 2 2 2 3" xfId="9652"/>
    <cellStyle name="Обычный 4 2 5 2 2 2 2 3 2" xfId="15431"/>
    <cellStyle name="Обычный 4 2 5 2 2 2 2 4" xfId="11764"/>
    <cellStyle name="Обычный 4 2 5 2 2 2 3" xfId="7208"/>
    <cellStyle name="Обычный 4 2 5 2 2 2 3 2" xfId="9654"/>
    <cellStyle name="Обычный 4 2 5 2 2 2 3 2 2" xfId="15433"/>
    <cellStyle name="Обычный 4 2 5 2 2 2 3 3" xfId="12987"/>
    <cellStyle name="Обычный 4 2 5 2 2 2 4" xfId="9651"/>
    <cellStyle name="Обычный 4 2 5 2 2 2 4 2" xfId="15430"/>
    <cellStyle name="Обычный 4 2 5 2 2 2 5" xfId="11084"/>
    <cellStyle name="Обычный 4 2 5 2 2 3" xfId="5983"/>
    <cellStyle name="Обычный 4 2 5 2 2 3 2" xfId="7210"/>
    <cellStyle name="Обычный 4 2 5 2 2 3 2 2" xfId="9656"/>
    <cellStyle name="Обычный 4 2 5 2 2 3 2 2 2" xfId="15435"/>
    <cellStyle name="Обычный 4 2 5 2 2 3 2 3" xfId="12989"/>
    <cellStyle name="Обычный 4 2 5 2 2 3 3" xfId="9655"/>
    <cellStyle name="Обычный 4 2 5 2 2 3 3 2" xfId="15434"/>
    <cellStyle name="Обычный 4 2 5 2 2 3 4" xfId="11763"/>
    <cellStyle name="Обычный 4 2 5 2 2 4" xfId="7207"/>
    <cellStyle name="Обычный 4 2 5 2 2 4 2" xfId="9657"/>
    <cellStyle name="Обычный 4 2 5 2 2 4 2 2" xfId="15436"/>
    <cellStyle name="Обычный 4 2 5 2 2 4 3" xfId="12986"/>
    <cellStyle name="Обычный 4 2 5 2 2 5" xfId="9650"/>
    <cellStyle name="Обычный 4 2 5 2 2 5 2" xfId="15429"/>
    <cellStyle name="Обычный 4 2 5 2 2 6" xfId="10813"/>
    <cellStyle name="Обычный 4 2 5 2 3" xfId="5260"/>
    <cellStyle name="Обычный 4 2 5 2 3 2" xfId="5985"/>
    <cellStyle name="Обычный 4 2 5 2 3 2 2" xfId="7212"/>
    <cellStyle name="Обычный 4 2 5 2 3 2 2 2" xfId="9660"/>
    <cellStyle name="Обычный 4 2 5 2 3 2 2 2 2" xfId="15439"/>
    <cellStyle name="Обычный 4 2 5 2 3 2 2 3" xfId="12991"/>
    <cellStyle name="Обычный 4 2 5 2 3 2 3" xfId="9659"/>
    <cellStyle name="Обычный 4 2 5 2 3 2 3 2" xfId="15438"/>
    <cellStyle name="Обычный 4 2 5 2 3 2 4" xfId="11765"/>
    <cellStyle name="Обычный 4 2 5 2 3 3" xfId="7211"/>
    <cellStyle name="Обычный 4 2 5 2 3 3 2" xfId="9661"/>
    <cellStyle name="Обычный 4 2 5 2 3 3 2 2" xfId="15440"/>
    <cellStyle name="Обычный 4 2 5 2 3 3 3" xfId="12990"/>
    <cellStyle name="Обычный 4 2 5 2 3 4" xfId="9658"/>
    <cellStyle name="Обычный 4 2 5 2 3 4 2" xfId="15437"/>
    <cellStyle name="Обычный 4 2 5 2 3 5" xfId="11083"/>
    <cellStyle name="Обычный 4 2 5 2 4" xfId="5982"/>
    <cellStyle name="Обычный 4 2 5 2 4 2" xfId="7213"/>
    <cellStyle name="Обычный 4 2 5 2 4 2 2" xfId="9663"/>
    <cellStyle name="Обычный 4 2 5 2 4 2 2 2" xfId="15442"/>
    <cellStyle name="Обычный 4 2 5 2 4 2 3" xfId="12992"/>
    <cellStyle name="Обычный 4 2 5 2 4 3" xfId="9662"/>
    <cellStyle name="Обычный 4 2 5 2 4 3 2" xfId="15441"/>
    <cellStyle name="Обычный 4 2 5 2 4 4" xfId="11762"/>
    <cellStyle name="Обычный 4 2 5 2 5" xfId="7206"/>
    <cellStyle name="Обычный 4 2 5 2 5 2" xfId="9664"/>
    <cellStyle name="Обычный 4 2 5 2 5 2 2" xfId="15443"/>
    <cellStyle name="Обычный 4 2 5 2 5 3" xfId="12985"/>
    <cellStyle name="Обычный 4 2 5 2 6" xfId="9649"/>
    <cellStyle name="Обычный 4 2 5 2 6 2" xfId="15428"/>
    <cellStyle name="Обычный 4 2 5 2 7" xfId="10677"/>
    <cellStyle name="Обычный 4 2 5 3" xfId="4981"/>
    <cellStyle name="Обычный 4 2 5 3 2" xfId="5262"/>
    <cellStyle name="Обычный 4 2 5 3 2 2" xfId="5987"/>
    <cellStyle name="Обычный 4 2 5 3 2 2 2" xfId="7216"/>
    <cellStyle name="Обычный 4 2 5 3 2 2 2 2" xfId="9668"/>
    <cellStyle name="Обычный 4 2 5 3 2 2 2 2 2" xfId="15447"/>
    <cellStyle name="Обычный 4 2 5 3 2 2 2 3" xfId="12995"/>
    <cellStyle name="Обычный 4 2 5 3 2 2 3" xfId="9667"/>
    <cellStyle name="Обычный 4 2 5 3 2 2 3 2" xfId="15446"/>
    <cellStyle name="Обычный 4 2 5 3 2 2 4" xfId="11767"/>
    <cellStyle name="Обычный 4 2 5 3 2 3" xfId="7215"/>
    <cellStyle name="Обычный 4 2 5 3 2 3 2" xfId="9669"/>
    <cellStyle name="Обычный 4 2 5 3 2 3 2 2" xfId="15448"/>
    <cellStyle name="Обычный 4 2 5 3 2 3 3" xfId="12994"/>
    <cellStyle name="Обычный 4 2 5 3 2 4" xfId="9666"/>
    <cellStyle name="Обычный 4 2 5 3 2 4 2" xfId="15445"/>
    <cellStyle name="Обычный 4 2 5 3 2 5" xfId="11085"/>
    <cellStyle name="Обычный 4 2 5 3 3" xfId="5986"/>
    <cellStyle name="Обычный 4 2 5 3 3 2" xfId="7217"/>
    <cellStyle name="Обычный 4 2 5 3 3 2 2" xfId="9671"/>
    <cellStyle name="Обычный 4 2 5 3 3 2 2 2" xfId="15450"/>
    <cellStyle name="Обычный 4 2 5 3 3 2 3" xfId="12996"/>
    <cellStyle name="Обычный 4 2 5 3 3 3" xfId="9670"/>
    <cellStyle name="Обычный 4 2 5 3 3 3 2" xfId="15449"/>
    <cellStyle name="Обычный 4 2 5 3 3 4" xfId="11766"/>
    <cellStyle name="Обычный 4 2 5 3 4" xfId="7214"/>
    <cellStyle name="Обычный 4 2 5 3 4 2" xfId="9672"/>
    <cellStyle name="Обычный 4 2 5 3 4 2 2" xfId="15451"/>
    <cellStyle name="Обычный 4 2 5 3 4 3" xfId="12993"/>
    <cellStyle name="Обычный 4 2 5 3 5" xfId="9665"/>
    <cellStyle name="Обычный 4 2 5 3 5 2" xfId="15444"/>
    <cellStyle name="Обычный 4 2 5 3 6" xfId="10812"/>
    <cellStyle name="Обычный 4 2 5 4" xfId="5259"/>
    <cellStyle name="Обычный 4 2 5 4 2" xfId="5988"/>
    <cellStyle name="Обычный 4 2 5 4 2 2" xfId="7219"/>
    <cellStyle name="Обычный 4 2 5 4 2 2 2" xfId="9675"/>
    <cellStyle name="Обычный 4 2 5 4 2 2 2 2" xfId="15454"/>
    <cellStyle name="Обычный 4 2 5 4 2 2 3" xfId="12998"/>
    <cellStyle name="Обычный 4 2 5 4 2 3" xfId="9674"/>
    <cellStyle name="Обычный 4 2 5 4 2 3 2" xfId="15453"/>
    <cellStyle name="Обычный 4 2 5 4 2 4" xfId="11768"/>
    <cellStyle name="Обычный 4 2 5 4 3" xfId="7218"/>
    <cellStyle name="Обычный 4 2 5 4 3 2" xfId="9676"/>
    <cellStyle name="Обычный 4 2 5 4 3 2 2" xfId="15455"/>
    <cellStyle name="Обычный 4 2 5 4 3 3" xfId="12997"/>
    <cellStyle name="Обычный 4 2 5 4 4" xfId="9673"/>
    <cellStyle name="Обычный 4 2 5 4 4 2" xfId="15452"/>
    <cellStyle name="Обычный 4 2 5 4 5" xfId="11082"/>
    <cellStyle name="Обычный 4 2 5 5" xfId="5447"/>
    <cellStyle name="Обычный 4 2 5 5 2" xfId="5989"/>
    <cellStyle name="Обычный 4 2 5 5 2 2" xfId="7221"/>
    <cellStyle name="Обычный 4 2 5 5 2 2 2" xfId="9679"/>
    <cellStyle name="Обычный 4 2 5 5 2 2 2 2" xfId="15458"/>
    <cellStyle name="Обычный 4 2 5 5 2 2 3" xfId="13000"/>
    <cellStyle name="Обычный 4 2 5 5 2 3" xfId="9678"/>
    <cellStyle name="Обычный 4 2 5 5 2 3 2" xfId="15457"/>
    <cellStyle name="Обычный 4 2 5 5 2 4" xfId="11769"/>
    <cellStyle name="Обычный 4 2 5 5 3" xfId="7220"/>
    <cellStyle name="Обычный 4 2 5 5 3 2" xfId="9680"/>
    <cellStyle name="Обычный 4 2 5 5 3 2 2" xfId="15459"/>
    <cellStyle name="Обычный 4 2 5 5 3 3" xfId="12999"/>
    <cellStyle name="Обычный 4 2 5 5 4" xfId="9677"/>
    <cellStyle name="Обычный 4 2 5 5 4 2" xfId="15456"/>
    <cellStyle name="Обычный 4 2 5 5 5" xfId="11227"/>
    <cellStyle name="Обычный 4 2 5 6" xfId="5981"/>
    <cellStyle name="Обычный 4 2 5 6 2" xfId="7222"/>
    <cellStyle name="Обычный 4 2 5 6 2 2" xfId="9682"/>
    <cellStyle name="Обычный 4 2 5 6 2 2 2" xfId="15461"/>
    <cellStyle name="Обычный 4 2 5 6 2 3" xfId="13001"/>
    <cellStyle name="Обычный 4 2 5 6 3" xfId="9681"/>
    <cellStyle name="Обычный 4 2 5 6 3 2" xfId="15460"/>
    <cellStyle name="Обычный 4 2 5 6 4" xfId="11761"/>
    <cellStyle name="Обычный 4 2 5 7" xfId="7205"/>
    <cellStyle name="Обычный 4 2 5 7 2" xfId="9683"/>
    <cellStyle name="Обычный 4 2 5 7 2 2" xfId="15462"/>
    <cellStyle name="Обычный 4 2 5 7 3" xfId="12984"/>
    <cellStyle name="Обычный 4 2 5 8" xfId="9648"/>
    <cellStyle name="Обычный 4 2 5 8 2" xfId="15427"/>
    <cellStyle name="Обычный 4 2 5 9" xfId="10593"/>
    <cellStyle name="Обычный 4 2 6" xfId="3186"/>
    <cellStyle name="Обычный 4 2 6 2" xfId="4983"/>
    <cellStyle name="Обычный 4 2 6 2 2" xfId="5264"/>
    <cellStyle name="Обычный 4 2 6 2 2 2" xfId="5992"/>
    <cellStyle name="Обычный 4 2 6 2 2 2 2" xfId="7226"/>
    <cellStyle name="Обычный 4 2 6 2 2 2 2 2" xfId="9688"/>
    <cellStyle name="Обычный 4 2 6 2 2 2 2 2 2" xfId="15467"/>
    <cellStyle name="Обычный 4 2 6 2 2 2 2 3" xfId="13005"/>
    <cellStyle name="Обычный 4 2 6 2 2 2 3" xfId="9687"/>
    <cellStyle name="Обычный 4 2 6 2 2 2 3 2" xfId="15466"/>
    <cellStyle name="Обычный 4 2 6 2 2 2 4" xfId="11772"/>
    <cellStyle name="Обычный 4 2 6 2 2 3" xfId="7225"/>
    <cellStyle name="Обычный 4 2 6 2 2 3 2" xfId="9689"/>
    <cellStyle name="Обычный 4 2 6 2 2 3 2 2" xfId="15468"/>
    <cellStyle name="Обычный 4 2 6 2 2 3 3" xfId="13004"/>
    <cellStyle name="Обычный 4 2 6 2 2 4" xfId="9686"/>
    <cellStyle name="Обычный 4 2 6 2 2 4 2" xfId="15465"/>
    <cellStyle name="Обычный 4 2 6 2 2 5" xfId="11087"/>
    <cellStyle name="Обычный 4 2 6 2 3" xfId="5991"/>
    <cellStyle name="Обычный 4 2 6 2 3 2" xfId="7227"/>
    <cellStyle name="Обычный 4 2 6 2 3 2 2" xfId="9691"/>
    <cellStyle name="Обычный 4 2 6 2 3 2 2 2" xfId="15470"/>
    <cellStyle name="Обычный 4 2 6 2 3 2 3" xfId="13006"/>
    <cellStyle name="Обычный 4 2 6 2 3 3" xfId="9690"/>
    <cellStyle name="Обычный 4 2 6 2 3 3 2" xfId="15469"/>
    <cellStyle name="Обычный 4 2 6 2 3 4" xfId="11771"/>
    <cellStyle name="Обычный 4 2 6 2 4" xfId="7224"/>
    <cellStyle name="Обычный 4 2 6 2 4 2" xfId="9692"/>
    <cellStyle name="Обычный 4 2 6 2 4 2 2" xfId="15471"/>
    <cellStyle name="Обычный 4 2 6 2 4 3" xfId="13003"/>
    <cellStyle name="Обычный 4 2 6 2 5" xfId="9685"/>
    <cellStyle name="Обычный 4 2 6 2 5 2" xfId="15464"/>
    <cellStyle name="Обычный 4 2 6 2 6" xfId="10814"/>
    <cellStyle name="Обычный 4 2 6 3" xfId="5263"/>
    <cellStyle name="Обычный 4 2 6 3 2" xfId="5993"/>
    <cellStyle name="Обычный 4 2 6 3 2 2" xfId="7229"/>
    <cellStyle name="Обычный 4 2 6 3 2 2 2" xfId="9695"/>
    <cellStyle name="Обычный 4 2 6 3 2 2 2 2" xfId="15474"/>
    <cellStyle name="Обычный 4 2 6 3 2 2 3" xfId="13008"/>
    <cellStyle name="Обычный 4 2 6 3 2 3" xfId="9694"/>
    <cellStyle name="Обычный 4 2 6 3 2 3 2" xfId="15473"/>
    <cellStyle name="Обычный 4 2 6 3 2 4" xfId="11773"/>
    <cellStyle name="Обычный 4 2 6 3 3" xfId="7228"/>
    <cellStyle name="Обычный 4 2 6 3 3 2" xfId="9696"/>
    <cellStyle name="Обычный 4 2 6 3 3 2 2" xfId="15475"/>
    <cellStyle name="Обычный 4 2 6 3 3 3" xfId="13007"/>
    <cellStyle name="Обычный 4 2 6 3 4" xfId="9693"/>
    <cellStyle name="Обычный 4 2 6 3 4 2" xfId="15472"/>
    <cellStyle name="Обычный 4 2 6 3 5" xfId="11086"/>
    <cellStyle name="Обычный 4 2 6 4" xfId="5990"/>
    <cellStyle name="Обычный 4 2 6 4 2" xfId="7230"/>
    <cellStyle name="Обычный 4 2 6 4 2 2" xfId="9698"/>
    <cellStyle name="Обычный 4 2 6 4 2 2 2" xfId="15477"/>
    <cellStyle name="Обычный 4 2 6 4 2 3" xfId="13009"/>
    <cellStyle name="Обычный 4 2 6 4 3" xfId="9697"/>
    <cellStyle name="Обычный 4 2 6 4 3 2" xfId="15476"/>
    <cellStyle name="Обычный 4 2 6 4 4" xfId="11770"/>
    <cellStyle name="Обычный 4 2 6 5" xfId="7223"/>
    <cellStyle name="Обычный 4 2 6 5 2" xfId="9699"/>
    <cellStyle name="Обычный 4 2 6 5 2 2" xfId="15478"/>
    <cellStyle name="Обычный 4 2 6 5 3" xfId="13002"/>
    <cellStyle name="Обычный 4 2 6 6" xfId="9684"/>
    <cellStyle name="Обычный 4 2 6 6 2" xfId="15463"/>
    <cellStyle name="Обычный 4 2 6 7" xfId="10670"/>
    <cellStyle name="Обычный 4 2 6 8" xfId="4785"/>
    <cellStyle name="Обычный 4 2 7" xfId="4968"/>
    <cellStyle name="Обычный 4 2 7 2" xfId="5265"/>
    <cellStyle name="Обычный 4 2 7 2 2" xfId="5995"/>
    <cellStyle name="Обычный 4 2 7 2 2 2" xfId="7233"/>
    <cellStyle name="Обычный 4 2 7 2 2 2 2" xfId="9703"/>
    <cellStyle name="Обычный 4 2 7 2 2 2 2 2" xfId="15482"/>
    <cellStyle name="Обычный 4 2 7 2 2 2 3" xfId="13012"/>
    <cellStyle name="Обычный 4 2 7 2 2 3" xfId="9702"/>
    <cellStyle name="Обычный 4 2 7 2 2 3 2" xfId="15481"/>
    <cellStyle name="Обычный 4 2 7 2 2 4" xfId="11775"/>
    <cellStyle name="Обычный 4 2 7 2 3" xfId="7232"/>
    <cellStyle name="Обычный 4 2 7 2 3 2" xfId="9704"/>
    <cellStyle name="Обычный 4 2 7 2 3 2 2" xfId="15483"/>
    <cellStyle name="Обычный 4 2 7 2 3 3" xfId="13011"/>
    <cellStyle name="Обычный 4 2 7 2 4" xfId="9701"/>
    <cellStyle name="Обычный 4 2 7 2 4 2" xfId="15480"/>
    <cellStyle name="Обычный 4 2 7 2 5" xfId="11088"/>
    <cellStyle name="Обычный 4 2 7 3" xfId="5994"/>
    <cellStyle name="Обычный 4 2 7 3 2" xfId="7234"/>
    <cellStyle name="Обычный 4 2 7 3 2 2" xfId="9706"/>
    <cellStyle name="Обычный 4 2 7 3 2 2 2" xfId="15485"/>
    <cellStyle name="Обычный 4 2 7 3 2 3" xfId="13013"/>
    <cellStyle name="Обычный 4 2 7 3 3" xfId="9705"/>
    <cellStyle name="Обычный 4 2 7 3 3 2" xfId="15484"/>
    <cellStyle name="Обычный 4 2 7 3 4" xfId="11774"/>
    <cellStyle name="Обычный 4 2 7 4" xfId="7231"/>
    <cellStyle name="Обычный 4 2 7 4 2" xfId="9707"/>
    <cellStyle name="Обычный 4 2 7 4 2 2" xfId="15486"/>
    <cellStyle name="Обычный 4 2 7 4 3" xfId="13010"/>
    <cellStyle name="Обычный 4 2 7 5" xfId="9700"/>
    <cellStyle name="Обычный 4 2 7 5 2" xfId="15479"/>
    <cellStyle name="Обычный 4 2 7 6" xfId="10799"/>
    <cellStyle name="Обычный 4 2 8" xfId="5234"/>
    <cellStyle name="Обычный 4 2 8 2" xfId="5996"/>
    <cellStyle name="Обычный 4 2 8 2 2" xfId="7236"/>
    <cellStyle name="Обычный 4 2 8 2 2 2" xfId="9710"/>
    <cellStyle name="Обычный 4 2 8 2 2 2 2" xfId="15489"/>
    <cellStyle name="Обычный 4 2 8 2 2 3" xfId="13015"/>
    <cellStyle name="Обычный 4 2 8 2 3" xfId="9709"/>
    <cellStyle name="Обычный 4 2 8 2 3 2" xfId="15488"/>
    <cellStyle name="Обычный 4 2 8 2 4" xfId="11776"/>
    <cellStyle name="Обычный 4 2 8 3" xfId="7235"/>
    <cellStyle name="Обычный 4 2 8 3 2" xfId="9711"/>
    <cellStyle name="Обычный 4 2 8 3 2 2" xfId="15490"/>
    <cellStyle name="Обычный 4 2 8 3 3" xfId="13014"/>
    <cellStyle name="Обычный 4 2 8 4" xfId="9708"/>
    <cellStyle name="Обычный 4 2 8 4 2" xfId="15487"/>
    <cellStyle name="Обычный 4 2 8 5" xfId="11057"/>
    <cellStyle name="Обычный 4 2 9" xfId="5396"/>
    <cellStyle name="Обычный 4 2 9 2" xfId="5997"/>
    <cellStyle name="Обычный 4 2 9 2 2" xfId="7238"/>
    <cellStyle name="Обычный 4 2 9 2 2 2" xfId="9714"/>
    <cellStyle name="Обычный 4 2 9 2 2 2 2" xfId="15493"/>
    <cellStyle name="Обычный 4 2 9 2 2 3" xfId="13017"/>
    <cellStyle name="Обычный 4 2 9 2 3" xfId="9713"/>
    <cellStyle name="Обычный 4 2 9 2 3 2" xfId="15492"/>
    <cellStyle name="Обычный 4 2 9 2 4" xfId="11777"/>
    <cellStyle name="Обычный 4 2 9 3" xfId="7237"/>
    <cellStyle name="Обычный 4 2 9 3 2" xfId="9715"/>
    <cellStyle name="Обычный 4 2 9 3 2 2" xfId="15494"/>
    <cellStyle name="Обычный 4 2 9 3 3" xfId="13016"/>
    <cellStyle name="Обычный 4 2 9 4" xfId="9712"/>
    <cellStyle name="Обычный 4 2 9 4 2" xfId="15491"/>
    <cellStyle name="Обычный 4 2 9 5" xfId="11176"/>
    <cellStyle name="Обычный 4 3" xfId="3187"/>
    <cellStyle name="Обычный 4 3 2" xfId="3188"/>
    <cellStyle name="Обычный 4 3 2 2" xfId="3189"/>
    <cellStyle name="Обычный 4 3 2 3" xfId="3190"/>
    <cellStyle name="Обычный 4 3 3" xfId="3191"/>
    <cellStyle name="Обычный 4 3 4" xfId="3192"/>
    <cellStyle name="Обычный 4 3 5" xfId="3193"/>
    <cellStyle name="Обычный 4 3 6" xfId="3194"/>
    <cellStyle name="Обычный 4 4" xfId="3195"/>
    <cellStyle name="Обычный 4 4 10" xfId="10531"/>
    <cellStyle name="Обычный 4 4 11" xfId="4546"/>
    <cellStyle name="Обычный 4 4 2" xfId="3196"/>
    <cellStyle name="Обычный 4 4 2 10" xfId="4708"/>
    <cellStyle name="Обычный 4 4 2 2" xfId="4794"/>
    <cellStyle name="Обычный 4 4 2 2 2" xfId="4986"/>
    <cellStyle name="Обычный 4 4 2 2 2 2" xfId="5269"/>
    <cellStyle name="Обычный 4 4 2 2 2 2 2" xfId="6002"/>
    <cellStyle name="Обычный 4 4 2 2 2 2 2 2" xfId="7244"/>
    <cellStyle name="Обычный 4 4 2 2 2 2 2 2 2" xfId="9722"/>
    <cellStyle name="Обычный 4 4 2 2 2 2 2 2 2 2" xfId="15501"/>
    <cellStyle name="Обычный 4 4 2 2 2 2 2 2 3" xfId="13023"/>
    <cellStyle name="Обычный 4 4 2 2 2 2 2 3" xfId="9721"/>
    <cellStyle name="Обычный 4 4 2 2 2 2 2 3 2" xfId="15500"/>
    <cellStyle name="Обычный 4 4 2 2 2 2 2 4" xfId="11782"/>
    <cellStyle name="Обычный 4 4 2 2 2 2 3" xfId="7243"/>
    <cellStyle name="Обычный 4 4 2 2 2 2 3 2" xfId="9723"/>
    <cellStyle name="Обычный 4 4 2 2 2 2 3 2 2" xfId="15502"/>
    <cellStyle name="Обычный 4 4 2 2 2 2 3 3" xfId="13022"/>
    <cellStyle name="Обычный 4 4 2 2 2 2 4" xfId="9720"/>
    <cellStyle name="Обычный 4 4 2 2 2 2 4 2" xfId="15499"/>
    <cellStyle name="Обычный 4 4 2 2 2 2 5" xfId="11092"/>
    <cellStyle name="Обычный 4 4 2 2 2 3" xfId="6001"/>
    <cellStyle name="Обычный 4 4 2 2 2 3 2" xfId="7245"/>
    <cellStyle name="Обычный 4 4 2 2 2 3 2 2" xfId="9725"/>
    <cellStyle name="Обычный 4 4 2 2 2 3 2 2 2" xfId="15504"/>
    <cellStyle name="Обычный 4 4 2 2 2 3 2 3" xfId="13024"/>
    <cellStyle name="Обычный 4 4 2 2 2 3 3" xfId="9724"/>
    <cellStyle name="Обычный 4 4 2 2 2 3 3 2" xfId="15503"/>
    <cellStyle name="Обычный 4 4 2 2 2 3 4" xfId="11781"/>
    <cellStyle name="Обычный 4 4 2 2 2 4" xfId="7242"/>
    <cellStyle name="Обычный 4 4 2 2 2 4 2" xfId="9726"/>
    <cellStyle name="Обычный 4 4 2 2 2 4 2 2" xfId="15505"/>
    <cellStyle name="Обычный 4 4 2 2 2 4 3" xfId="13021"/>
    <cellStyle name="Обычный 4 4 2 2 2 5" xfId="9719"/>
    <cellStyle name="Обычный 4 4 2 2 2 5 2" xfId="15498"/>
    <cellStyle name="Обычный 4 4 2 2 2 6" xfId="10817"/>
    <cellStyle name="Обычный 4 4 2 2 3" xfId="5268"/>
    <cellStyle name="Обычный 4 4 2 2 3 2" xfId="6003"/>
    <cellStyle name="Обычный 4 4 2 2 3 2 2" xfId="7247"/>
    <cellStyle name="Обычный 4 4 2 2 3 2 2 2" xfId="9729"/>
    <cellStyle name="Обычный 4 4 2 2 3 2 2 2 2" xfId="15508"/>
    <cellStyle name="Обычный 4 4 2 2 3 2 2 3" xfId="13026"/>
    <cellStyle name="Обычный 4 4 2 2 3 2 3" xfId="9728"/>
    <cellStyle name="Обычный 4 4 2 2 3 2 3 2" xfId="15507"/>
    <cellStyle name="Обычный 4 4 2 2 3 2 4" xfId="11783"/>
    <cellStyle name="Обычный 4 4 2 2 3 3" xfId="7246"/>
    <cellStyle name="Обычный 4 4 2 2 3 3 2" xfId="9730"/>
    <cellStyle name="Обычный 4 4 2 2 3 3 2 2" xfId="15509"/>
    <cellStyle name="Обычный 4 4 2 2 3 3 3" xfId="13025"/>
    <cellStyle name="Обычный 4 4 2 2 3 4" xfId="9727"/>
    <cellStyle name="Обычный 4 4 2 2 3 4 2" xfId="15506"/>
    <cellStyle name="Обычный 4 4 2 2 3 5" xfId="11091"/>
    <cellStyle name="Обычный 4 4 2 2 4" xfId="6000"/>
    <cellStyle name="Обычный 4 4 2 2 4 2" xfId="7248"/>
    <cellStyle name="Обычный 4 4 2 2 4 2 2" xfId="9732"/>
    <cellStyle name="Обычный 4 4 2 2 4 2 2 2" xfId="15511"/>
    <cellStyle name="Обычный 4 4 2 2 4 2 3" xfId="13027"/>
    <cellStyle name="Обычный 4 4 2 2 4 3" xfId="9731"/>
    <cellStyle name="Обычный 4 4 2 2 4 3 2" xfId="15510"/>
    <cellStyle name="Обычный 4 4 2 2 4 4" xfId="11780"/>
    <cellStyle name="Обычный 4 4 2 2 5" xfId="7241"/>
    <cellStyle name="Обычный 4 4 2 2 5 2" xfId="9733"/>
    <cellStyle name="Обычный 4 4 2 2 5 2 2" xfId="15512"/>
    <cellStyle name="Обычный 4 4 2 2 5 3" xfId="13020"/>
    <cellStyle name="Обычный 4 4 2 2 6" xfId="9718"/>
    <cellStyle name="Обычный 4 4 2 2 6 2" xfId="15497"/>
    <cellStyle name="Обычный 4 4 2 2 7" xfId="10679"/>
    <cellStyle name="Обычный 4 4 2 3" xfId="4985"/>
    <cellStyle name="Обычный 4 4 2 3 2" xfId="5270"/>
    <cellStyle name="Обычный 4 4 2 3 2 2" xfId="6005"/>
    <cellStyle name="Обычный 4 4 2 3 2 2 2" xfId="7251"/>
    <cellStyle name="Обычный 4 4 2 3 2 2 2 2" xfId="9737"/>
    <cellStyle name="Обычный 4 4 2 3 2 2 2 2 2" xfId="15516"/>
    <cellStyle name="Обычный 4 4 2 3 2 2 2 3" xfId="13030"/>
    <cellStyle name="Обычный 4 4 2 3 2 2 3" xfId="9736"/>
    <cellStyle name="Обычный 4 4 2 3 2 2 3 2" xfId="15515"/>
    <cellStyle name="Обычный 4 4 2 3 2 2 4" xfId="11785"/>
    <cellStyle name="Обычный 4 4 2 3 2 3" xfId="7250"/>
    <cellStyle name="Обычный 4 4 2 3 2 3 2" xfId="9738"/>
    <cellStyle name="Обычный 4 4 2 3 2 3 2 2" xfId="15517"/>
    <cellStyle name="Обычный 4 4 2 3 2 3 3" xfId="13029"/>
    <cellStyle name="Обычный 4 4 2 3 2 4" xfId="9735"/>
    <cellStyle name="Обычный 4 4 2 3 2 4 2" xfId="15514"/>
    <cellStyle name="Обычный 4 4 2 3 2 5" xfId="11093"/>
    <cellStyle name="Обычный 4 4 2 3 3" xfId="6004"/>
    <cellStyle name="Обычный 4 4 2 3 3 2" xfId="7252"/>
    <cellStyle name="Обычный 4 4 2 3 3 2 2" xfId="9740"/>
    <cellStyle name="Обычный 4 4 2 3 3 2 2 2" xfId="15519"/>
    <cellStyle name="Обычный 4 4 2 3 3 2 3" xfId="13031"/>
    <cellStyle name="Обычный 4 4 2 3 3 3" xfId="9739"/>
    <cellStyle name="Обычный 4 4 2 3 3 3 2" xfId="15518"/>
    <cellStyle name="Обычный 4 4 2 3 3 4" xfId="11784"/>
    <cellStyle name="Обычный 4 4 2 3 4" xfId="7249"/>
    <cellStyle name="Обычный 4 4 2 3 4 2" xfId="9741"/>
    <cellStyle name="Обычный 4 4 2 3 4 2 2" xfId="15520"/>
    <cellStyle name="Обычный 4 4 2 3 4 3" xfId="13028"/>
    <cellStyle name="Обычный 4 4 2 3 5" xfId="9734"/>
    <cellStyle name="Обычный 4 4 2 3 5 2" xfId="15513"/>
    <cellStyle name="Обычный 4 4 2 3 6" xfId="10816"/>
    <cellStyle name="Обычный 4 4 2 4" xfId="5267"/>
    <cellStyle name="Обычный 4 4 2 4 2" xfId="6006"/>
    <cellStyle name="Обычный 4 4 2 4 2 2" xfId="7254"/>
    <cellStyle name="Обычный 4 4 2 4 2 2 2" xfId="9744"/>
    <cellStyle name="Обычный 4 4 2 4 2 2 2 2" xfId="15523"/>
    <cellStyle name="Обычный 4 4 2 4 2 2 3" xfId="13033"/>
    <cellStyle name="Обычный 4 4 2 4 2 3" xfId="9743"/>
    <cellStyle name="Обычный 4 4 2 4 2 3 2" xfId="15522"/>
    <cellStyle name="Обычный 4 4 2 4 2 4" xfId="11786"/>
    <cellStyle name="Обычный 4 4 2 4 3" xfId="7253"/>
    <cellStyle name="Обычный 4 4 2 4 3 2" xfId="9745"/>
    <cellStyle name="Обычный 4 4 2 4 3 2 2" xfId="15524"/>
    <cellStyle name="Обычный 4 4 2 4 3 3" xfId="13032"/>
    <cellStyle name="Обычный 4 4 2 4 4" xfId="9742"/>
    <cellStyle name="Обычный 4 4 2 4 4 2" xfId="15521"/>
    <cellStyle name="Обычный 4 4 2 4 5" xfId="11090"/>
    <cellStyle name="Обычный 4 4 2 5" xfId="5451"/>
    <cellStyle name="Обычный 4 4 2 5 2" xfId="6007"/>
    <cellStyle name="Обычный 4 4 2 5 2 2" xfId="7256"/>
    <cellStyle name="Обычный 4 4 2 5 2 2 2" xfId="9748"/>
    <cellStyle name="Обычный 4 4 2 5 2 2 2 2" xfId="15527"/>
    <cellStyle name="Обычный 4 4 2 5 2 2 3" xfId="13035"/>
    <cellStyle name="Обычный 4 4 2 5 2 3" xfId="9747"/>
    <cellStyle name="Обычный 4 4 2 5 2 3 2" xfId="15526"/>
    <cellStyle name="Обычный 4 4 2 5 2 4" xfId="11787"/>
    <cellStyle name="Обычный 4 4 2 5 3" xfId="7255"/>
    <cellStyle name="Обычный 4 4 2 5 3 2" xfId="9749"/>
    <cellStyle name="Обычный 4 4 2 5 3 2 2" xfId="15528"/>
    <cellStyle name="Обычный 4 4 2 5 3 3" xfId="13034"/>
    <cellStyle name="Обычный 4 4 2 5 4" xfId="9746"/>
    <cellStyle name="Обычный 4 4 2 5 4 2" xfId="15525"/>
    <cellStyle name="Обычный 4 4 2 5 5" xfId="11231"/>
    <cellStyle name="Обычный 4 4 2 6" xfId="5999"/>
    <cellStyle name="Обычный 4 4 2 6 2" xfId="7257"/>
    <cellStyle name="Обычный 4 4 2 6 2 2" xfId="9751"/>
    <cellStyle name="Обычный 4 4 2 6 2 2 2" xfId="15530"/>
    <cellStyle name="Обычный 4 4 2 6 2 3" xfId="13036"/>
    <cellStyle name="Обычный 4 4 2 6 3" xfId="9750"/>
    <cellStyle name="Обычный 4 4 2 6 3 2" xfId="15529"/>
    <cellStyle name="Обычный 4 4 2 6 4" xfId="11779"/>
    <cellStyle name="Обычный 4 4 2 7" xfId="7240"/>
    <cellStyle name="Обычный 4 4 2 7 2" xfId="9752"/>
    <cellStyle name="Обычный 4 4 2 7 2 2" xfId="15531"/>
    <cellStyle name="Обычный 4 4 2 7 3" xfId="13019"/>
    <cellStyle name="Обычный 4 4 2 8" xfId="9717"/>
    <cellStyle name="Обычный 4 4 2 8 2" xfId="15496"/>
    <cellStyle name="Обычный 4 4 2 9" xfId="10597"/>
    <cellStyle name="Обычный 4 4 3" xfId="3197"/>
    <cellStyle name="Обычный 4 4 3 2" xfId="4987"/>
    <cellStyle name="Обычный 4 4 3 2 2" xfId="5272"/>
    <cellStyle name="Обычный 4 4 3 2 2 2" xfId="6010"/>
    <cellStyle name="Обычный 4 4 3 2 2 2 2" xfId="7261"/>
    <cellStyle name="Обычный 4 4 3 2 2 2 2 2" xfId="9757"/>
    <cellStyle name="Обычный 4 4 3 2 2 2 2 2 2" xfId="15536"/>
    <cellStyle name="Обычный 4 4 3 2 2 2 2 3" xfId="13040"/>
    <cellStyle name="Обычный 4 4 3 2 2 2 3" xfId="9756"/>
    <cellStyle name="Обычный 4 4 3 2 2 2 3 2" xfId="15535"/>
    <cellStyle name="Обычный 4 4 3 2 2 2 4" xfId="11790"/>
    <cellStyle name="Обычный 4 4 3 2 2 3" xfId="7260"/>
    <cellStyle name="Обычный 4 4 3 2 2 3 2" xfId="9758"/>
    <cellStyle name="Обычный 4 4 3 2 2 3 2 2" xfId="15537"/>
    <cellStyle name="Обычный 4 4 3 2 2 3 3" xfId="13039"/>
    <cellStyle name="Обычный 4 4 3 2 2 4" xfId="9755"/>
    <cellStyle name="Обычный 4 4 3 2 2 4 2" xfId="15534"/>
    <cellStyle name="Обычный 4 4 3 2 2 5" xfId="11095"/>
    <cellStyle name="Обычный 4 4 3 2 3" xfId="6009"/>
    <cellStyle name="Обычный 4 4 3 2 3 2" xfId="7262"/>
    <cellStyle name="Обычный 4 4 3 2 3 2 2" xfId="9760"/>
    <cellStyle name="Обычный 4 4 3 2 3 2 2 2" xfId="15539"/>
    <cellStyle name="Обычный 4 4 3 2 3 2 3" xfId="13041"/>
    <cellStyle name="Обычный 4 4 3 2 3 3" xfId="9759"/>
    <cellStyle name="Обычный 4 4 3 2 3 3 2" xfId="15538"/>
    <cellStyle name="Обычный 4 4 3 2 3 4" xfId="11789"/>
    <cellStyle name="Обычный 4 4 3 2 4" xfId="7259"/>
    <cellStyle name="Обычный 4 4 3 2 4 2" xfId="9761"/>
    <cellStyle name="Обычный 4 4 3 2 4 2 2" xfId="15540"/>
    <cellStyle name="Обычный 4 4 3 2 4 3" xfId="13038"/>
    <cellStyle name="Обычный 4 4 3 2 5" xfId="9754"/>
    <cellStyle name="Обычный 4 4 3 2 5 2" xfId="15533"/>
    <cellStyle name="Обычный 4 4 3 2 6" xfId="10818"/>
    <cellStyle name="Обычный 4 4 3 3" xfId="5271"/>
    <cellStyle name="Обычный 4 4 3 3 2" xfId="6011"/>
    <cellStyle name="Обычный 4 4 3 3 2 2" xfId="7264"/>
    <cellStyle name="Обычный 4 4 3 3 2 2 2" xfId="9764"/>
    <cellStyle name="Обычный 4 4 3 3 2 2 2 2" xfId="15543"/>
    <cellStyle name="Обычный 4 4 3 3 2 2 3" xfId="13043"/>
    <cellStyle name="Обычный 4 4 3 3 2 3" xfId="9763"/>
    <cellStyle name="Обычный 4 4 3 3 2 3 2" xfId="15542"/>
    <cellStyle name="Обычный 4 4 3 3 2 4" xfId="11791"/>
    <cellStyle name="Обычный 4 4 3 3 3" xfId="7263"/>
    <cellStyle name="Обычный 4 4 3 3 3 2" xfId="9765"/>
    <cellStyle name="Обычный 4 4 3 3 3 2 2" xfId="15544"/>
    <cellStyle name="Обычный 4 4 3 3 3 3" xfId="13042"/>
    <cellStyle name="Обычный 4 4 3 3 4" xfId="9762"/>
    <cellStyle name="Обычный 4 4 3 3 4 2" xfId="15541"/>
    <cellStyle name="Обычный 4 4 3 3 5" xfId="11094"/>
    <cellStyle name="Обычный 4 4 3 4" xfId="6008"/>
    <cellStyle name="Обычный 4 4 3 4 2" xfId="7265"/>
    <cellStyle name="Обычный 4 4 3 4 2 2" xfId="9767"/>
    <cellStyle name="Обычный 4 4 3 4 2 2 2" xfId="15546"/>
    <cellStyle name="Обычный 4 4 3 4 2 3" xfId="13044"/>
    <cellStyle name="Обычный 4 4 3 4 3" xfId="9766"/>
    <cellStyle name="Обычный 4 4 3 4 3 2" xfId="15545"/>
    <cellStyle name="Обычный 4 4 3 4 4" xfId="11788"/>
    <cellStyle name="Обычный 4 4 3 5" xfId="7258"/>
    <cellStyle name="Обычный 4 4 3 5 2" xfId="9768"/>
    <cellStyle name="Обычный 4 4 3 5 2 2" xfId="15547"/>
    <cellStyle name="Обычный 4 4 3 5 3" xfId="13037"/>
    <cellStyle name="Обычный 4 4 3 6" xfId="9753"/>
    <cellStyle name="Обычный 4 4 3 6 2" xfId="15532"/>
    <cellStyle name="Обычный 4 4 3 7" xfId="10678"/>
    <cellStyle name="Обычный 4 4 3 8" xfId="4793"/>
    <cellStyle name="Обычный 4 4 4" xfId="3198"/>
    <cellStyle name="Обычный 4 4 4 2" xfId="5273"/>
    <cellStyle name="Обычный 4 4 4 2 2" xfId="6013"/>
    <cellStyle name="Обычный 4 4 4 2 2 2" xfId="7268"/>
    <cellStyle name="Обычный 4 4 4 2 2 2 2" xfId="9772"/>
    <cellStyle name="Обычный 4 4 4 2 2 2 2 2" xfId="15551"/>
    <cellStyle name="Обычный 4 4 4 2 2 2 3" xfId="13047"/>
    <cellStyle name="Обычный 4 4 4 2 2 3" xfId="9771"/>
    <cellStyle name="Обычный 4 4 4 2 2 3 2" xfId="15550"/>
    <cellStyle name="Обычный 4 4 4 2 2 4" xfId="11793"/>
    <cellStyle name="Обычный 4 4 4 2 3" xfId="7267"/>
    <cellStyle name="Обычный 4 4 4 2 3 2" xfId="9773"/>
    <cellStyle name="Обычный 4 4 4 2 3 2 2" xfId="15552"/>
    <cellStyle name="Обычный 4 4 4 2 3 3" xfId="13046"/>
    <cellStyle name="Обычный 4 4 4 2 4" xfId="9770"/>
    <cellStyle name="Обычный 4 4 4 2 4 2" xfId="15549"/>
    <cellStyle name="Обычный 4 4 4 2 5" xfId="11096"/>
    <cellStyle name="Обычный 4 4 4 3" xfId="6012"/>
    <cellStyle name="Обычный 4 4 4 3 2" xfId="7269"/>
    <cellStyle name="Обычный 4 4 4 3 2 2" xfId="9775"/>
    <cellStyle name="Обычный 4 4 4 3 2 2 2" xfId="15554"/>
    <cellStyle name="Обычный 4 4 4 3 2 3" xfId="13048"/>
    <cellStyle name="Обычный 4 4 4 3 3" xfId="9774"/>
    <cellStyle name="Обычный 4 4 4 3 3 2" xfId="15553"/>
    <cellStyle name="Обычный 4 4 4 3 4" xfId="11792"/>
    <cellStyle name="Обычный 4 4 4 4" xfId="7266"/>
    <cellStyle name="Обычный 4 4 4 4 2" xfId="9776"/>
    <cellStyle name="Обычный 4 4 4 4 2 2" xfId="15555"/>
    <cellStyle name="Обычный 4 4 4 4 3" xfId="13045"/>
    <cellStyle name="Обычный 4 4 4 5" xfId="9769"/>
    <cellStyle name="Обычный 4 4 4 5 2" xfId="15548"/>
    <cellStyle name="Обычный 4 4 4 6" xfId="10815"/>
    <cellStyle name="Обычный 4 4 4 7" xfId="4984"/>
    <cellStyle name="Обычный 4 4 5" xfId="5266"/>
    <cellStyle name="Обычный 4 4 5 2" xfId="6014"/>
    <cellStyle name="Обычный 4 4 5 2 2" xfId="7271"/>
    <cellStyle name="Обычный 4 4 5 2 2 2" xfId="9779"/>
    <cellStyle name="Обычный 4 4 5 2 2 2 2" xfId="15558"/>
    <cellStyle name="Обычный 4 4 5 2 2 3" xfId="13050"/>
    <cellStyle name="Обычный 4 4 5 2 3" xfId="9778"/>
    <cellStyle name="Обычный 4 4 5 2 3 2" xfId="15557"/>
    <cellStyle name="Обычный 4 4 5 2 4" xfId="11794"/>
    <cellStyle name="Обычный 4 4 5 3" xfId="7270"/>
    <cellStyle name="Обычный 4 4 5 3 2" xfId="9780"/>
    <cellStyle name="Обычный 4 4 5 3 2 2" xfId="15559"/>
    <cellStyle name="Обычный 4 4 5 3 3" xfId="13049"/>
    <cellStyle name="Обычный 4 4 5 4" xfId="9777"/>
    <cellStyle name="Обычный 4 4 5 4 2" xfId="15556"/>
    <cellStyle name="Обычный 4 4 5 5" xfId="11089"/>
    <cellStyle name="Обычный 4 4 6" xfId="5404"/>
    <cellStyle name="Обычный 4 4 6 2" xfId="6015"/>
    <cellStyle name="Обычный 4 4 6 2 2" xfId="7273"/>
    <cellStyle name="Обычный 4 4 6 2 2 2" xfId="9783"/>
    <cellStyle name="Обычный 4 4 6 2 2 2 2" xfId="15562"/>
    <cellStyle name="Обычный 4 4 6 2 2 3" xfId="13052"/>
    <cellStyle name="Обычный 4 4 6 2 3" xfId="9782"/>
    <cellStyle name="Обычный 4 4 6 2 3 2" xfId="15561"/>
    <cellStyle name="Обычный 4 4 6 2 4" xfId="11795"/>
    <cellStyle name="Обычный 4 4 6 3" xfId="7272"/>
    <cellStyle name="Обычный 4 4 6 3 2" xfId="9784"/>
    <cellStyle name="Обычный 4 4 6 3 2 2" xfId="15563"/>
    <cellStyle name="Обычный 4 4 6 3 3" xfId="13051"/>
    <cellStyle name="Обычный 4 4 6 4" xfId="9781"/>
    <cellStyle name="Обычный 4 4 6 4 2" xfId="15560"/>
    <cellStyle name="Обычный 4 4 6 5" xfId="11184"/>
    <cellStyle name="Обычный 4 4 7" xfId="5998"/>
    <cellStyle name="Обычный 4 4 7 2" xfId="7274"/>
    <cellStyle name="Обычный 4 4 7 2 2" xfId="9786"/>
    <cellStyle name="Обычный 4 4 7 2 2 2" xfId="15565"/>
    <cellStyle name="Обычный 4 4 7 2 3" xfId="13053"/>
    <cellStyle name="Обычный 4 4 7 3" xfId="9785"/>
    <cellStyle name="Обычный 4 4 7 3 2" xfId="15564"/>
    <cellStyle name="Обычный 4 4 7 4" xfId="11778"/>
    <cellStyle name="Обычный 4 4 8" xfId="7239"/>
    <cellStyle name="Обычный 4 4 8 2" xfId="9787"/>
    <cellStyle name="Обычный 4 4 8 2 2" xfId="15566"/>
    <cellStyle name="Обычный 4 4 8 3" xfId="13018"/>
    <cellStyle name="Обычный 4 4 9" xfId="9716"/>
    <cellStyle name="Обычный 4 4 9 2" xfId="15495"/>
    <cellStyle name="Обычный 4 5" xfId="3199"/>
    <cellStyle name="Обычный 4 5 10" xfId="4734"/>
    <cellStyle name="Обычный 4 5 2" xfId="3200"/>
    <cellStyle name="Обычный 4 5 2 2" xfId="4989"/>
    <cellStyle name="Обычный 4 5 2 2 2" xfId="5276"/>
    <cellStyle name="Обычный 4 5 2 2 2 2" xfId="6019"/>
    <cellStyle name="Обычный 4 5 2 2 2 2 2" xfId="7279"/>
    <cellStyle name="Обычный 4 5 2 2 2 2 2 2" xfId="9793"/>
    <cellStyle name="Обычный 4 5 2 2 2 2 2 2 2" xfId="15572"/>
    <cellStyle name="Обычный 4 5 2 2 2 2 2 3" xfId="13058"/>
    <cellStyle name="Обычный 4 5 2 2 2 2 3" xfId="9792"/>
    <cellStyle name="Обычный 4 5 2 2 2 2 3 2" xfId="15571"/>
    <cellStyle name="Обычный 4 5 2 2 2 2 4" xfId="11799"/>
    <cellStyle name="Обычный 4 5 2 2 2 3" xfId="7278"/>
    <cellStyle name="Обычный 4 5 2 2 2 3 2" xfId="9794"/>
    <cellStyle name="Обычный 4 5 2 2 2 3 2 2" xfId="15573"/>
    <cellStyle name="Обычный 4 5 2 2 2 3 3" xfId="13057"/>
    <cellStyle name="Обычный 4 5 2 2 2 4" xfId="9791"/>
    <cellStyle name="Обычный 4 5 2 2 2 4 2" xfId="15570"/>
    <cellStyle name="Обычный 4 5 2 2 2 5" xfId="11099"/>
    <cellStyle name="Обычный 4 5 2 2 3" xfId="6018"/>
    <cellStyle name="Обычный 4 5 2 2 3 2" xfId="7280"/>
    <cellStyle name="Обычный 4 5 2 2 3 2 2" xfId="9796"/>
    <cellStyle name="Обычный 4 5 2 2 3 2 2 2" xfId="15575"/>
    <cellStyle name="Обычный 4 5 2 2 3 2 3" xfId="13059"/>
    <cellStyle name="Обычный 4 5 2 2 3 3" xfId="9795"/>
    <cellStyle name="Обычный 4 5 2 2 3 3 2" xfId="15574"/>
    <cellStyle name="Обычный 4 5 2 2 3 4" xfId="11798"/>
    <cellStyle name="Обычный 4 5 2 2 4" xfId="7277"/>
    <cellStyle name="Обычный 4 5 2 2 4 2" xfId="9797"/>
    <cellStyle name="Обычный 4 5 2 2 4 2 2" xfId="15576"/>
    <cellStyle name="Обычный 4 5 2 2 4 3" xfId="13056"/>
    <cellStyle name="Обычный 4 5 2 2 5" xfId="9790"/>
    <cellStyle name="Обычный 4 5 2 2 5 2" xfId="15569"/>
    <cellStyle name="Обычный 4 5 2 2 6" xfId="10820"/>
    <cellStyle name="Обычный 4 5 2 3" xfId="5275"/>
    <cellStyle name="Обычный 4 5 2 3 2" xfId="6020"/>
    <cellStyle name="Обычный 4 5 2 3 2 2" xfId="7282"/>
    <cellStyle name="Обычный 4 5 2 3 2 2 2" xfId="9800"/>
    <cellStyle name="Обычный 4 5 2 3 2 2 2 2" xfId="15579"/>
    <cellStyle name="Обычный 4 5 2 3 2 2 3" xfId="13061"/>
    <cellStyle name="Обычный 4 5 2 3 2 3" xfId="9799"/>
    <cellStyle name="Обычный 4 5 2 3 2 3 2" xfId="15578"/>
    <cellStyle name="Обычный 4 5 2 3 2 4" xfId="11800"/>
    <cellStyle name="Обычный 4 5 2 3 3" xfId="7281"/>
    <cellStyle name="Обычный 4 5 2 3 3 2" xfId="9801"/>
    <cellStyle name="Обычный 4 5 2 3 3 2 2" xfId="15580"/>
    <cellStyle name="Обычный 4 5 2 3 3 3" xfId="13060"/>
    <cellStyle name="Обычный 4 5 2 3 4" xfId="9798"/>
    <cellStyle name="Обычный 4 5 2 3 4 2" xfId="15577"/>
    <cellStyle name="Обычный 4 5 2 3 5" xfId="11098"/>
    <cellStyle name="Обычный 4 5 2 4" xfId="6017"/>
    <cellStyle name="Обычный 4 5 2 4 2" xfId="7283"/>
    <cellStyle name="Обычный 4 5 2 4 2 2" xfId="9803"/>
    <cellStyle name="Обычный 4 5 2 4 2 2 2" xfId="15582"/>
    <cellStyle name="Обычный 4 5 2 4 2 3" xfId="13062"/>
    <cellStyle name="Обычный 4 5 2 4 3" xfId="9802"/>
    <cellStyle name="Обычный 4 5 2 4 3 2" xfId="15581"/>
    <cellStyle name="Обычный 4 5 2 4 4" xfId="11797"/>
    <cellStyle name="Обычный 4 5 2 5" xfId="7276"/>
    <cellStyle name="Обычный 4 5 2 5 2" xfId="9804"/>
    <cellStyle name="Обычный 4 5 2 5 2 2" xfId="15583"/>
    <cellStyle name="Обычный 4 5 2 5 3" xfId="13055"/>
    <cellStyle name="Обычный 4 5 2 6" xfId="9789"/>
    <cellStyle name="Обычный 4 5 2 6 2" xfId="15568"/>
    <cellStyle name="Обычный 4 5 2 7" xfId="10680"/>
    <cellStyle name="Обычный 4 5 2 8" xfId="4795"/>
    <cellStyle name="Обычный 4 5 3" xfId="3201"/>
    <cellStyle name="Обычный 4 5 3 2" xfId="5277"/>
    <cellStyle name="Обычный 4 5 3 2 2" xfId="6022"/>
    <cellStyle name="Обычный 4 5 3 2 2 2" xfId="7286"/>
    <cellStyle name="Обычный 4 5 3 2 2 2 2" xfId="9808"/>
    <cellStyle name="Обычный 4 5 3 2 2 2 2 2" xfId="15587"/>
    <cellStyle name="Обычный 4 5 3 2 2 2 3" xfId="13065"/>
    <cellStyle name="Обычный 4 5 3 2 2 3" xfId="9807"/>
    <cellStyle name="Обычный 4 5 3 2 2 3 2" xfId="15586"/>
    <cellStyle name="Обычный 4 5 3 2 2 4" xfId="11802"/>
    <cellStyle name="Обычный 4 5 3 2 3" xfId="7285"/>
    <cellStyle name="Обычный 4 5 3 2 3 2" xfId="9809"/>
    <cellStyle name="Обычный 4 5 3 2 3 2 2" xfId="15588"/>
    <cellStyle name="Обычный 4 5 3 2 3 3" xfId="13064"/>
    <cellStyle name="Обычный 4 5 3 2 4" xfId="9806"/>
    <cellStyle name="Обычный 4 5 3 2 4 2" xfId="15585"/>
    <cellStyle name="Обычный 4 5 3 2 5" xfId="11100"/>
    <cellStyle name="Обычный 4 5 3 3" xfId="6021"/>
    <cellStyle name="Обычный 4 5 3 3 2" xfId="7287"/>
    <cellStyle name="Обычный 4 5 3 3 2 2" xfId="9811"/>
    <cellStyle name="Обычный 4 5 3 3 2 2 2" xfId="15590"/>
    <cellStyle name="Обычный 4 5 3 3 2 3" xfId="13066"/>
    <cellStyle name="Обычный 4 5 3 3 3" xfId="9810"/>
    <cellStyle name="Обычный 4 5 3 3 3 2" xfId="15589"/>
    <cellStyle name="Обычный 4 5 3 3 4" xfId="11801"/>
    <cellStyle name="Обычный 4 5 3 4" xfId="7284"/>
    <cellStyle name="Обычный 4 5 3 4 2" xfId="9812"/>
    <cellStyle name="Обычный 4 5 3 4 2 2" xfId="15591"/>
    <cellStyle name="Обычный 4 5 3 4 3" xfId="13063"/>
    <cellStyle name="Обычный 4 5 3 5" xfId="9805"/>
    <cellStyle name="Обычный 4 5 3 5 2" xfId="15584"/>
    <cellStyle name="Обычный 4 5 3 6" xfId="10819"/>
    <cellStyle name="Обычный 4 5 3 7" xfId="4988"/>
    <cellStyle name="Обычный 4 5 4" xfId="3202"/>
    <cellStyle name="Обычный 4 5 4 2" xfId="6023"/>
    <cellStyle name="Обычный 4 5 4 2 2" xfId="7289"/>
    <cellStyle name="Обычный 4 5 4 2 2 2" xfId="9815"/>
    <cellStyle name="Обычный 4 5 4 2 2 2 2" xfId="15594"/>
    <cellStyle name="Обычный 4 5 4 2 2 3" xfId="13068"/>
    <cellStyle name="Обычный 4 5 4 2 3" xfId="9814"/>
    <cellStyle name="Обычный 4 5 4 2 3 2" xfId="15593"/>
    <cellStyle name="Обычный 4 5 4 2 4" xfId="11803"/>
    <cellStyle name="Обычный 4 5 4 3" xfId="7288"/>
    <cellStyle name="Обычный 4 5 4 3 2" xfId="9816"/>
    <cellStyle name="Обычный 4 5 4 3 2 2" xfId="15595"/>
    <cellStyle name="Обычный 4 5 4 3 3" xfId="13067"/>
    <cellStyle name="Обычный 4 5 4 4" xfId="9813"/>
    <cellStyle name="Обычный 4 5 4 4 2" xfId="15592"/>
    <cellStyle name="Обычный 4 5 4 5" xfId="11097"/>
    <cellStyle name="Обычный 4 5 4 6" xfId="5274"/>
    <cellStyle name="Обычный 4 5 5" xfId="5473"/>
    <cellStyle name="Обычный 4 5 5 2" xfId="6024"/>
    <cellStyle name="Обычный 4 5 5 2 2" xfId="7291"/>
    <cellStyle name="Обычный 4 5 5 2 2 2" xfId="9819"/>
    <cellStyle name="Обычный 4 5 5 2 2 2 2" xfId="15598"/>
    <cellStyle name="Обычный 4 5 5 2 2 3" xfId="13070"/>
    <cellStyle name="Обычный 4 5 5 2 3" xfId="9818"/>
    <cellStyle name="Обычный 4 5 5 2 3 2" xfId="15597"/>
    <cellStyle name="Обычный 4 5 5 2 4" xfId="11804"/>
    <cellStyle name="Обычный 4 5 5 3" xfId="7290"/>
    <cellStyle name="Обычный 4 5 5 3 2" xfId="9820"/>
    <cellStyle name="Обычный 4 5 5 3 2 2" xfId="15599"/>
    <cellStyle name="Обычный 4 5 5 3 3" xfId="13069"/>
    <cellStyle name="Обычный 4 5 5 4" xfId="9817"/>
    <cellStyle name="Обычный 4 5 5 4 2" xfId="15596"/>
    <cellStyle name="Обычный 4 5 5 5" xfId="11253"/>
    <cellStyle name="Обычный 4 5 6" xfId="6016"/>
    <cellStyle name="Обычный 4 5 6 2" xfId="7292"/>
    <cellStyle name="Обычный 4 5 6 2 2" xfId="9822"/>
    <cellStyle name="Обычный 4 5 6 2 2 2" xfId="15601"/>
    <cellStyle name="Обычный 4 5 6 2 3" xfId="13071"/>
    <cellStyle name="Обычный 4 5 6 3" xfId="9821"/>
    <cellStyle name="Обычный 4 5 6 3 2" xfId="15600"/>
    <cellStyle name="Обычный 4 5 6 4" xfId="11796"/>
    <cellStyle name="Обычный 4 5 7" xfId="7275"/>
    <cellStyle name="Обычный 4 5 7 2" xfId="9823"/>
    <cellStyle name="Обычный 4 5 7 2 2" xfId="15602"/>
    <cellStyle name="Обычный 4 5 7 3" xfId="13054"/>
    <cellStyle name="Обычный 4 5 8" xfId="9788"/>
    <cellStyle name="Обычный 4 5 8 2" xfId="15567"/>
    <cellStyle name="Обычный 4 5 9" xfId="10619"/>
    <cellStyle name="Обычный 4 6" xfId="3203"/>
    <cellStyle name="Обычный 4 6 2" xfId="10541"/>
    <cellStyle name="Обычный 4 7" xfId="3204"/>
    <cellStyle name="Обычный 4 8" xfId="3205"/>
    <cellStyle name="Обычный 4 9" xfId="3206"/>
    <cellStyle name="Обычный 4_EE.20.MET.SVOD.2.73_v0.1" xfId="3207"/>
    <cellStyle name="Обычный 40" xfId="3208"/>
    <cellStyle name="Обычный 41" xfId="3209"/>
    <cellStyle name="Обычный 42" xfId="3210"/>
    <cellStyle name="Обычный 43" xfId="3211"/>
    <cellStyle name="Обычный 44" xfId="3212"/>
    <cellStyle name="Обычный 45" xfId="3213"/>
    <cellStyle name="Обычный 46" xfId="3214"/>
    <cellStyle name="Обычный 47" xfId="3215"/>
    <cellStyle name="Обычный 48" xfId="3216"/>
    <cellStyle name="Обычный 49" xfId="3217"/>
    <cellStyle name="Обычный 5" xfId="3218"/>
    <cellStyle name="Обычный 5 10" xfId="3219"/>
    <cellStyle name="Обычный 5 10 2" xfId="3220"/>
    <cellStyle name="Обычный 5 10 2 2" xfId="4213"/>
    <cellStyle name="Обычный 5 10 2 3" xfId="16641"/>
    <cellStyle name="Обычный 5 10 3" xfId="3221"/>
    <cellStyle name="Обычный 5 10 3 2" xfId="4214"/>
    <cellStyle name="Обычный 5 10 3 3" xfId="16642"/>
    <cellStyle name="Обычный 5 10 4" xfId="4212"/>
    <cellStyle name="Обычный 5 10 5" xfId="16640"/>
    <cellStyle name="Обычный 5 11" xfId="3222"/>
    <cellStyle name="Обычный 5 11 2" xfId="4215"/>
    <cellStyle name="Обычный 5 11 3" xfId="16643"/>
    <cellStyle name="Обычный 5 2" xfId="3223"/>
    <cellStyle name="Обычный 5 2 2" xfId="3224"/>
    <cellStyle name="Обычный 5 2 2 2" xfId="3225"/>
    <cellStyle name="Обычный 5 2 2 2 2" xfId="3226"/>
    <cellStyle name="Обычный 5 2 2 2 2 2" xfId="3227"/>
    <cellStyle name="Обычный 5 2 2 3" xfId="3228"/>
    <cellStyle name="Обычный 5 2 2 4" xfId="3229"/>
    <cellStyle name="Обычный 5 2 2 5" xfId="3230"/>
    <cellStyle name="Обычный 5 2 2 6" xfId="3231"/>
    <cellStyle name="Обычный 5 2 2 7" xfId="3232"/>
    <cellStyle name="Обычный 5 2 3" xfId="3233"/>
    <cellStyle name="Обычный 5 2 3 2" xfId="3234"/>
    <cellStyle name="Обычный 5 2 3 2 2" xfId="3235"/>
    <cellStyle name="Обычный 5 2 3 3" xfId="3236"/>
    <cellStyle name="Обычный 5 2 4" xfId="3237"/>
    <cellStyle name="Обычный 5 2 5" xfId="3238"/>
    <cellStyle name="Обычный 5 2 6" xfId="3239"/>
    <cellStyle name="Обычный 5 2 7" xfId="3240"/>
    <cellStyle name="Обычный 5 2 8" xfId="3241"/>
    <cellStyle name="Обычный 5 2 9" xfId="3242"/>
    <cellStyle name="Обычный 5 3" xfId="3243"/>
    <cellStyle name="Обычный 5 3 2" xfId="3244"/>
    <cellStyle name="Обычный 5 3 3" xfId="3245"/>
    <cellStyle name="Обычный 5 3 4" xfId="4663"/>
    <cellStyle name="Обычный 5 4" xfId="3246"/>
    <cellStyle name="Обычный 5 4 2" xfId="3247"/>
    <cellStyle name="Обычный 5 4 2 2" xfId="3248"/>
    <cellStyle name="Обычный 5 4 3" xfId="3249"/>
    <cellStyle name="Обычный 5 4 4" xfId="10542"/>
    <cellStyle name="Обычный 5 5" xfId="3250"/>
    <cellStyle name="Обычный 5 5 2" xfId="3251"/>
    <cellStyle name="Обычный 5 6" xfId="3252"/>
    <cellStyle name="Обычный 5 6 2" xfId="3253"/>
    <cellStyle name="Обычный 5 7" xfId="3254"/>
    <cellStyle name="Обычный 5 7 2" xfId="3255"/>
    <cellStyle name="Обычный 5 8" xfId="3256"/>
    <cellStyle name="Обычный 5 9" xfId="3257"/>
    <cellStyle name="Обычный 5 9 2" xfId="3258"/>
    <cellStyle name="Обычный 5 9 2 2" xfId="3259"/>
    <cellStyle name="Обычный 5 9 2 2 2" xfId="4217"/>
    <cellStyle name="Обычный 5 9 2 2 3" xfId="16646"/>
    <cellStyle name="Обычный 5 9 2 3" xfId="4216"/>
    <cellStyle name="Обычный 5 9 2 4" xfId="16645"/>
    <cellStyle name="Обычный 5 9 3" xfId="3260"/>
    <cellStyle name="Обычный 5 9 3 2" xfId="4218"/>
    <cellStyle name="Обычный 5 9 3 3" xfId="16647"/>
    <cellStyle name="Обычный 50" xfId="3261"/>
    <cellStyle name="Обычный 51" xfId="3262"/>
    <cellStyle name="Обычный 52" xfId="3263"/>
    <cellStyle name="Обычный 53" xfId="3264"/>
    <cellStyle name="Обычный 54" xfId="3265"/>
    <cellStyle name="Обычный 55" xfId="3266"/>
    <cellStyle name="Обычный 56" xfId="3267"/>
    <cellStyle name="Обычный 56 2" xfId="3268"/>
    <cellStyle name="Обычный 56 2 2" xfId="3269"/>
    <cellStyle name="Обычный 56 2 2 2" xfId="3270"/>
    <cellStyle name="Обычный 56 2 2 2 2" xfId="4222"/>
    <cellStyle name="Обычный 56 2 2 2 3" xfId="16651"/>
    <cellStyle name="Обычный 56 2 2 3" xfId="4221"/>
    <cellStyle name="Обычный 56 2 2 4" xfId="16650"/>
    <cellStyle name="Обычный 56 2 3" xfId="3271"/>
    <cellStyle name="Обычный 56 2 3 2" xfId="4223"/>
    <cellStyle name="Обычный 56 2 3 3" xfId="16652"/>
    <cellStyle name="Обычный 56 2 4" xfId="3272"/>
    <cellStyle name="Обычный 56 2 4 2" xfId="4224"/>
    <cellStyle name="Обычный 56 2 4 3" xfId="16653"/>
    <cellStyle name="Обычный 56 2 5" xfId="4220"/>
    <cellStyle name="Обычный 56 2 6" xfId="16649"/>
    <cellStyle name="Обычный 56 3" xfId="3273"/>
    <cellStyle name="Обычный 56 3 2" xfId="3274"/>
    <cellStyle name="Обычный 56 3 2 2" xfId="4226"/>
    <cellStyle name="Обычный 56 3 2 3" xfId="16655"/>
    <cellStyle name="Обычный 56 3 3" xfId="4225"/>
    <cellStyle name="Обычный 56 3 4" xfId="16654"/>
    <cellStyle name="Обычный 56 4" xfId="3275"/>
    <cellStyle name="Обычный 56 4 2" xfId="4227"/>
    <cellStyle name="Обычный 56 4 3" xfId="16656"/>
    <cellStyle name="Обычный 56 5" xfId="3276"/>
    <cellStyle name="Обычный 56 5 2" xfId="4228"/>
    <cellStyle name="Обычный 56 5 3" xfId="16657"/>
    <cellStyle name="Обычный 56 6" xfId="4219"/>
    <cellStyle name="Обычный 56 7" xfId="16648"/>
    <cellStyle name="Обычный 57" xfId="3277"/>
    <cellStyle name="Обычный 57 2" xfId="3278"/>
    <cellStyle name="Обычный 57 2 2" xfId="3279"/>
    <cellStyle name="Обычный 57 2 2 2" xfId="3280"/>
    <cellStyle name="Обычный 57 2 2 2 2" xfId="4232"/>
    <cellStyle name="Обычный 57 2 2 2 3" xfId="16661"/>
    <cellStyle name="Обычный 57 2 2 3" xfId="4231"/>
    <cellStyle name="Обычный 57 2 2 4" xfId="16660"/>
    <cellStyle name="Обычный 57 2 3" xfId="3281"/>
    <cellStyle name="Обычный 57 2 3 2" xfId="4233"/>
    <cellStyle name="Обычный 57 2 3 3" xfId="16662"/>
    <cellStyle name="Обычный 57 2 4" xfId="3282"/>
    <cellStyle name="Обычный 57 2 4 2" xfId="4234"/>
    <cellStyle name="Обычный 57 2 4 3" xfId="16663"/>
    <cellStyle name="Обычный 57 2 5" xfId="4230"/>
    <cellStyle name="Обычный 57 2 6" xfId="16659"/>
    <cellStyle name="Обычный 57 3" xfId="3283"/>
    <cellStyle name="Обычный 57 3 2" xfId="3284"/>
    <cellStyle name="Обычный 57 3 2 2" xfId="4236"/>
    <cellStyle name="Обычный 57 3 2 3" xfId="16665"/>
    <cellStyle name="Обычный 57 3 3" xfId="4235"/>
    <cellStyle name="Обычный 57 3 4" xfId="16664"/>
    <cellStyle name="Обычный 57 4" xfId="3285"/>
    <cellStyle name="Обычный 57 4 2" xfId="4237"/>
    <cellStyle name="Обычный 57 4 3" xfId="16666"/>
    <cellStyle name="Обычный 57 5" xfId="3286"/>
    <cellStyle name="Обычный 57 5 2" xfId="4238"/>
    <cellStyle name="Обычный 57 5 3" xfId="16667"/>
    <cellStyle name="Обычный 57 6" xfId="4229"/>
    <cellStyle name="Обычный 57 7" xfId="16658"/>
    <cellStyle name="Обычный 58" xfId="3287"/>
    <cellStyle name="Обычный 58 2" xfId="3288"/>
    <cellStyle name="Обычный 58 2 2" xfId="3289"/>
    <cellStyle name="Обычный 58 2 2 2" xfId="3290"/>
    <cellStyle name="Обычный 58 2 2 2 2" xfId="4242"/>
    <cellStyle name="Обычный 58 2 2 2 3" xfId="16671"/>
    <cellStyle name="Обычный 58 2 2 3" xfId="4241"/>
    <cellStyle name="Обычный 58 2 2 4" xfId="16670"/>
    <cellStyle name="Обычный 58 2 3" xfId="3291"/>
    <cellStyle name="Обычный 58 2 3 2" xfId="4243"/>
    <cellStyle name="Обычный 58 2 3 3" xfId="16672"/>
    <cellStyle name="Обычный 58 2 4" xfId="3292"/>
    <cellStyle name="Обычный 58 2 4 2" xfId="4244"/>
    <cellStyle name="Обычный 58 2 4 3" xfId="16673"/>
    <cellStyle name="Обычный 58 2 5" xfId="4240"/>
    <cellStyle name="Обычный 58 2 6" xfId="16669"/>
    <cellStyle name="Обычный 58 3" xfId="3293"/>
    <cellStyle name="Обычный 58 3 2" xfId="3294"/>
    <cellStyle name="Обычный 58 3 2 2" xfId="4246"/>
    <cellStyle name="Обычный 58 3 2 3" xfId="16675"/>
    <cellStyle name="Обычный 58 3 3" xfId="4245"/>
    <cellStyle name="Обычный 58 3 4" xfId="16674"/>
    <cellStyle name="Обычный 58 4" xfId="3295"/>
    <cellStyle name="Обычный 58 4 2" xfId="4247"/>
    <cellStyle name="Обычный 58 4 3" xfId="16676"/>
    <cellStyle name="Обычный 58 5" xfId="3296"/>
    <cellStyle name="Обычный 58 5 2" xfId="4248"/>
    <cellStyle name="Обычный 58 5 3" xfId="16677"/>
    <cellStyle name="Обычный 58 6" xfId="4239"/>
    <cellStyle name="Обычный 58 7" xfId="16668"/>
    <cellStyle name="Обычный 59" xfId="3297"/>
    <cellStyle name="Обычный 59 2" xfId="3298"/>
    <cellStyle name="Обычный 59 2 2" xfId="3299"/>
    <cellStyle name="Обычный 59 2 2 2" xfId="3300"/>
    <cellStyle name="Обычный 59 2 2 2 2" xfId="4252"/>
    <cellStyle name="Обычный 59 2 2 2 3" xfId="16681"/>
    <cellStyle name="Обычный 59 2 2 3" xfId="4251"/>
    <cellStyle name="Обычный 59 2 2 4" xfId="16680"/>
    <cellStyle name="Обычный 59 2 3" xfId="3301"/>
    <cellStyle name="Обычный 59 2 3 2" xfId="4253"/>
    <cellStyle name="Обычный 59 2 3 3" xfId="16682"/>
    <cellStyle name="Обычный 59 2 4" xfId="3302"/>
    <cellStyle name="Обычный 59 2 4 2" xfId="4254"/>
    <cellStyle name="Обычный 59 2 4 3" xfId="16683"/>
    <cellStyle name="Обычный 59 2 5" xfId="4250"/>
    <cellStyle name="Обычный 59 2 6" xfId="16679"/>
    <cellStyle name="Обычный 59 3" xfId="3303"/>
    <cellStyle name="Обычный 59 3 2" xfId="3304"/>
    <cellStyle name="Обычный 59 3 2 2" xfId="4256"/>
    <cellStyle name="Обычный 59 3 2 3" xfId="16685"/>
    <cellStyle name="Обычный 59 3 3" xfId="4255"/>
    <cellStyle name="Обычный 59 3 4" xfId="16684"/>
    <cellStyle name="Обычный 59 4" xfId="3305"/>
    <cellStyle name="Обычный 59 4 2" xfId="4257"/>
    <cellStyle name="Обычный 59 4 3" xfId="16686"/>
    <cellStyle name="Обычный 59 5" xfId="3306"/>
    <cellStyle name="Обычный 59 5 2" xfId="4258"/>
    <cellStyle name="Обычный 59 5 3" xfId="16687"/>
    <cellStyle name="Обычный 59 6" xfId="4249"/>
    <cellStyle name="Обычный 59 7" xfId="16678"/>
    <cellStyle name="Обычный 6" xfId="3307"/>
    <cellStyle name="Обычный 6 18 11" xfId="4664"/>
    <cellStyle name="Обычный 6 18 11 10" xfId="10567"/>
    <cellStyle name="Обычный 6 18 11 2" xfId="4709"/>
    <cellStyle name="Обычный 6 18 11 2 2" xfId="4797"/>
    <cellStyle name="Обычный 6 18 11 2 2 2" xfId="4992"/>
    <cellStyle name="Обычный 6 18 11 2 2 2 2" xfId="5281"/>
    <cellStyle name="Обычный 6 18 11 2 2 2 2 2" xfId="6029"/>
    <cellStyle name="Обычный 6 18 11 2 2 2 2 2 2" xfId="7298"/>
    <cellStyle name="Обычный 6 18 11 2 2 2 2 2 2 2" xfId="9830"/>
    <cellStyle name="Обычный 6 18 11 2 2 2 2 2 2 2 2" xfId="15609"/>
    <cellStyle name="Обычный 6 18 11 2 2 2 2 2 2 3" xfId="13077"/>
    <cellStyle name="Обычный 6 18 11 2 2 2 2 2 3" xfId="9829"/>
    <cellStyle name="Обычный 6 18 11 2 2 2 2 2 3 2" xfId="15608"/>
    <cellStyle name="Обычный 6 18 11 2 2 2 2 2 4" xfId="11809"/>
    <cellStyle name="Обычный 6 18 11 2 2 2 2 3" xfId="7297"/>
    <cellStyle name="Обычный 6 18 11 2 2 2 2 3 2" xfId="9831"/>
    <cellStyle name="Обычный 6 18 11 2 2 2 2 3 2 2" xfId="15610"/>
    <cellStyle name="Обычный 6 18 11 2 2 2 2 3 3" xfId="13076"/>
    <cellStyle name="Обычный 6 18 11 2 2 2 2 4" xfId="9828"/>
    <cellStyle name="Обычный 6 18 11 2 2 2 2 4 2" xfId="15607"/>
    <cellStyle name="Обычный 6 18 11 2 2 2 2 5" xfId="11104"/>
    <cellStyle name="Обычный 6 18 11 2 2 2 3" xfId="6028"/>
    <cellStyle name="Обычный 6 18 11 2 2 2 3 2" xfId="7299"/>
    <cellStyle name="Обычный 6 18 11 2 2 2 3 2 2" xfId="9833"/>
    <cellStyle name="Обычный 6 18 11 2 2 2 3 2 2 2" xfId="15612"/>
    <cellStyle name="Обычный 6 18 11 2 2 2 3 2 3" xfId="13078"/>
    <cellStyle name="Обычный 6 18 11 2 2 2 3 3" xfId="9832"/>
    <cellStyle name="Обычный 6 18 11 2 2 2 3 3 2" xfId="15611"/>
    <cellStyle name="Обычный 6 18 11 2 2 2 3 4" xfId="11808"/>
    <cellStyle name="Обычный 6 18 11 2 2 2 4" xfId="7296"/>
    <cellStyle name="Обычный 6 18 11 2 2 2 4 2" xfId="9834"/>
    <cellStyle name="Обычный 6 18 11 2 2 2 4 2 2" xfId="15613"/>
    <cellStyle name="Обычный 6 18 11 2 2 2 4 3" xfId="13075"/>
    <cellStyle name="Обычный 6 18 11 2 2 2 5" xfId="9827"/>
    <cellStyle name="Обычный 6 18 11 2 2 2 5 2" xfId="15606"/>
    <cellStyle name="Обычный 6 18 11 2 2 2 6" xfId="10823"/>
    <cellStyle name="Обычный 6 18 11 2 2 3" xfId="5280"/>
    <cellStyle name="Обычный 6 18 11 2 2 3 2" xfId="6030"/>
    <cellStyle name="Обычный 6 18 11 2 2 3 2 2" xfId="7301"/>
    <cellStyle name="Обычный 6 18 11 2 2 3 2 2 2" xfId="9837"/>
    <cellStyle name="Обычный 6 18 11 2 2 3 2 2 2 2" xfId="15616"/>
    <cellStyle name="Обычный 6 18 11 2 2 3 2 2 3" xfId="13080"/>
    <cellStyle name="Обычный 6 18 11 2 2 3 2 3" xfId="9836"/>
    <cellStyle name="Обычный 6 18 11 2 2 3 2 3 2" xfId="15615"/>
    <cellStyle name="Обычный 6 18 11 2 2 3 2 4" xfId="11810"/>
    <cellStyle name="Обычный 6 18 11 2 2 3 3" xfId="7300"/>
    <cellStyle name="Обычный 6 18 11 2 2 3 3 2" xfId="9838"/>
    <cellStyle name="Обычный 6 18 11 2 2 3 3 2 2" xfId="15617"/>
    <cellStyle name="Обычный 6 18 11 2 2 3 3 3" xfId="13079"/>
    <cellStyle name="Обычный 6 18 11 2 2 3 4" xfId="9835"/>
    <cellStyle name="Обычный 6 18 11 2 2 3 4 2" xfId="15614"/>
    <cellStyle name="Обычный 6 18 11 2 2 3 5" xfId="11103"/>
    <cellStyle name="Обычный 6 18 11 2 2 4" xfId="6027"/>
    <cellStyle name="Обычный 6 18 11 2 2 4 2" xfId="7302"/>
    <cellStyle name="Обычный 6 18 11 2 2 4 2 2" xfId="9840"/>
    <cellStyle name="Обычный 6 18 11 2 2 4 2 2 2" xfId="15619"/>
    <cellStyle name="Обычный 6 18 11 2 2 4 2 3" xfId="13081"/>
    <cellStyle name="Обычный 6 18 11 2 2 4 3" xfId="9839"/>
    <cellStyle name="Обычный 6 18 11 2 2 4 3 2" xfId="15618"/>
    <cellStyle name="Обычный 6 18 11 2 2 4 4" xfId="11807"/>
    <cellStyle name="Обычный 6 18 11 2 2 5" xfId="7295"/>
    <cellStyle name="Обычный 6 18 11 2 2 5 2" xfId="9841"/>
    <cellStyle name="Обычный 6 18 11 2 2 5 2 2" xfId="15620"/>
    <cellStyle name="Обычный 6 18 11 2 2 5 3" xfId="13074"/>
    <cellStyle name="Обычный 6 18 11 2 2 6" xfId="9826"/>
    <cellStyle name="Обычный 6 18 11 2 2 6 2" xfId="15605"/>
    <cellStyle name="Обычный 6 18 11 2 2 7" xfId="10682"/>
    <cellStyle name="Обычный 6 18 11 2 3" xfId="4991"/>
    <cellStyle name="Обычный 6 18 11 2 3 2" xfId="5282"/>
    <cellStyle name="Обычный 6 18 11 2 3 2 2" xfId="6032"/>
    <cellStyle name="Обычный 6 18 11 2 3 2 2 2" xfId="7305"/>
    <cellStyle name="Обычный 6 18 11 2 3 2 2 2 2" xfId="9845"/>
    <cellStyle name="Обычный 6 18 11 2 3 2 2 2 2 2" xfId="15624"/>
    <cellStyle name="Обычный 6 18 11 2 3 2 2 2 3" xfId="13084"/>
    <cellStyle name="Обычный 6 18 11 2 3 2 2 3" xfId="9844"/>
    <cellStyle name="Обычный 6 18 11 2 3 2 2 3 2" xfId="15623"/>
    <cellStyle name="Обычный 6 18 11 2 3 2 2 4" xfId="11812"/>
    <cellStyle name="Обычный 6 18 11 2 3 2 3" xfId="7304"/>
    <cellStyle name="Обычный 6 18 11 2 3 2 3 2" xfId="9846"/>
    <cellStyle name="Обычный 6 18 11 2 3 2 3 2 2" xfId="15625"/>
    <cellStyle name="Обычный 6 18 11 2 3 2 3 3" xfId="13083"/>
    <cellStyle name="Обычный 6 18 11 2 3 2 4" xfId="9843"/>
    <cellStyle name="Обычный 6 18 11 2 3 2 4 2" xfId="15622"/>
    <cellStyle name="Обычный 6 18 11 2 3 2 5" xfId="11105"/>
    <cellStyle name="Обычный 6 18 11 2 3 3" xfId="6031"/>
    <cellStyle name="Обычный 6 18 11 2 3 3 2" xfId="7306"/>
    <cellStyle name="Обычный 6 18 11 2 3 3 2 2" xfId="9848"/>
    <cellStyle name="Обычный 6 18 11 2 3 3 2 2 2" xfId="15627"/>
    <cellStyle name="Обычный 6 18 11 2 3 3 2 3" xfId="13085"/>
    <cellStyle name="Обычный 6 18 11 2 3 3 3" xfId="9847"/>
    <cellStyle name="Обычный 6 18 11 2 3 3 3 2" xfId="15626"/>
    <cellStyle name="Обычный 6 18 11 2 3 3 4" xfId="11811"/>
    <cellStyle name="Обычный 6 18 11 2 3 4" xfId="7303"/>
    <cellStyle name="Обычный 6 18 11 2 3 4 2" xfId="9849"/>
    <cellStyle name="Обычный 6 18 11 2 3 4 2 2" xfId="15628"/>
    <cellStyle name="Обычный 6 18 11 2 3 4 3" xfId="13082"/>
    <cellStyle name="Обычный 6 18 11 2 3 5" xfId="9842"/>
    <cellStyle name="Обычный 6 18 11 2 3 5 2" xfId="15621"/>
    <cellStyle name="Обычный 6 18 11 2 3 6" xfId="10822"/>
    <cellStyle name="Обычный 6 18 11 2 4" xfId="5279"/>
    <cellStyle name="Обычный 6 18 11 2 4 2" xfId="6033"/>
    <cellStyle name="Обычный 6 18 11 2 4 2 2" xfId="7308"/>
    <cellStyle name="Обычный 6 18 11 2 4 2 2 2" xfId="9852"/>
    <cellStyle name="Обычный 6 18 11 2 4 2 2 2 2" xfId="15631"/>
    <cellStyle name="Обычный 6 18 11 2 4 2 2 3" xfId="13087"/>
    <cellStyle name="Обычный 6 18 11 2 4 2 3" xfId="9851"/>
    <cellStyle name="Обычный 6 18 11 2 4 2 3 2" xfId="15630"/>
    <cellStyle name="Обычный 6 18 11 2 4 2 4" xfId="11813"/>
    <cellStyle name="Обычный 6 18 11 2 4 3" xfId="7307"/>
    <cellStyle name="Обычный 6 18 11 2 4 3 2" xfId="9853"/>
    <cellStyle name="Обычный 6 18 11 2 4 3 2 2" xfId="15632"/>
    <cellStyle name="Обычный 6 18 11 2 4 3 3" xfId="13086"/>
    <cellStyle name="Обычный 6 18 11 2 4 4" xfId="9850"/>
    <cellStyle name="Обычный 6 18 11 2 4 4 2" xfId="15629"/>
    <cellStyle name="Обычный 6 18 11 2 4 5" xfId="11102"/>
    <cellStyle name="Обычный 6 18 11 2 5" xfId="5452"/>
    <cellStyle name="Обычный 6 18 11 2 5 2" xfId="6034"/>
    <cellStyle name="Обычный 6 18 11 2 5 2 2" xfId="7310"/>
    <cellStyle name="Обычный 6 18 11 2 5 2 2 2" xfId="9856"/>
    <cellStyle name="Обычный 6 18 11 2 5 2 2 2 2" xfId="15635"/>
    <cellStyle name="Обычный 6 18 11 2 5 2 2 3" xfId="13089"/>
    <cellStyle name="Обычный 6 18 11 2 5 2 3" xfId="9855"/>
    <cellStyle name="Обычный 6 18 11 2 5 2 3 2" xfId="15634"/>
    <cellStyle name="Обычный 6 18 11 2 5 2 4" xfId="11814"/>
    <cellStyle name="Обычный 6 18 11 2 5 3" xfId="7309"/>
    <cellStyle name="Обычный 6 18 11 2 5 3 2" xfId="9857"/>
    <cellStyle name="Обычный 6 18 11 2 5 3 2 2" xfId="15636"/>
    <cellStyle name="Обычный 6 18 11 2 5 3 3" xfId="13088"/>
    <cellStyle name="Обычный 6 18 11 2 5 4" xfId="9854"/>
    <cellStyle name="Обычный 6 18 11 2 5 4 2" xfId="15633"/>
    <cellStyle name="Обычный 6 18 11 2 5 5" xfId="11232"/>
    <cellStyle name="Обычный 6 18 11 2 6" xfId="6026"/>
    <cellStyle name="Обычный 6 18 11 2 6 2" xfId="7311"/>
    <cellStyle name="Обычный 6 18 11 2 6 2 2" xfId="9859"/>
    <cellStyle name="Обычный 6 18 11 2 6 2 2 2" xfId="15638"/>
    <cellStyle name="Обычный 6 18 11 2 6 2 3" xfId="13090"/>
    <cellStyle name="Обычный 6 18 11 2 6 3" xfId="9858"/>
    <cellStyle name="Обычный 6 18 11 2 6 3 2" xfId="15637"/>
    <cellStyle name="Обычный 6 18 11 2 6 4" xfId="11806"/>
    <cellStyle name="Обычный 6 18 11 2 7" xfId="7294"/>
    <cellStyle name="Обычный 6 18 11 2 7 2" xfId="9860"/>
    <cellStyle name="Обычный 6 18 11 2 7 2 2" xfId="15639"/>
    <cellStyle name="Обычный 6 18 11 2 7 3" xfId="13073"/>
    <cellStyle name="Обычный 6 18 11 2 8" xfId="9825"/>
    <cellStyle name="Обычный 6 18 11 2 8 2" xfId="15604"/>
    <cellStyle name="Обычный 6 18 11 2 9" xfId="10598"/>
    <cellStyle name="Обычный 6 18 11 3" xfId="4796"/>
    <cellStyle name="Обычный 6 18 11 3 2" xfId="4993"/>
    <cellStyle name="Обычный 6 18 11 3 2 2" xfId="5284"/>
    <cellStyle name="Обычный 6 18 11 3 2 2 2" xfId="6037"/>
    <cellStyle name="Обычный 6 18 11 3 2 2 2 2" xfId="7315"/>
    <cellStyle name="Обычный 6 18 11 3 2 2 2 2 2" xfId="9865"/>
    <cellStyle name="Обычный 6 18 11 3 2 2 2 2 2 2" xfId="15644"/>
    <cellStyle name="Обычный 6 18 11 3 2 2 2 2 3" xfId="13094"/>
    <cellStyle name="Обычный 6 18 11 3 2 2 2 3" xfId="9864"/>
    <cellStyle name="Обычный 6 18 11 3 2 2 2 3 2" xfId="15643"/>
    <cellStyle name="Обычный 6 18 11 3 2 2 2 4" xfId="11817"/>
    <cellStyle name="Обычный 6 18 11 3 2 2 3" xfId="7314"/>
    <cellStyle name="Обычный 6 18 11 3 2 2 3 2" xfId="9866"/>
    <cellStyle name="Обычный 6 18 11 3 2 2 3 2 2" xfId="15645"/>
    <cellStyle name="Обычный 6 18 11 3 2 2 3 3" xfId="13093"/>
    <cellStyle name="Обычный 6 18 11 3 2 2 4" xfId="9863"/>
    <cellStyle name="Обычный 6 18 11 3 2 2 4 2" xfId="15642"/>
    <cellStyle name="Обычный 6 18 11 3 2 2 5" xfId="11107"/>
    <cellStyle name="Обычный 6 18 11 3 2 3" xfId="6036"/>
    <cellStyle name="Обычный 6 18 11 3 2 3 2" xfId="7316"/>
    <cellStyle name="Обычный 6 18 11 3 2 3 2 2" xfId="9868"/>
    <cellStyle name="Обычный 6 18 11 3 2 3 2 2 2" xfId="15647"/>
    <cellStyle name="Обычный 6 18 11 3 2 3 2 3" xfId="13095"/>
    <cellStyle name="Обычный 6 18 11 3 2 3 3" xfId="9867"/>
    <cellStyle name="Обычный 6 18 11 3 2 3 3 2" xfId="15646"/>
    <cellStyle name="Обычный 6 18 11 3 2 3 4" xfId="11816"/>
    <cellStyle name="Обычный 6 18 11 3 2 4" xfId="7313"/>
    <cellStyle name="Обычный 6 18 11 3 2 4 2" xfId="9869"/>
    <cellStyle name="Обычный 6 18 11 3 2 4 2 2" xfId="15648"/>
    <cellStyle name="Обычный 6 18 11 3 2 4 3" xfId="13092"/>
    <cellStyle name="Обычный 6 18 11 3 2 5" xfId="9862"/>
    <cellStyle name="Обычный 6 18 11 3 2 5 2" xfId="15641"/>
    <cellStyle name="Обычный 6 18 11 3 2 6" xfId="10824"/>
    <cellStyle name="Обычный 6 18 11 3 3" xfId="5283"/>
    <cellStyle name="Обычный 6 18 11 3 3 2" xfId="6038"/>
    <cellStyle name="Обычный 6 18 11 3 3 2 2" xfId="7318"/>
    <cellStyle name="Обычный 6 18 11 3 3 2 2 2" xfId="9872"/>
    <cellStyle name="Обычный 6 18 11 3 3 2 2 2 2" xfId="15651"/>
    <cellStyle name="Обычный 6 18 11 3 3 2 2 3" xfId="13097"/>
    <cellStyle name="Обычный 6 18 11 3 3 2 3" xfId="9871"/>
    <cellStyle name="Обычный 6 18 11 3 3 2 3 2" xfId="15650"/>
    <cellStyle name="Обычный 6 18 11 3 3 2 4" xfId="11818"/>
    <cellStyle name="Обычный 6 18 11 3 3 3" xfId="7317"/>
    <cellStyle name="Обычный 6 18 11 3 3 3 2" xfId="9873"/>
    <cellStyle name="Обычный 6 18 11 3 3 3 2 2" xfId="15652"/>
    <cellStyle name="Обычный 6 18 11 3 3 3 3" xfId="13096"/>
    <cellStyle name="Обычный 6 18 11 3 3 4" xfId="9870"/>
    <cellStyle name="Обычный 6 18 11 3 3 4 2" xfId="15649"/>
    <cellStyle name="Обычный 6 18 11 3 3 5" xfId="11106"/>
    <cellStyle name="Обычный 6 18 11 3 4" xfId="6035"/>
    <cellStyle name="Обычный 6 18 11 3 4 2" xfId="7319"/>
    <cellStyle name="Обычный 6 18 11 3 4 2 2" xfId="9875"/>
    <cellStyle name="Обычный 6 18 11 3 4 2 2 2" xfId="15654"/>
    <cellStyle name="Обычный 6 18 11 3 4 2 3" xfId="13098"/>
    <cellStyle name="Обычный 6 18 11 3 4 3" xfId="9874"/>
    <cellStyle name="Обычный 6 18 11 3 4 3 2" xfId="15653"/>
    <cellStyle name="Обычный 6 18 11 3 4 4" xfId="11815"/>
    <cellStyle name="Обычный 6 18 11 3 5" xfId="7312"/>
    <cellStyle name="Обычный 6 18 11 3 5 2" xfId="9876"/>
    <cellStyle name="Обычный 6 18 11 3 5 2 2" xfId="15655"/>
    <cellStyle name="Обычный 6 18 11 3 5 3" xfId="13091"/>
    <cellStyle name="Обычный 6 18 11 3 6" xfId="9861"/>
    <cellStyle name="Обычный 6 18 11 3 6 2" xfId="15640"/>
    <cellStyle name="Обычный 6 18 11 3 7" xfId="10681"/>
    <cellStyle name="Обычный 6 18 11 4" xfId="4990"/>
    <cellStyle name="Обычный 6 18 11 4 2" xfId="5285"/>
    <cellStyle name="Обычный 6 18 11 4 2 2" xfId="6040"/>
    <cellStyle name="Обычный 6 18 11 4 2 2 2" xfId="7322"/>
    <cellStyle name="Обычный 6 18 11 4 2 2 2 2" xfId="9880"/>
    <cellStyle name="Обычный 6 18 11 4 2 2 2 2 2" xfId="15659"/>
    <cellStyle name="Обычный 6 18 11 4 2 2 2 3" xfId="13101"/>
    <cellStyle name="Обычный 6 18 11 4 2 2 3" xfId="9879"/>
    <cellStyle name="Обычный 6 18 11 4 2 2 3 2" xfId="15658"/>
    <cellStyle name="Обычный 6 18 11 4 2 2 4" xfId="11820"/>
    <cellStyle name="Обычный 6 18 11 4 2 3" xfId="7321"/>
    <cellStyle name="Обычный 6 18 11 4 2 3 2" xfId="9881"/>
    <cellStyle name="Обычный 6 18 11 4 2 3 2 2" xfId="15660"/>
    <cellStyle name="Обычный 6 18 11 4 2 3 3" xfId="13100"/>
    <cellStyle name="Обычный 6 18 11 4 2 4" xfId="9878"/>
    <cellStyle name="Обычный 6 18 11 4 2 4 2" xfId="15657"/>
    <cellStyle name="Обычный 6 18 11 4 2 5" xfId="11108"/>
    <cellStyle name="Обычный 6 18 11 4 3" xfId="6039"/>
    <cellStyle name="Обычный 6 18 11 4 3 2" xfId="7323"/>
    <cellStyle name="Обычный 6 18 11 4 3 2 2" xfId="9883"/>
    <cellStyle name="Обычный 6 18 11 4 3 2 2 2" xfId="15662"/>
    <cellStyle name="Обычный 6 18 11 4 3 2 3" xfId="13102"/>
    <cellStyle name="Обычный 6 18 11 4 3 3" xfId="9882"/>
    <cellStyle name="Обычный 6 18 11 4 3 3 2" xfId="15661"/>
    <cellStyle name="Обычный 6 18 11 4 3 4" xfId="11819"/>
    <cellStyle name="Обычный 6 18 11 4 4" xfId="7320"/>
    <cellStyle name="Обычный 6 18 11 4 4 2" xfId="9884"/>
    <cellStyle name="Обычный 6 18 11 4 4 2 2" xfId="15663"/>
    <cellStyle name="Обычный 6 18 11 4 4 3" xfId="13099"/>
    <cellStyle name="Обычный 6 18 11 4 5" xfId="9877"/>
    <cellStyle name="Обычный 6 18 11 4 5 2" xfId="15656"/>
    <cellStyle name="Обычный 6 18 11 4 6" xfId="10821"/>
    <cellStyle name="Обычный 6 18 11 5" xfId="5278"/>
    <cellStyle name="Обычный 6 18 11 5 2" xfId="6041"/>
    <cellStyle name="Обычный 6 18 11 5 2 2" xfId="7325"/>
    <cellStyle name="Обычный 6 18 11 5 2 2 2" xfId="9887"/>
    <cellStyle name="Обычный 6 18 11 5 2 2 2 2" xfId="15666"/>
    <cellStyle name="Обычный 6 18 11 5 2 2 3" xfId="13104"/>
    <cellStyle name="Обычный 6 18 11 5 2 3" xfId="9886"/>
    <cellStyle name="Обычный 6 18 11 5 2 3 2" xfId="15665"/>
    <cellStyle name="Обычный 6 18 11 5 2 4" xfId="11821"/>
    <cellStyle name="Обычный 6 18 11 5 3" xfId="7324"/>
    <cellStyle name="Обычный 6 18 11 5 3 2" xfId="9888"/>
    <cellStyle name="Обычный 6 18 11 5 3 2 2" xfId="15667"/>
    <cellStyle name="Обычный 6 18 11 5 3 3" xfId="13103"/>
    <cellStyle name="Обычный 6 18 11 5 4" xfId="9885"/>
    <cellStyle name="Обычный 6 18 11 5 4 2" xfId="15664"/>
    <cellStyle name="Обычный 6 18 11 5 5" xfId="11101"/>
    <cellStyle name="Обычный 6 18 11 6" xfId="5421"/>
    <cellStyle name="Обычный 6 18 11 6 2" xfId="6042"/>
    <cellStyle name="Обычный 6 18 11 6 2 2" xfId="7327"/>
    <cellStyle name="Обычный 6 18 11 6 2 2 2" xfId="9891"/>
    <cellStyle name="Обычный 6 18 11 6 2 2 2 2" xfId="15670"/>
    <cellStyle name="Обычный 6 18 11 6 2 2 3" xfId="13106"/>
    <cellStyle name="Обычный 6 18 11 6 2 3" xfId="9890"/>
    <cellStyle name="Обычный 6 18 11 6 2 3 2" xfId="15669"/>
    <cellStyle name="Обычный 6 18 11 6 2 4" xfId="11822"/>
    <cellStyle name="Обычный 6 18 11 6 3" xfId="7326"/>
    <cellStyle name="Обычный 6 18 11 6 3 2" xfId="9892"/>
    <cellStyle name="Обычный 6 18 11 6 3 2 2" xfId="15671"/>
    <cellStyle name="Обычный 6 18 11 6 3 3" xfId="13105"/>
    <cellStyle name="Обычный 6 18 11 6 4" xfId="9889"/>
    <cellStyle name="Обычный 6 18 11 6 4 2" xfId="15668"/>
    <cellStyle name="Обычный 6 18 11 6 5" xfId="11201"/>
    <cellStyle name="Обычный 6 18 11 7" xfId="6025"/>
    <cellStyle name="Обычный 6 18 11 7 2" xfId="7328"/>
    <cellStyle name="Обычный 6 18 11 7 2 2" xfId="9894"/>
    <cellStyle name="Обычный 6 18 11 7 2 2 2" xfId="15673"/>
    <cellStyle name="Обычный 6 18 11 7 2 3" xfId="13107"/>
    <cellStyle name="Обычный 6 18 11 7 3" xfId="9893"/>
    <cellStyle name="Обычный 6 18 11 7 3 2" xfId="15672"/>
    <cellStyle name="Обычный 6 18 11 7 4" xfId="11805"/>
    <cellStyle name="Обычный 6 18 11 8" xfId="7293"/>
    <cellStyle name="Обычный 6 18 11 8 2" xfId="9895"/>
    <cellStyle name="Обычный 6 18 11 8 2 2" xfId="15674"/>
    <cellStyle name="Обычный 6 18 11 8 3" xfId="13072"/>
    <cellStyle name="Обычный 6 18 11 9" xfId="9824"/>
    <cellStyle name="Обычный 6 18 11 9 2" xfId="15603"/>
    <cellStyle name="Обычный 6 18 13" xfId="4665"/>
    <cellStyle name="Обычный 6 18 13 10" xfId="10568"/>
    <cellStyle name="Обычный 6 18 13 2" xfId="4710"/>
    <cellStyle name="Обычный 6 18 13 2 2" xfId="4799"/>
    <cellStyle name="Обычный 6 18 13 2 2 2" xfId="4996"/>
    <cellStyle name="Обычный 6 18 13 2 2 2 2" xfId="5289"/>
    <cellStyle name="Обычный 6 18 13 2 2 2 2 2" xfId="6047"/>
    <cellStyle name="Обычный 6 18 13 2 2 2 2 2 2" xfId="7334"/>
    <cellStyle name="Обычный 6 18 13 2 2 2 2 2 2 2" xfId="9902"/>
    <cellStyle name="Обычный 6 18 13 2 2 2 2 2 2 2 2" xfId="15681"/>
    <cellStyle name="Обычный 6 18 13 2 2 2 2 2 2 3" xfId="13113"/>
    <cellStyle name="Обычный 6 18 13 2 2 2 2 2 3" xfId="9901"/>
    <cellStyle name="Обычный 6 18 13 2 2 2 2 2 3 2" xfId="15680"/>
    <cellStyle name="Обычный 6 18 13 2 2 2 2 2 4" xfId="11827"/>
    <cellStyle name="Обычный 6 18 13 2 2 2 2 3" xfId="7333"/>
    <cellStyle name="Обычный 6 18 13 2 2 2 2 3 2" xfId="9903"/>
    <cellStyle name="Обычный 6 18 13 2 2 2 2 3 2 2" xfId="15682"/>
    <cellStyle name="Обычный 6 18 13 2 2 2 2 3 3" xfId="13112"/>
    <cellStyle name="Обычный 6 18 13 2 2 2 2 4" xfId="9900"/>
    <cellStyle name="Обычный 6 18 13 2 2 2 2 4 2" xfId="15679"/>
    <cellStyle name="Обычный 6 18 13 2 2 2 2 5" xfId="11112"/>
    <cellStyle name="Обычный 6 18 13 2 2 2 3" xfId="6046"/>
    <cellStyle name="Обычный 6 18 13 2 2 2 3 2" xfId="7335"/>
    <cellStyle name="Обычный 6 18 13 2 2 2 3 2 2" xfId="9905"/>
    <cellStyle name="Обычный 6 18 13 2 2 2 3 2 2 2" xfId="15684"/>
    <cellStyle name="Обычный 6 18 13 2 2 2 3 2 3" xfId="13114"/>
    <cellStyle name="Обычный 6 18 13 2 2 2 3 3" xfId="9904"/>
    <cellStyle name="Обычный 6 18 13 2 2 2 3 3 2" xfId="15683"/>
    <cellStyle name="Обычный 6 18 13 2 2 2 3 4" xfId="11826"/>
    <cellStyle name="Обычный 6 18 13 2 2 2 4" xfId="7332"/>
    <cellStyle name="Обычный 6 18 13 2 2 2 4 2" xfId="9906"/>
    <cellStyle name="Обычный 6 18 13 2 2 2 4 2 2" xfId="15685"/>
    <cellStyle name="Обычный 6 18 13 2 2 2 4 3" xfId="13111"/>
    <cellStyle name="Обычный 6 18 13 2 2 2 5" xfId="9899"/>
    <cellStyle name="Обычный 6 18 13 2 2 2 5 2" xfId="15678"/>
    <cellStyle name="Обычный 6 18 13 2 2 2 6" xfId="10827"/>
    <cellStyle name="Обычный 6 18 13 2 2 3" xfId="5288"/>
    <cellStyle name="Обычный 6 18 13 2 2 3 2" xfId="6048"/>
    <cellStyle name="Обычный 6 18 13 2 2 3 2 2" xfId="7337"/>
    <cellStyle name="Обычный 6 18 13 2 2 3 2 2 2" xfId="9909"/>
    <cellStyle name="Обычный 6 18 13 2 2 3 2 2 2 2" xfId="15688"/>
    <cellStyle name="Обычный 6 18 13 2 2 3 2 2 3" xfId="13116"/>
    <cellStyle name="Обычный 6 18 13 2 2 3 2 3" xfId="9908"/>
    <cellStyle name="Обычный 6 18 13 2 2 3 2 3 2" xfId="15687"/>
    <cellStyle name="Обычный 6 18 13 2 2 3 2 4" xfId="11828"/>
    <cellStyle name="Обычный 6 18 13 2 2 3 3" xfId="7336"/>
    <cellStyle name="Обычный 6 18 13 2 2 3 3 2" xfId="9910"/>
    <cellStyle name="Обычный 6 18 13 2 2 3 3 2 2" xfId="15689"/>
    <cellStyle name="Обычный 6 18 13 2 2 3 3 3" xfId="13115"/>
    <cellStyle name="Обычный 6 18 13 2 2 3 4" xfId="9907"/>
    <cellStyle name="Обычный 6 18 13 2 2 3 4 2" xfId="15686"/>
    <cellStyle name="Обычный 6 18 13 2 2 3 5" xfId="11111"/>
    <cellStyle name="Обычный 6 18 13 2 2 4" xfId="6045"/>
    <cellStyle name="Обычный 6 18 13 2 2 4 2" xfId="7338"/>
    <cellStyle name="Обычный 6 18 13 2 2 4 2 2" xfId="9912"/>
    <cellStyle name="Обычный 6 18 13 2 2 4 2 2 2" xfId="15691"/>
    <cellStyle name="Обычный 6 18 13 2 2 4 2 3" xfId="13117"/>
    <cellStyle name="Обычный 6 18 13 2 2 4 3" xfId="9911"/>
    <cellStyle name="Обычный 6 18 13 2 2 4 3 2" xfId="15690"/>
    <cellStyle name="Обычный 6 18 13 2 2 4 4" xfId="11825"/>
    <cellStyle name="Обычный 6 18 13 2 2 5" xfId="7331"/>
    <cellStyle name="Обычный 6 18 13 2 2 5 2" xfId="9913"/>
    <cellStyle name="Обычный 6 18 13 2 2 5 2 2" xfId="15692"/>
    <cellStyle name="Обычный 6 18 13 2 2 5 3" xfId="13110"/>
    <cellStyle name="Обычный 6 18 13 2 2 6" xfId="9898"/>
    <cellStyle name="Обычный 6 18 13 2 2 6 2" xfId="15677"/>
    <cellStyle name="Обычный 6 18 13 2 2 7" xfId="10684"/>
    <cellStyle name="Обычный 6 18 13 2 3" xfId="4995"/>
    <cellStyle name="Обычный 6 18 13 2 3 2" xfId="5290"/>
    <cellStyle name="Обычный 6 18 13 2 3 2 2" xfId="6050"/>
    <cellStyle name="Обычный 6 18 13 2 3 2 2 2" xfId="7341"/>
    <cellStyle name="Обычный 6 18 13 2 3 2 2 2 2" xfId="9917"/>
    <cellStyle name="Обычный 6 18 13 2 3 2 2 2 2 2" xfId="15696"/>
    <cellStyle name="Обычный 6 18 13 2 3 2 2 2 3" xfId="13120"/>
    <cellStyle name="Обычный 6 18 13 2 3 2 2 3" xfId="9916"/>
    <cellStyle name="Обычный 6 18 13 2 3 2 2 3 2" xfId="15695"/>
    <cellStyle name="Обычный 6 18 13 2 3 2 2 4" xfId="11830"/>
    <cellStyle name="Обычный 6 18 13 2 3 2 3" xfId="7340"/>
    <cellStyle name="Обычный 6 18 13 2 3 2 3 2" xfId="9918"/>
    <cellStyle name="Обычный 6 18 13 2 3 2 3 2 2" xfId="15697"/>
    <cellStyle name="Обычный 6 18 13 2 3 2 3 3" xfId="13119"/>
    <cellStyle name="Обычный 6 18 13 2 3 2 4" xfId="9915"/>
    <cellStyle name="Обычный 6 18 13 2 3 2 4 2" xfId="15694"/>
    <cellStyle name="Обычный 6 18 13 2 3 2 5" xfId="11113"/>
    <cellStyle name="Обычный 6 18 13 2 3 3" xfId="6049"/>
    <cellStyle name="Обычный 6 18 13 2 3 3 2" xfId="7342"/>
    <cellStyle name="Обычный 6 18 13 2 3 3 2 2" xfId="9920"/>
    <cellStyle name="Обычный 6 18 13 2 3 3 2 2 2" xfId="15699"/>
    <cellStyle name="Обычный 6 18 13 2 3 3 2 3" xfId="13121"/>
    <cellStyle name="Обычный 6 18 13 2 3 3 3" xfId="9919"/>
    <cellStyle name="Обычный 6 18 13 2 3 3 3 2" xfId="15698"/>
    <cellStyle name="Обычный 6 18 13 2 3 3 4" xfId="11829"/>
    <cellStyle name="Обычный 6 18 13 2 3 4" xfId="7339"/>
    <cellStyle name="Обычный 6 18 13 2 3 4 2" xfId="9921"/>
    <cellStyle name="Обычный 6 18 13 2 3 4 2 2" xfId="15700"/>
    <cellStyle name="Обычный 6 18 13 2 3 4 3" xfId="13118"/>
    <cellStyle name="Обычный 6 18 13 2 3 5" xfId="9914"/>
    <cellStyle name="Обычный 6 18 13 2 3 5 2" xfId="15693"/>
    <cellStyle name="Обычный 6 18 13 2 3 6" xfId="10826"/>
    <cellStyle name="Обычный 6 18 13 2 4" xfId="5287"/>
    <cellStyle name="Обычный 6 18 13 2 4 2" xfId="6051"/>
    <cellStyle name="Обычный 6 18 13 2 4 2 2" xfId="7344"/>
    <cellStyle name="Обычный 6 18 13 2 4 2 2 2" xfId="9924"/>
    <cellStyle name="Обычный 6 18 13 2 4 2 2 2 2" xfId="15703"/>
    <cellStyle name="Обычный 6 18 13 2 4 2 2 3" xfId="13123"/>
    <cellStyle name="Обычный 6 18 13 2 4 2 3" xfId="9923"/>
    <cellStyle name="Обычный 6 18 13 2 4 2 3 2" xfId="15702"/>
    <cellStyle name="Обычный 6 18 13 2 4 2 4" xfId="11831"/>
    <cellStyle name="Обычный 6 18 13 2 4 3" xfId="7343"/>
    <cellStyle name="Обычный 6 18 13 2 4 3 2" xfId="9925"/>
    <cellStyle name="Обычный 6 18 13 2 4 3 2 2" xfId="15704"/>
    <cellStyle name="Обычный 6 18 13 2 4 3 3" xfId="13122"/>
    <cellStyle name="Обычный 6 18 13 2 4 4" xfId="9922"/>
    <cellStyle name="Обычный 6 18 13 2 4 4 2" xfId="15701"/>
    <cellStyle name="Обычный 6 18 13 2 4 5" xfId="11110"/>
    <cellStyle name="Обычный 6 18 13 2 5" xfId="5453"/>
    <cellStyle name="Обычный 6 18 13 2 5 2" xfId="6052"/>
    <cellStyle name="Обычный 6 18 13 2 5 2 2" xfId="7346"/>
    <cellStyle name="Обычный 6 18 13 2 5 2 2 2" xfId="9928"/>
    <cellStyle name="Обычный 6 18 13 2 5 2 2 2 2" xfId="15707"/>
    <cellStyle name="Обычный 6 18 13 2 5 2 2 3" xfId="13125"/>
    <cellStyle name="Обычный 6 18 13 2 5 2 3" xfId="9927"/>
    <cellStyle name="Обычный 6 18 13 2 5 2 3 2" xfId="15706"/>
    <cellStyle name="Обычный 6 18 13 2 5 2 4" xfId="11832"/>
    <cellStyle name="Обычный 6 18 13 2 5 3" xfId="7345"/>
    <cellStyle name="Обычный 6 18 13 2 5 3 2" xfId="9929"/>
    <cellStyle name="Обычный 6 18 13 2 5 3 2 2" xfId="15708"/>
    <cellStyle name="Обычный 6 18 13 2 5 3 3" xfId="13124"/>
    <cellStyle name="Обычный 6 18 13 2 5 4" xfId="9926"/>
    <cellStyle name="Обычный 6 18 13 2 5 4 2" xfId="15705"/>
    <cellStyle name="Обычный 6 18 13 2 5 5" xfId="11233"/>
    <cellStyle name="Обычный 6 18 13 2 6" xfId="6044"/>
    <cellStyle name="Обычный 6 18 13 2 6 2" xfId="7347"/>
    <cellStyle name="Обычный 6 18 13 2 6 2 2" xfId="9931"/>
    <cellStyle name="Обычный 6 18 13 2 6 2 2 2" xfId="15710"/>
    <cellStyle name="Обычный 6 18 13 2 6 2 3" xfId="13126"/>
    <cellStyle name="Обычный 6 18 13 2 6 3" xfId="9930"/>
    <cellStyle name="Обычный 6 18 13 2 6 3 2" xfId="15709"/>
    <cellStyle name="Обычный 6 18 13 2 6 4" xfId="11824"/>
    <cellStyle name="Обычный 6 18 13 2 7" xfId="7330"/>
    <cellStyle name="Обычный 6 18 13 2 7 2" xfId="9932"/>
    <cellStyle name="Обычный 6 18 13 2 7 2 2" xfId="15711"/>
    <cellStyle name="Обычный 6 18 13 2 7 3" xfId="13109"/>
    <cellStyle name="Обычный 6 18 13 2 8" xfId="9897"/>
    <cellStyle name="Обычный 6 18 13 2 8 2" xfId="15676"/>
    <cellStyle name="Обычный 6 18 13 2 9" xfId="10599"/>
    <cellStyle name="Обычный 6 18 13 3" xfId="4798"/>
    <cellStyle name="Обычный 6 18 13 3 2" xfId="4997"/>
    <cellStyle name="Обычный 6 18 13 3 2 2" xfId="5292"/>
    <cellStyle name="Обычный 6 18 13 3 2 2 2" xfId="6055"/>
    <cellStyle name="Обычный 6 18 13 3 2 2 2 2" xfId="7351"/>
    <cellStyle name="Обычный 6 18 13 3 2 2 2 2 2" xfId="9937"/>
    <cellStyle name="Обычный 6 18 13 3 2 2 2 2 2 2" xfId="15716"/>
    <cellStyle name="Обычный 6 18 13 3 2 2 2 2 3" xfId="13130"/>
    <cellStyle name="Обычный 6 18 13 3 2 2 2 3" xfId="9936"/>
    <cellStyle name="Обычный 6 18 13 3 2 2 2 3 2" xfId="15715"/>
    <cellStyle name="Обычный 6 18 13 3 2 2 2 4" xfId="11835"/>
    <cellStyle name="Обычный 6 18 13 3 2 2 3" xfId="7350"/>
    <cellStyle name="Обычный 6 18 13 3 2 2 3 2" xfId="9938"/>
    <cellStyle name="Обычный 6 18 13 3 2 2 3 2 2" xfId="15717"/>
    <cellStyle name="Обычный 6 18 13 3 2 2 3 3" xfId="13129"/>
    <cellStyle name="Обычный 6 18 13 3 2 2 4" xfId="9935"/>
    <cellStyle name="Обычный 6 18 13 3 2 2 4 2" xfId="15714"/>
    <cellStyle name="Обычный 6 18 13 3 2 2 5" xfId="11115"/>
    <cellStyle name="Обычный 6 18 13 3 2 3" xfId="6054"/>
    <cellStyle name="Обычный 6 18 13 3 2 3 2" xfId="7352"/>
    <cellStyle name="Обычный 6 18 13 3 2 3 2 2" xfId="9940"/>
    <cellStyle name="Обычный 6 18 13 3 2 3 2 2 2" xfId="15719"/>
    <cellStyle name="Обычный 6 18 13 3 2 3 2 3" xfId="13131"/>
    <cellStyle name="Обычный 6 18 13 3 2 3 3" xfId="9939"/>
    <cellStyle name="Обычный 6 18 13 3 2 3 3 2" xfId="15718"/>
    <cellStyle name="Обычный 6 18 13 3 2 3 4" xfId="11834"/>
    <cellStyle name="Обычный 6 18 13 3 2 4" xfId="7349"/>
    <cellStyle name="Обычный 6 18 13 3 2 4 2" xfId="9941"/>
    <cellStyle name="Обычный 6 18 13 3 2 4 2 2" xfId="15720"/>
    <cellStyle name="Обычный 6 18 13 3 2 4 3" xfId="13128"/>
    <cellStyle name="Обычный 6 18 13 3 2 5" xfId="9934"/>
    <cellStyle name="Обычный 6 18 13 3 2 5 2" xfId="15713"/>
    <cellStyle name="Обычный 6 18 13 3 2 6" xfId="10828"/>
    <cellStyle name="Обычный 6 18 13 3 3" xfId="5291"/>
    <cellStyle name="Обычный 6 18 13 3 3 2" xfId="6056"/>
    <cellStyle name="Обычный 6 18 13 3 3 2 2" xfId="7354"/>
    <cellStyle name="Обычный 6 18 13 3 3 2 2 2" xfId="9944"/>
    <cellStyle name="Обычный 6 18 13 3 3 2 2 2 2" xfId="15723"/>
    <cellStyle name="Обычный 6 18 13 3 3 2 2 3" xfId="13133"/>
    <cellStyle name="Обычный 6 18 13 3 3 2 3" xfId="9943"/>
    <cellStyle name="Обычный 6 18 13 3 3 2 3 2" xfId="15722"/>
    <cellStyle name="Обычный 6 18 13 3 3 2 4" xfId="11836"/>
    <cellStyle name="Обычный 6 18 13 3 3 3" xfId="7353"/>
    <cellStyle name="Обычный 6 18 13 3 3 3 2" xfId="9945"/>
    <cellStyle name="Обычный 6 18 13 3 3 3 2 2" xfId="15724"/>
    <cellStyle name="Обычный 6 18 13 3 3 3 3" xfId="13132"/>
    <cellStyle name="Обычный 6 18 13 3 3 4" xfId="9942"/>
    <cellStyle name="Обычный 6 18 13 3 3 4 2" xfId="15721"/>
    <cellStyle name="Обычный 6 18 13 3 3 5" xfId="11114"/>
    <cellStyle name="Обычный 6 18 13 3 4" xfId="6053"/>
    <cellStyle name="Обычный 6 18 13 3 4 2" xfId="7355"/>
    <cellStyle name="Обычный 6 18 13 3 4 2 2" xfId="9947"/>
    <cellStyle name="Обычный 6 18 13 3 4 2 2 2" xfId="15726"/>
    <cellStyle name="Обычный 6 18 13 3 4 2 3" xfId="13134"/>
    <cellStyle name="Обычный 6 18 13 3 4 3" xfId="9946"/>
    <cellStyle name="Обычный 6 18 13 3 4 3 2" xfId="15725"/>
    <cellStyle name="Обычный 6 18 13 3 4 4" xfId="11833"/>
    <cellStyle name="Обычный 6 18 13 3 5" xfId="7348"/>
    <cellStyle name="Обычный 6 18 13 3 5 2" xfId="9948"/>
    <cellStyle name="Обычный 6 18 13 3 5 2 2" xfId="15727"/>
    <cellStyle name="Обычный 6 18 13 3 5 3" xfId="13127"/>
    <cellStyle name="Обычный 6 18 13 3 6" xfId="9933"/>
    <cellStyle name="Обычный 6 18 13 3 6 2" xfId="15712"/>
    <cellStyle name="Обычный 6 18 13 3 7" xfId="10683"/>
    <cellStyle name="Обычный 6 18 13 4" xfId="4994"/>
    <cellStyle name="Обычный 6 18 13 4 2" xfId="5293"/>
    <cellStyle name="Обычный 6 18 13 4 2 2" xfId="6058"/>
    <cellStyle name="Обычный 6 18 13 4 2 2 2" xfId="7358"/>
    <cellStyle name="Обычный 6 18 13 4 2 2 2 2" xfId="9952"/>
    <cellStyle name="Обычный 6 18 13 4 2 2 2 2 2" xfId="15731"/>
    <cellStyle name="Обычный 6 18 13 4 2 2 2 3" xfId="13137"/>
    <cellStyle name="Обычный 6 18 13 4 2 2 3" xfId="9951"/>
    <cellStyle name="Обычный 6 18 13 4 2 2 3 2" xfId="15730"/>
    <cellStyle name="Обычный 6 18 13 4 2 2 4" xfId="11838"/>
    <cellStyle name="Обычный 6 18 13 4 2 3" xfId="7357"/>
    <cellStyle name="Обычный 6 18 13 4 2 3 2" xfId="9953"/>
    <cellStyle name="Обычный 6 18 13 4 2 3 2 2" xfId="15732"/>
    <cellStyle name="Обычный 6 18 13 4 2 3 3" xfId="13136"/>
    <cellStyle name="Обычный 6 18 13 4 2 4" xfId="9950"/>
    <cellStyle name="Обычный 6 18 13 4 2 4 2" xfId="15729"/>
    <cellStyle name="Обычный 6 18 13 4 2 5" xfId="11116"/>
    <cellStyle name="Обычный 6 18 13 4 3" xfId="6057"/>
    <cellStyle name="Обычный 6 18 13 4 3 2" xfId="7359"/>
    <cellStyle name="Обычный 6 18 13 4 3 2 2" xfId="9955"/>
    <cellStyle name="Обычный 6 18 13 4 3 2 2 2" xfId="15734"/>
    <cellStyle name="Обычный 6 18 13 4 3 2 3" xfId="13138"/>
    <cellStyle name="Обычный 6 18 13 4 3 3" xfId="9954"/>
    <cellStyle name="Обычный 6 18 13 4 3 3 2" xfId="15733"/>
    <cellStyle name="Обычный 6 18 13 4 3 4" xfId="11837"/>
    <cellStyle name="Обычный 6 18 13 4 4" xfId="7356"/>
    <cellStyle name="Обычный 6 18 13 4 4 2" xfId="9956"/>
    <cellStyle name="Обычный 6 18 13 4 4 2 2" xfId="15735"/>
    <cellStyle name="Обычный 6 18 13 4 4 3" xfId="13135"/>
    <cellStyle name="Обычный 6 18 13 4 5" xfId="9949"/>
    <cellStyle name="Обычный 6 18 13 4 5 2" xfId="15728"/>
    <cellStyle name="Обычный 6 18 13 4 6" xfId="10825"/>
    <cellStyle name="Обычный 6 18 13 5" xfId="5286"/>
    <cellStyle name="Обычный 6 18 13 5 2" xfId="6059"/>
    <cellStyle name="Обычный 6 18 13 5 2 2" xfId="7361"/>
    <cellStyle name="Обычный 6 18 13 5 2 2 2" xfId="9959"/>
    <cellStyle name="Обычный 6 18 13 5 2 2 2 2" xfId="15738"/>
    <cellStyle name="Обычный 6 18 13 5 2 2 3" xfId="13140"/>
    <cellStyle name="Обычный 6 18 13 5 2 3" xfId="9958"/>
    <cellStyle name="Обычный 6 18 13 5 2 3 2" xfId="15737"/>
    <cellStyle name="Обычный 6 18 13 5 2 4" xfId="11839"/>
    <cellStyle name="Обычный 6 18 13 5 3" xfId="7360"/>
    <cellStyle name="Обычный 6 18 13 5 3 2" xfId="9960"/>
    <cellStyle name="Обычный 6 18 13 5 3 2 2" xfId="15739"/>
    <cellStyle name="Обычный 6 18 13 5 3 3" xfId="13139"/>
    <cellStyle name="Обычный 6 18 13 5 4" xfId="9957"/>
    <cellStyle name="Обычный 6 18 13 5 4 2" xfId="15736"/>
    <cellStyle name="Обычный 6 18 13 5 5" xfId="11109"/>
    <cellStyle name="Обычный 6 18 13 6" xfId="5422"/>
    <cellStyle name="Обычный 6 18 13 6 2" xfId="6060"/>
    <cellStyle name="Обычный 6 18 13 6 2 2" xfId="7363"/>
    <cellStyle name="Обычный 6 18 13 6 2 2 2" xfId="9963"/>
    <cellStyle name="Обычный 6 18 13 6 2 2 2 2" xfId="15742"/>
    <cellStyle name="Обычный 6 18 13 6 2 2 3" xfId="13142"/>
    <cellStyle name="Обычный 6 18 13 6 2 3" xfId="9962"/>
    <cellStyle name="Обычный 6 18 13 6 2 3 2" xfId="15741"/>
    <cellStyle name="Обычный 6 18 13 6 2 4" xfId="11840"/>
    <cellStyle name="Обычный 6 18 13 6 3" xfId="7362"/>
    <cellStyle name="Обычный 6 18 13 6 3 2" xfId="9964"/>
    <cellStyle name="Обычный 6 18 13 6 3 2 2" xfId="15743"/>
    <cellStyle name="Обычный 6 18 13 6 3 3" xfId="13141"/>
    <cellStyle name="Обычный 6 18 13 6 4" xfId="9961"/>
    <cellStyle name="Обычный 6 18 13 6 4 2" xfId="15740"/>
    <cellStyle name="Обычный 6 18 13 6 5" xfId="11202"/>
    <cellStyle name="Обычный 6 18 13 7" xfId="6043"/>
    <cellStyle name="Обычный 6 18 13 7 2" xfId="7364"/>
    <cellStyle name="Обычный 6 18 13 7 2 2" xfId="9966"/>
    <cellStyle name="Обычный 6 18 13 7 2 2 2" xfId="15745"/>
    <cellStyle name="Обычный 6 18 13 7 2 3" xfId="13143"/>
    <cellStyle name="Обычный 6 18 13 7 3" xfId="9965"/>
    <cellStyle name="Обычный 6 18 13 7 3 2" xfId="15744"/>
    <cellStyle name="Обычный 6 18 13 7 4" xfId="11823"/>
    <cellStyle name="Обычный 6 18 13 8" xfId="7329"/>
    <cellStyle name="Обычный 6 18 13 8 2" xfId="9967"/>
    <cellStyle name="Обычный 6 18 13 8 2 2" xfId="15746"/>
    <cellStyle name="Обычный 6 18 13 8 3" xfId="13108"/>
    <cellStyle name="Обычный 6 18 13 9" xfId="9896"/>
    <cellStyle name="Обычный 6 18 13 9 2" xfId="15675"/>
    <cellStyle name="Обычный 6 18 15" xfId="4666"/>
    <cellStyle name="Обычный 6 18 15 10" xfId="10569"/>
    <cellStyle name="Обычный 6 18 15 2" xfId="4711"/>
    <cellStyle name="Обычный 6 18 15 2 2" xfId="4801"/>
    <cellStyle name="Обычный 6 18 15 2 2 2" xfId="5000"/>
    <cellStyle name="Обычный 6 18 15 2 2 2 2" xfId="5297"/>
    <cellStyle name="Обычный 6 18 15 2 2 2 2 2" xfId="6065"/>
    <cellStyle name="Обычный 6 18 15 2 2 2 2 2 2" xfId="7370"/>
    <cellStyle name="Обычный 6 18 15 2 2 2 2 2 2 2" xfId="9974"/>
    <cellStyle name="Обычный 6 18 15 2 2 2 2 2 2 2 2" xfId="15753"/>
    <cellStyle name="Обычный 6 18 15 2 2 2 2 2 2 3" xfId="13149"/>
    <cellStyle name="Обычный 6 18 15 2 2 2 2 2 3" xfId="9973"/>
    <cellStyle name="Обычный 6 18 15 2 2 2 2 2 3 2" xfId="15752"/>
    <cellStyle name="Обычный 6 18 15 2 2 2 2 2 4" xfId="11845"/>
    <cellStyle name="Обычный 6 18 15 2 2 2 2 3" xfId="7369"/>
    <cellStyle name="Обычный 6 18 15 2 2 2 2 3 2" xfId="9975"/>
    <cellStyle name="Обычный 6 18 15 2 2 2 2 3 2 2" xfId="15754"/>
    <cellStyle name="Обычный 6 18 15 2 2 2 2 3 3" xfId="13148"/>
    <cellStyle name="Обычный 6 18 15 2 2 2 2 4" xfId="9972"/>
    <cellStyle name="Обычный 6 18 15 2 2 2 2 4 2" xfId="15751"/>
    <cellStyle name="Обычный 6 18 15 2 2 2 2 5" xfId="11120"/>
    <cellStyle name="Обычный 6 18 15 2 2 2 3" xfId="6064"/>
    <cellStyle name="Обычный 6 18 15 2 2 2 3 2" xfId="7371"/>
    <cellStyle name="Обычный 6 18 15 2 2 2 3 2 2" xfId="9977"/>
    <cellStyle name="Обычный 6 18 15 2 2 2 3 2 2 2" xfId="15756"/>
    <cellStyle name="Обычный 6 18 15 2 2 2 3 2 3" xfId="13150"/>
    <cellStyle name="Обычный 6 18 15 2 2 2 3 3" xfId="9976"/>
    <cellStyle name="Обычный 6 18 15 2 2 2 3 3 2" xfId="15755"/>
    <cellStyle name="Обычный 6 18 15 2 2 2 3 4" xfId="11844"/>
    <cellStyle name="Обычный 6 18 15 2 2 2 4" xfId="7368"/>
    <cellStyle name="Обычный 6 18 15 2 2 2 4 2" xfId="9978"/>
    <cellStyle name="Обычный 6 18 15 2 2 2 4 2 2" xfId="15757"/>
    <cellStyle name="Обычный 6 18 15 2 2 2 4 3" xfId="13147"/>
    <cellStyle name="Обычный 6 18 15 2 2 2 5" xfId="9971"/>
    <cellStyle name="Обычный 6 18 15 2 2 2 5 2" xfId="15750"/>
    <cellStyle name="Обычный 6 18 15 2 2 2 6" xfId="10831"/>
    <cellStyle name="Обычный 6 18 15 2 2 3" xfId="5296"/>
    <cellStyle name="Обычный 6 18 15 2 2 3 2" xfId="6066"/>
    <cellStyle name="Обычный 6 18 15 2 2 3 2 2" xfId="7373"/>
    <cellStyle name="Обычный 6 18 15 2 2 3 2 2 2" xfId="9981"/>
    <cellStyle name="Обычный 6 18 15 2 2 3 2 2 2 2" xfId="15760"/>
    <cellStyle name="Обычный 6 18 15 2 2 3 2 2 3" xfId="13152"/>
    <cellStyle name="Обычный 6 18 15 2 2 3 2 3" xfId="9980"/>
    <cellStyle name="Обычный 6 18 15 2 2 3 2 3 2" xfId="15759"/>
    <cellStyle name="Обычный 6 18 15 2 2 3 2 4" xfId="11846"/>
    <cellStyle name="Обычный 6 18 15 2 2 3 3" xfId="7372"/>
    <cellStyle name="Обычный 6 18 15 2 2 3 3 2" xfId="9982"/>
    <cellStyle name="Обычный 6 18 15 2 2 3 3 2 2" xfId="15761"/>
    <cellStyle name="Обычный 6 18 15 2 2 3 3 3" xfId="13151"/>
    <cellStyle name="Обычный 6 18 15 2 2 3 4" xfId="9979"/>
    <cellStyle name="Обычный 6 18 15 2 2 3 4 2" xfId="15758"/>
    <cellStyle name="Обычный 6 18 15 2 2 3 5" xfId="11119"/>
    <cellStyle name="Обычный 6 18 15 2 2 4" xfId="6063"/>
    <cellStyle name="Обычный 6 18 15 2 2 4 2" xfId="7374"/>
    <cellStyle name="Обычный 6 18 15 2 2 4 2 2" xfId="9984"/>
    <cellStyle name="Обычный 6 18 15 2 2 4 2 2 2" xfId="15763"/>
    <cellStyle name="Обычный 6 18 15 2 2 4 2 3" xfId="13153"/>
    <cellStyle name="Обычный 6 18 15 2 2 4 3" xfId="9983"/>
    <cellStyle name="Обычный 6 18 15 2 2 4 3 2" xfId="15762"/>
    <cellStyle name="Обычный 6 18 15 2 2 4 4" xfId="11843"/>
    <cellStyle name="Обычный 6 18 15 2 2 5" xfId="7367"/>
    <cellStyle name="Обычный 6 18 15 2 2 5 2" xfId="9985"/>
    <cellStyle name="Обычный 6 18 15 2 2 5 2 2" xfId="15764"/>
    <cellStyle name="Обычный 6 18 15 2 2 5 3" xfId="13146"/>
    <cellStyle name="Обычный 6 18 15 2 2 6" xfId="9970"/>
    <cellStyle name="Обычный 6 18 15 2 2 6 2" xfId="15749"/>
    <cellStyle name="Обычный 6 18 15 2 2 7" xfId="10686"/>
    <cellStyle name="Обычный 6 18 15 2 3" xfId="4999"/>
    <cellStyle name="Обычный 6 18 15 2 3 2" xfId="5298"/>
    <cellStyle name="Обычный 6 18 15 2 3 2 2" xfId="6068"/>
    <cellStyle name="Обычный 6 18 15 2 3 2 2 2" xfId="7377"/>
    <cellStyle name="Обычный 6 18 15 2 3 2 2 2 2" xfId="9989"/>
    <cellStyle name="Обычный 6 18 15 2 3 2 2 2 2 2" xfId="15768"/>
    <cellStyle name="Обычный 6 18 15 2 3 2 2 2 3" xfId="13156"/>
    <cellStyle name="Обычный 6 18 15 2 3 2 2 3" xfId="9988"/>
    <cellStyle name="Обычный 6 18 15 2 3 2 2 3 2" xfId="15767"/>
    <cellStyle name="Обычный 6 18 15 2 3 2 2 4" xfId="11848"/>
    <cellStyle name="Обычный 6 18 15 2 3 2 3" xfId="7376"/>
    <cellStyle name="Обычный 6 18 15 2 3 2 3 2" xfId="9990"/>
    <cellStyle name="Обычный 6 18 15 2 3 2 3 2 2" xfId="15769"/>
    <cellStyle name="Обычный 6 18 15 2 3 2 3 3" xfId="13155"/>
    <cellStyle name="Обычный 6 18 15 2 3 2 4" xfId="9987"/>
    <cellStyle name="Обычный 6 18 15 2 3 2 4 2" xfId="15766"/>
    <cellStyle name="Обычный 6 18 15 2 3 2 5" xfId="11121"/>
    <cellStyle name="Обычный 6 18 15 2 3 3" xfId="6067"/>
    <cellStyle name="Обычный 6 18 15 2 3 3 2" xfId="7378"/>
    <cellStyle name="Обычный 6 18 15 2 3 3 2 2" xfId="9992"/>
    <cellStyle name="Обычный 6 18 15 2 3 3 2 2 2" xfId="15771"/>
    <cellStyle name="Обычный 6 18 15 2 3 3 2 3" xfId="13157"/>
    <cellStyle name="Обычный 6 18 15 2 3 3 3" xfId="9991"/>
    <cellStyle name="Обычный 6 18 15 2 3 3 3 2" xfId="15770"/>
    <cellStyle name="Обычный 6 18 15 2 3 3 4" xfId="11847"/>
    <cellStyle name="Обычный 6 18 15 2 3 4" xfId="7375"/>
    <cellStyle name="Обычный 6 18 15 2 3 4 2" xfId="9993"/>
    <cellStyle name="Обычный 6 18 15 2 3 4 2 2" xfId="15772"/>
    <cellStyle name="Обычный 6 18 15 2 3 4 3" xfId="13154"/>
    <cellStyle name="Обычный 6 18 15 2 3 5" xfId="9986"/>
    <cellStyle name="Обычный 6 18 15 2 3 5 2" xfId="15765"/>
    <cellStyle name="Обычный 6 18 15 2 3 6" xfId="10830"/>
    <cellStyle name="Обычный 6 18 15 2 4" xfId="5295"/>
    <cellStyle name="Обычный 6 18 15 2 4 2" xfId="6069"/>
    <cellStyle name="Обычный 6 18 15 2 4 2 2" xfId="7380"/>
    <cellStyle name="Обычный 6 18 15 2 4 2 2 2" xfId="9996"/>
    <cellStyle name="Обычный 6 18 15 2 4 2 2 2 2" xfId="15775"/>
    <cellStyle name="Обычный 6 18 15 2 4 2 2 3" xfId="13159"/>
    <cellStyle name="Обычный 6 18 15 2 4 2 3" xfId="9995"/>
    <cellStyle name="Обычный 6 18 15 2 4 2 3 2" xfId="15774"/>
    <cellStyle name="Обычный 6 18 15 2 4 2 4" xfId="11849"/>
    <cellStyle name="Обычный 6 18 15 2 4 3" xfId="7379"/>
    <cellStyle name="Обычный 6 18 15 2 4 3 2" xfId="9997"/>
    <cellStyle name="Обычный 6 18 15 2 4 3 2 2" xfId="15776"/>
    <cellStyle name="Обычный 6 18 15 2 4 3 3" xfId="13158"/>
    <cellStyle name="Обычный 6 18 15 2 4 4" xfId="9994"/>
    <cellStyle name="Обычный 6 18 15 2 4 4 2" xfId="15773"/>
    <cellStyle name="Обычный 6 18 15 2 4 5" xfId="11118"/>
    <cellStyle name="Обычный 6 18 15 2 5" xfId="5454"/>
    <cellStyle name="Обычный 6 18 15 2 5 2" xfId="6070"/>
    <cellStyle name="Обычный 6 18 15 2 5 2 2" xfId="7382"/>
    <cellStyle name="Обычный 6 18 15 2 5 2 2 2" xfId="10000"/>
    <cellStyle name="Обычный 6 18 15 2 5 2 2 2 2" xfId="15779"/>
    <cellStyle name="Обычный 6 18 15 2 5 2 2 3" xfId="13161"/>
    <cellStyle name="Обычный 6 18 15 2 5 2 3" xfId="9999"/>
    <cellStyle name="Обычный 6 18 15 2 5 2 3 2" xfId="15778"/>
    <cellStyle name="Обычный 6 18 15 2 5 2 4" xfId="11850"/>
    <cellStyle name="Обычный 6 18 15 2 5 3" xfId="7381"/>
    <cellStyle name="Обычный 6 18 15 2 5 3 2" xfId="10001"/>
    <cellStyle name="Обычный 6 18 15 2 5 3 2 2" xfId="15780"/>
    <cellStyle name="Обычный 6 18 15 2 5 3 3" xfId="13160"/>
    <cellStyle name="Обычный 6 18 15 2 5 4" xfId="9998"/>
    <cellStyle name="Обычный 6 18 15 2 5 4 2" xfId="15777"/>
    <cellStyle name="Обычный 6 18 15 2 5 5" xfId="11234"/>
    <cellStyle name="Обычный 6 18 15 2 6" xfId="6062"/>
    <cellStyle name="Обычный 6 18 15 2 6 2" xfId="7383"/>
    <cellStyle name="Обычный 6 18 15 2 6 2 2" xfId="10003"/>
    <cellStyle name="Обычный 6 18 15 2 6 2 2 2" xfId="15782"/>
    <cellStyle name="Обычный 6 18 15 2 6 2 3" xfId="13162"/>
    <cellStyle name="Обычный 6 18 15 2 6 3" xfId="10002"/>
    <cellStyle name="Обычный 6 18 15 2 6 3 2" xfId="15781"/>
    <cellStyle name="Обычный 6 18 15 2 6 4" xfId="11842"/>
    <cellStyle name="Обычный 6 18 15 2 7" xfId="7366"/>
    <cellStyle name="Обычный 6 18 15 2 7 2" xfId="10004"/>
    <cellStyle name="Обычный 6 18 15 2 7 2 2" xfId="15783"/>
    <cellStyle name="Обычный 6 18 15 2 7 3" xfId="13145"/>
    <cellStyle name="Обычный 6 18 15 2 8" xfId="9969"/>
    <cellStyle name="Обычный 6 18 15 2 8 2" xfId="15748"/>
    <cellStyle name="Обычный 6 18 15 2 9" xfId="10600"/>
    <cellStyle name="Обычный 6 18 15 3" xfId="4800"/>
    <cellStyle name="Обычный 6 18 15 3 2" xfId="5001"/>
    <cellStyle name="Обычный 6 18 15 3 2 2" xfId="5300"/>
    <cellStyle name="Обычный 6 18 15 3 2 2 2" xfId="6073"/>
    <cellStyle name="Обычный 6 18 15 3 2 2 2 2" xfId="7387"/>
    <cellStyle name="Обычный 6 18 15 3 2 2 2 2 2" xfId="10009"/>
    <cellStyle name="Обычный 6 18 15 3 2 2 2 2 2 2" xfId="15788"/>
    <cellStyle name="Обычный 6 18 15 3 2 2 2 2 3" xfId="13166"/>
    <cellStyle name="Обычный 6 18 15 3 2 2 2 3" xfId="10008"/>
    <cellStyle name="Обычный 6 18 15 3 2 2 2 3 2" xfId="15787"/>
    <cellStyle name="Обычный 6 18 15 3 2 2 2 4" xfId="11853"/>
    <cellStyle name="Обычный 6 18 15 3 2 2 3" xfId="7386"/>
    <cellStyle name="Обычный 6 18 15 3 2 2 3 2" xfId="10010"/>
    <cellStyle name="Обычный 6 18 15 3 2 2 3 2 2" xfId="15789"/>
    <cellStyle name="Обычный 6 18 15 3 2 2 3 3" xfId="13165"/>
    <cellStyle name="Обычный 6 18 15 3 2 2 4" xfId="10007"/>
    <cellStyle name="Обычный 6 18 15 3 2 2 4 2" xfId="15786"/>
    <cellStyle name="Обычный 6 18 15 3 2 2 5" xfId="11123"/>
    <cellStyle name="Обычный 6 18 15 3 2 3" xfId="6072"/>
    <cellStyle name="Обычный 6 18 15 3 2 3 2" xfId="7388"/>
    <cellStyle name="Обычный 6 18 15 3 2 3 2 2" xfId="10012"/>
    <cellStyle name="Обычный 6 18 15 3 2 3 2 2 2" xfId="15791"/>
    <cellStyle name="Обычный 6 18 15 3 2 3 2 3" xfId="13167"/>
    <cellStyle name="Обычный 6 18 15 3 2 3 3" xfId="10011"/>
    <cellStyle name="Обычный 6 18 15 3 2 3 3 2" xfId="15790"/>
    <cellStyle name="Обычный 6 18 15 3 2 3 4" xfId="11852"/>
    <cellStyle name="Обычный 6 18 15 3 2 4" xfId="7385"/>
    <cellStyle name="Обычный 6 18 15 3 2 4 2" xfId="10013"/>
    <cellStyle name="Обычный 6 18 15 3 2 4 2 2" xfId="15792"/>
    <cellStyle name="Обычный 6 18 15 3 2 4 3" xfId="13164"/>
    <cellStyle name="Обычный 6 18 15 3 2 5" xfId="10006"/>
    <cellStyle name="Обычный 6 18 15 3 2 5 2" xfId="15785"/>
    <cellStyle name="Обычный 6 18 15 3 2 6" xfId="10832"/>
    <cellStyle name="Обычный 6 18 15 3 3" xfId="5299"/>
    <cellStyle name="Обычный 6 18 15 3 3 2" xfId="6074"/>
    <cellStyle name="Обычный 6 18 15 3 3 2 2" xfId="7390"/>
    <cellStyle name="Обычный 6 18 15 3 3 2 2 2" xfId="10016"/>
    <cellStyle name="Обычный 6 18 15 3 3 2 2 2 2" xfId="15795"/>
    <cellStyle name="Обычный 6 18 15 3 3 2 2 3" xfId="13169"/>
    <cellStyle name="Обычный 6 18 15 3 3 2 3" xfId="10015"/>
    <cellStyle name="Обычный 6 18 15 3 3 2 3 2" xfId="15794"/>
    <cellStyle name="Обычный 6 18 15 3 3 2 4" xfId="11854"/>
    <cellStyle name="Обычный 6 18 15 3 3 3" xfId="7389"/>
    <cellStyle name="Обычный 6 18 15 3 3 3 2" xfId="10017"/>
    <cellStyle name="Обычный 6 18 15 3 3 3 2 2" xfId="15796"/>
    <cellStyle name="Обычный 6 18 15 3 3 3 3" xfId="13168"/>
    <cellStyle name="Обычный 6 18 15 3 3 4" xfId="10014"/>
    <cellStyle name="Обычный 6 18 15 3 3 4 2" xfId="15793"/>
    <cellStyle name="Обычный 6 18 15 3 3 5" xfId="11122"/>
    <cellStyle name="Обычный 6 18 15 3 4" xfId="6071"/>
    <cellStyle name="Обычный 6 18 15 3 4 2" xfId="7391"/>
    <cellStyle name="Обычный 6 18 15 3 4 2 2" xfId="10019"/>
    <cellStyle name="Обычный 6 18 15 3 4 2 2 2" xfId="15798"/>
    <cellStyle name="Обычный 6 18 15 3 4 2 3" xfId="13170"/>
    <cellStyle name="Обычный 6 18 15 3 4 3" xfId="10018"/>
    <cellStyle name="Обычный 6 18 15 3 4 3 2" xfId="15797"/>
    <cellStyle name="Обычный 6 18 15 3 4 4" xfId="11851"/>
    <cellStyle name="Обычный 6 18 15 3 5" xfId="7384"/>
    <cellStyle name="Обычный 6 18 15 3 5 2" xfId="10020"/>
    <cellStyle name="Обычный 6 18 15 3 5 2 2" xfId="15799"/>
    <cellStyle name="Обычный 6 18 15 3 5 3" xfId="13163"/>
    <cellStyle name="Обычный 6 18 15 3 6" xfId="10005"/>
    <cellStyle name="Обычный 6 18 15 3 6 2" xfId="15784"/>
    <cellStyle name="Обычный 6 18 15 3 7" xfId="10685"/>
    <cellStyle name="Обычный 6 18 15 4" xfId="4998"/>
    <cellStyle name="Обычный 6 18 15 4 2" xfId="5301"/>
    <cellStyle name="Обычный 6 18 15 4 2 2" xfId="6076"/>
    <cellStyle name="Обычный 6 18 15 4 2 2 2" xfId="7394"/>
    <cellStyle name="Обычный 6 18 15 4 2 2 2 2" xfId="10024"/>
    <cellStyle name="Обычный 6 18 15 4 2 2 2 2 2" xfId="15803"/>
    <cellStyle name="Обычный 6 18 15 4 2 2 2 3" xfId="13173"/>
    <cellStyle name="Обычный 6 18 15 4 2 2 3" xfId="10023"/>
    <cellStyle name="Обычный 6 18 15 4 2 2 3 2" xfId="15802"/>
    <cellStyle name="Обычный 6 18 15 4 2 2 4" xfId="11856"/>
    <cellStyle name="Обычный 6 18 15 4 2 3" xfId="7393"/>
    <cellStyle name="Обычный 6 18 15 4 2 3 2" xfId="10025"/>
    <cellStyle name="Обычный 6 18 15 4 2 3 2 2" xfId="15804"/>
    <cellStyle name="Обычный 6 18 15 4 2 3 3" xfId="13172"/>
    <cellStyle name="Обычный 6 18 15 4 2 4" xfId="10022"/>
    <cellStyle name="Обычный 6 18 15 4 2 4 2" xfId="15801"/>
    <cellStyle name="Обычный 6 18 15 4 2 5" xfId="11124"/>
    <cellStyle name="Обычный 6 18 15 4 3" xfId="6075"/>
    <cellStyle name="Обычный 6 18 15 4 3 2" xfId="7395"/>
    <cellStyle name="Обычный 6 18 15 4 3 2 2" xfId="10027"/>
    <cellStyle name="Обычный 6 18 15 4 3 2 2 2" xfId="15806"/>
    <cellStyle name="Обычный 6 18 15 4 3 2 3" xfId="13174"/>
    <cellStyle name="Обычный 6 18 15 4 3 3" xfId="10026"/>
    <cellStyle name="Обычный 6 18 15 4 3 3 2" xfId="15805"/>
    <cellStyle name="Обычный 6 18 15 4 3 4" xfId="11855"/>
    <cellStyle name="Обычный 6 18 15 4 4" xfId="7392"/>
    <cellStyle name="Обычный 6 18 15 4 4 2" xfId="10028"/>
    <cellStyle name="Обычный 6 18 15 4 4 2 2" xfId="15807"/>
    <cellStyle name="Обычный 6 18 15 4 4 3" xfId="13171"/>
    <cellStyle name="Обычный 6 18 15 4 5" xfId="10021"/>
    <cellStyle name="Обычный 6 18 15 4 5 2" xfId="15800"/>
    <cellStyle name="Обычный 6 18 15 4 6" xfId="10829"/>
    <cellStyle name="Обычный 6 18 15 5" xfId="5294"/>
    <cellStyle name="Обычный 6 18 15 5 2" xfId="6077"/>
    <cellStyle name="Обычный 6 18 15 5 2 2" xfId="7397"/>
    <cellStyle name="Обычный 6 18 15 5 2 2 2" xfId="10031"/>
    <cellStyle name="Обычный 6 18 15 5 2 2 2 2" xfId="15810"/>
    <cellStyle name="Обычный 6 18 15 5 2 2 3" xfId="13176"/>
    <cellStyle name="Обычный 6 18 15 5 2 3" xfId="10030"/>
    <cellStyle name="Обычный 6 18 15 5 2 3 2" xfId="15809"/>
    <cellStyle name="Обычный 6 18 15 5 2 4" xfId="11857"/>
    <cellStyle name="Обычный 6 18 15 5 3" xfId="7396"/>
    <cellStyle name="Обычный 6 18 15 5 3 2" xfId="10032"/>
    <cellStyle name="Обычный 6 18 15 5 3 2 2" xfId="15811"/>
    <cellStyle name="Обычный 6 18 15 5 3 3" xfId="13175"/>
    <cellStyle name="Обычный 6 18 15 5 4" xfId="10029"/>
    <cellStyle name="Обычный 6 18 15 5 4 2" xfId="15808"/>
    <cellStyle name="Обычный 6 18 15 5 5" xfId="11117"/>
    <cellStyle name="Обычный 6 18 15 6" xfId="5423"/>
    <cellStyle name="Обычный 6 18 15 6 2" xfId="6078"/>
    <cellStyle name="Обычный 6 18 15 6 2 2" xfId="7399"/>
    <cellStyle name="Обычный 6 18 15 6 2 2 2" xfId="10035"/>
    <cellStyle name="Обычный 6 18 15 6 2 2 2 2" xfId="15814"/>
    <cellStyle name="Обычный 6 18 15 6 2 2 3" xfId="13178"/>
    <cellStyle name="Обычный 6 18 15 6 2 3" xfId="10034"/>
    <cellStyle name="Обычный 6 18 15 6 2 3 2" xfId="15813"/>
    <cellStyle name="Обычный 6 18 15 6 2 4" xfId="11858"/>
    <cellStyle name="Обычный 6 18 15 6 3" xfId="7398"/>
    <cellStyle name="Обычный 6 18 15 6 3 2" xfId="10036"/>
    <cellStyle name="Обычный 6 18 15 6 3 2 2" xfId="15815"/>
    <cellStyle name="Обычный 6 18 15 6 3 3" xfId="13177"/>
    <cellStyle name="Обычный 6 18 15 6 4" xfId="10033"/>
    <cellStyle name="Обычный 6 18 15 6 4 2" xfId="15812"/>
    <cellStyle name="Обычный 6 18 15 6 5" xfId="11203"/>
    <cellStyle name="Обычный 6 18 15 7" xfId="6061"/>
    <cellStyle name="Обычный 6 18 15 7 2" xfId="7400"/>
    <cellStyle name="Обычный 6 18 15 7 2 2" xfId="10038"/>
    <cellStyle name="Обычный 6 18 15 7 2 2 2" xfId="15817"/>
    <cellStyle name="Обычный 6 18 15 7 2 3" xfId="13179"/>
    <cellStyle name="Обычный 6 18 15 7 3" xfId="10037"/>
    <cellStyle name="Обычный 6 18 15 7 3 2" xfId="15816"/>
    <cellStyle name="Обычный 6 18 15 7 4" xfId="11841"/>
    <cellStyle name="Обычный 6 18 15 8" xfId="7365"/>
    <cellStyle name="Обычный 6 18 15 8 2" xfId="10039"/>
    <cellStyle name="Обычный 6 18 15 8 2 2" xfId="15818"/>
    <cellStyle name="Обычный 6 18 15 8 3" xfId="13144"/>
    <cellStyle name="Обычный 6 18 15 9" xfId="9968"/>
    <cellStyle name="Обычный 6 18 15 9 2" xfId="15747"/>
    <cellStyle name="Обычный 6 18 2" xfId="4553"/>
    <cellStyle name="Обычный 6 18 2 10" xfId="10545"/>
    <cellStyle name="Обычный 6 18 2 2" xfId="4712"/>
    <cellStyle name="Обычный 6 18 2 2 2" xfId="4803"/>
    <cellStyle name="Обычный 6 18 2 2 2 2" xfId="5004"/>
    <cellStyle name="Обычный 6 18 2 2 2 2 2" xfId="5305"/>
    <cellStyle name="Обычный 6 18 2 2 2 2 2 2" xfId="6083"/>
    <cellStyle name="Обычный 6 18 2 2 2 2 2 2 2" xfId="7406"/>
    <cellStyle name="Обычный 6 18 2 2 2 2 2 2 2 2" xfId="10046"/>
    <cellStyle name="Обычный 6 18 2 2 2 2 2 2 2 2 2" xfId="15825"/>
    <cellStyle name="Обычный 6 18 2 2 2 2 2 2 2 3" xfId="13185"/>
    <cellStyle name="Обычный 6 18 2 2 2 2 2 2 3" xfId="10045"/>
    <cellStyle name="Обычный 6 18 2 2 2 2 2 2 3 2" xfId="15824"/>
    <cellStyle name="Обычный 6 18 2 2 2 2 2 2 4" xfId="11863"/>
    <cellStyle name="Обычный 6 18 2 2 2 2 2 3" xfId="7405"/>
    <cellStyle name="Обычный 6 18 2 2 2 2 2 3 2" xfId="10047"/>
    <cellStyle name="Обычный 6 18 2 2 2 2 2 3 2 2" xfId="15826"/>
    <cellStyle name="Обычный 6 18 2 2 2 2 2 3 3" xfId="13184"/>
    <cellStyle name="Обычный 6 18 2 2 2 2 2 4" xfId="10044"/>
    <cellStyle name="Обычный 6 18 2 2 2 2 2 4 2" xfId="15823"/>
    <cellStyle name="Обычный 6 18 2 2 2 2 2 5" xfId="11128"/>
    <cellStyle name="Обычный 6 18 2 2 2 2 3" xfId="6082"/>
    <cellStyle name="Обычный 6 18 2 2 2 2 3 2" xfId="7407"/>
    <cellStyle name="Обычный 6 18 2 2 2 2 3 2 2" xfId="10049"/>
    <cellStyle name="Обычный 6 18 2 2 2 2 3 2 2 2" xfId="15828"/>
    <cellStyle name="Обычный 6 18 2 2 2 2 3 2 3" xfId="13186"/>
    <cellStyle name="Обычный 6 18 2 2 2 2 3 3" xfId="10048"/>
    <cellStyle name="Обычный 6 18 2 2 2 2 3 3 2" xfId="15827"/>
    <cellStyle name="Обычный 6 18 2 2 2 2 3 4" xfId="11862"/>
    <cellStyle name="Обычный 6 18 2 2 2 2 4" xfId="7404"/>
    <cellStyle name="Обычный 6 18 2 2 2 2 4 2" xfId="10050"/>
    <cellStyle name="Обычный 6 18 2 2 2 2 4 2 2" xfId="15829"/>
    <cellStyle name="Обычный 6 18 2 2 2 2 4 3" xfId="13183"/>
    <cellStyle name="Обычный 6 18 2 2 2 2 5" xfId="10043"/>
    <cellStyle name="Обычный 6 18 2 2 2 2 5 2" xfId="15822"/>
    <cellStyle name="Обычный 6 18 2 2 2 2 6" xfId="10835"/>
    <cellStyle name="Обычный 6 18 2 2 2 3" xfId="5304"/>
    <cellStyle name="Обычный 6 18 2 2 2 3 2" xfId="6084"/>
    <cellStyle name="Обычный 6 18 2 2 2 3 2 2" xfId="7409"/>
    <cellStyle name="Обычный 6 18 2 2 2 3 2 2 2" xfId="10053"/>
    <cellStyle name="Обычный 6 18 2 2 2 3 2 2 2 2" xfId="15832"/>
    <cellStyle name="Обычный 6 18 2 2 2 3 2 2 3" xfId="13188"/>
    <cellStyle name="Обычный 6 18 2 2 2 3 2 3" xfId="10052"/>
    <cellStyle name="Обычный 6 18 2 2 2 3 2 3 2" xfId="15831"/>
    <cellStyle name="Обычный 6 18 2 2 2 3 2 4" xfId="11864"/>
    <cellStyle name="Обычный 6 18 2 2 2 3 3" xfId="7408"/>
    <cellStyle name="Обычный 6 18 2 2 2 3 3 2" xfId="10054"/>
    <cellStyle name="Обычный 6 18 2 2 2 3 3 2 2" xfId="15833"/>
    <cellStyle name="Обычный 6 18 2 2 2 3 3 3" xfId="13187"/>
    <cellStyle name="Обычный 6 18 2 2 2 3 4" xfId="10051"/>
    <cellStyle name="Обычный 6 18 2 2 2 3 4 2" xfId="15830"/>
    <cellStyle name="Обычный 6 18 2 2 2 3 5" xfId="11127"/>
    <cellStyle name="Обычный 6 18 2 2 2 4" xfId="6081"/>
    <cellStyle name="Обычный 6 18 2 2 2 4 2" xfId="7410"/>
    <cellStyle name="Обычный 6 18 2 2 2 4 2 2" xfId="10056"/>
    <cellStyle name="Обычный 6 18 2 2 2 4 2 2 2" xfId="15835"/>
    <cellStyle name="Обычный 6 18 2 2 2 4 2 3" xfId="13189"/>
    <cellStyle name="Обычный 6 18 2 2 2 4 3" xfId="10055"/>
    <cellStyle name="Обычный 6 18 2 2 2 4 3 2" xfId="15834"/>
    <cellStyle name="Обычный 6 18 2 2 2 4 4" xfId="11861"/>
    <cellStyle name="Обычный 6 18 2 2 2 5" xfId="7403"/>
    <cellStyle name="Обычный 6 18 2 2 2 5 2" xfId="10057"/>
    <cellStyle name="Обычный 6 18 2 2 2 5 2 2" xfId="15836"/>
    <cellStyle name="Обычный 6 18 2 2 2 5 3" xfId="13182"/>
    <cellStyle name="Обычный 6 18 2 2 2 6" xfId="10042"/>
    <cellStyle name="Обычный 6 18 2 2 2 6 2" xfId="15821"/>
    <cellStyle name="Обычный 6 18 2 2 2 7" xfId="10688"/>
    <cellStyle name="Обычный 6 18 2 2 3" xfId="5003"/>
    <cellStyle name="Обычный 6 18 2 2 3 2" xfId="5306"/>
    <cellStyle name="Обычный 6 18 2 2 3 2 2" xfId="6086"/>
    <cellStyle name="Обычный 6 18 2 2 3 2 2 2" xfId="7413"/>
    <cellStyle name="Обычный 6 18 2 2 3 2 2 2 2" xfId="10061"/>
    <cellStyle name="Обычный 6 18 2 2 3 2 2 2 2 2" xfId="15840"/>
    <cellStyle name="Обычный 6 18 2 2 3 2 2 2 3" xfId="13192"/>
    <cellStyle name="Обычный 6 18 2 2 3 2 2 3" xfId="10060"/>
    <cellStyle name="Обычный 6 18 2 2 3 2 2 3 2" xfId="15839"/>
    <cellStyle name="Обычный 6 18 2 2 3 2 2 4" xfId="11866"/>
    <cellStyle name="Обычный 6 18 2 2 3 2 3" xfId="7412"/>
    <cellStyle name="Обычный 6 18 2 2 3 2 3 2" xfId="10062"/>
    <cellStyle name="Обычный 6 18 2 2 3 2 3 2 2" xfId="15841"/>
    <cellStyle name="Обычный 6 18 2 2 3 2 3 3" xfId="13191"/>
    <cellStyle name="Обычный 6 18 2 2 3 2 4" xfId="10059"/>
    <cellStyle name="Обычный 6 18 2 2 3 2 4 2" xfId="15838"/>
    <cellStyle name="Обычный 6 18 2 2 3 2 5" xfId="11129"/>
    <cellStyle name="Обычный 6 18 2 2 3 3" xfId="6085"/>
    <cellStyle name="Обычный 6 18 2 2 3 3 2" xfId="7414"/>
    <cellStyle name="Обычный 6 18 2 2 3 3 2 2" xfId="10064"/>
    <cellStyle name="Обычный 6 18 2 2 3 3 2 2 2" xfId="15843"/>
    <cellStyle name="Обычный 6 18 2 2 3 3 2 3" xfId="13193"/>
    <cellStyle name="Обычный 6 18 2 2 3 3 3" xfId="10063"/>
    <cellStyle name="Обычный 6 18 2 2 3 3 3 2" xfId="15842"/>
    <cellStyle name="Обычный 6 18 2 2 3 3 4" xfId="11865"/>
    <cellStyle name="Обычный 6 18 2 2 3 4" xfId="7411"/>
    <cellStyle name="Обычный 6 18 2 2 3 4 2" xfId="10065"/>
    <cellStyle name="Обычный 6 18 2 2 3 4 2 2" xfId="15844"/>
    <cellStyle name="Обычный 6 18 2 2 3 4 3" xfId="13190"/>
    <cellStyle name="Обычный 6 18 2 2 3 5" xfId="10058"/>
    <cellStyle name="Обычный 6 18 2 2 3 5 2" xfId="15837"/>
    <cellStyle name="Обычный 6 18 2 2 3 6" xfId="10834"/>
    <cellStyle name="Обычный 6 18 2 2 4" xfId="5303"/>
    <cellStyle name="Обычный 6 18 2 2 4 2" xfId="6087"/>
    <cellStyle name="Обычный 6 18 2 2 4 2 2" xfId="7416"/>
    <cellStyle name="Обычный 6 18 2 2 4 2 2 2" xfId="10068"/>
    <cellStyle name="Обычный 6 18 2 2 4 2 2 2 2" xfId="15847"/>
    <cellStyle name="Обычный 6 18 2 2 4 2 2 3" xfId="13195"/>
    <cellStyle name="Обычный 6 18 2 2 4 2 3" xfId="10067"/>
    <cellStyle name="Обычный 6 18 2 2 4 2 3 2" xfId="15846"/>
    <cellStyle name="Обычный 6 18 2 2 4 2 4" xfId="11867"/>
    <cellStyle name="Обычный 6 18 2 2 4 3" xfId="7415"/>
    <cellStyle name="Обычный 6 18 2 2 4 3 2" xfId="10069"/>
    <cellStyle name="Обычный 6 18 2 2 4 3 2 2" xfId="15848"/>
    <cellStyle name="Обычный 6 18 2 2 4 3 3" xfId="13194"/>
    <cellStyle name="Обычный 6 18 2 2 4 4" xfId="10066"/>
    <cellStyle name="Обычный 6 18 2 2 4 4 2" xfId="15845"/>
    <cellStyle name="Обычный 6 18 2 2 4 5" xfId="11126"/>
    <cellStyle name="Обычный 6 18 2 2 5" xfId="5455"/>
    <cellStyle name="Обычный 6 18 2 2 5 2" xfId="6088"/>
    <cellStyle name="Обычный 6 18 2 2 5 2 2" xfId="7418"/>
    <cellStyle name="Обычный 6 18 2 2 5 2 2 2" xfId="10072"/>
    <cellStyle name="Обычный 6 18 2 2 5 2 2 2 2" xfId="15851"/>
    <cellStyle name="Обычный 6 18 2 2 5 2 2 3" xfId="13197"/>
    <cellStyle name="Обычный 6 18 2 2 5 2 3" xfId="10071"/>
    <cellStyle name="Обычный 6 18 2 2 5 2 3 2" xfId="15850"/>
    <cellStyle name="Обычный 6 18 2 2 5 2 4" xfId="11868"/>
    <cellStyle name="Обычный 6 18 2 2 5 3" xfId="7417"/>
    <cellStyle name="Обычный 6 18 2 2 5 3 2" xfId="10073"/>
    <cellStyle name="Обычный 6 18 2 2 5 3 2 2" xfId="15852"/>
    <cellStyle name="Обычный 6 18 2 2 5 3 3" xfId="13196"/>
    <cellStyle name="Обычный 6 18 2 2 5 4" xfId="10070"/>
    <cellStyle name="Обычный 6 18 2 2 5 4 2" xfId="15849"/>
    <cellStyle name="Обычный 6 18 2 2 5 5" xfId="11235"/>
    <cellStyle name="Обычный 6 18 2 2 6" xfId="6080"/>
    <cellStyle name="Обычный 6 18 2 2 6 2" xfId="7419"/>
    <cellStyle name="Обычный 6 18 2 2 6 2 2" xfId="10075"/>
    <cellStyle name="Обычный 6 18 2 2 6 2 2 2" xfId="15854"/>
    <cellStyle name="Обычный 6 18 2 2 6 2 3" xfId="13198"/>
    <cellStyle name="Обычный 6 18 2 2 6 3" xfId="10074"/>
    <cellStyle name="Обычный 6 18 2 2 6 3 2" xfId="15853"/>
    <cellStyle name="Обычный 6 18 2 2 6 4" xfId="11860"/>
    <cellStyle name="Обычный 6 18 2 2 7" xfId="7402"/>
    <cellStyle name="Обычный 6 18 2 2 7 2" xfId="10076"/>
    <cellStyle name="Обычный 6 18 2 2 7 2 2" xfId="15855"/>
    <cellStyle name="Обычный 6 18 2 2 7 3" xfId="13181"/>
    <cellStyle name="Обычный 6 18 2 2 8" xfId="10041"/>
    <cellStyle name="Обычный 6 18 2 2 8 2" xfId="15820"/>
    <cellStyle name="Обычный 6 18 2 2 9" xfId="10601"/>
    <cellStyle name="Обычный 6 18 2 3" xfId="4802"/>
    <cellStyle name="Обычный 6 18 2 3 2" xfId="5005"/>
    <cellStyle name="Обычный 6 18 2 3 2 2" xfId="5308"/>
    <cellStyle name="Обычный 6 18 2 3 2 2 2" xfId="6091"/>
    <cellStyle name="Обычный 6 18 2 3 2 2 2 2" xfId="7423"/>
    <cellStyle name="Обычный 6 18 2 3 2 2 2 2 2" xfId="10081"/>
    <cellStyle name="Обычный 6 18 2 3 2 2 2 2 2 2" xfId="15860"/>
    <cellStyle name="Обычный 6 18 2 3 2 2 2 2 3" xfId="13202"/>
    <cellStyle name="Обычный 6 18 2 3 2 2 2 3" xfId="10080"/>
    <cellStyle name="Обычный 6 18 2 3 2 2 2 3 2" xfId="15859"/>
    <cellStyle name="Обычный 6 18 2 3 2 2 2 4" xfId="11871"/>
    <cellStyle name="Обычный 6 18 2 3 2 2 3" xfId="7422"/>
    <cellStyle name="Обычный 6 18 2 3 2 2 3 2" xfId="10082"/>
    <cellStyle name="Обычный 6 18 2 3 2 2 3 2 2" xfId="15861"/>
    <cellStyle name="Обычный 6 18 2 3 2 2 3 3" xfId="13201"/>
    <cellStyle name="Обычный 6 18 2 3 2 2 4" xfId="10079"/>
    <cellStyle name="Обычный 6 18 2 3 2 2 4 2" xfId="15858"/>
    <cellStyle name="Обычный 6 18 2 3 2 2 5" xfId="11131"/>
    <cellStyle name="Обычный 6 18 2 3 2 3" xfId="6090"/>
    <cellStyle name="Обычный 6 18 2 3 2 3 2" xfId="7424"/>
    <cellStyle name="Обычный 6 18 2 3 2 3 2 2" xfId="10084"/>
    <cellStyle name="Обычный 6 18 2 3 2 3 2 2 2" xfId="15863"/>
    <cellStyle name="Обычный 6 18 2 3 2 3 2 3" xfId="13203"/>
    <cellStyle name="Обычный 6 18 2 3 2 3 3" xfId="10083"/>
    <cellStyle name="Обычный 6 18 2 3 2 3 3 2" xfId="15862"/>
    <cellStyle name="Обычный 6 18 2 3 2 3 4" xfId="11870"/>
    <cellStyle name="Обычный 6 18 2 3 2 4" xfId="7421"/>
    <cellStyle name="Обычный 6 18 2 3 2 4 2" xfId="10085"/>
    <cellStyle name="Обычный 6 18 2 3 2 4 2 2" xfId="15864"/>
    <cellStyle name="Обычный 6 18 2 3 2 4 3" xfId="13200"/>
    <cellStyle name="Обычный 6 18 2 3 2 5" xfId="10078"/>
    <cellStyle name="Обычный 6 18 2 3 2 5 2" xfId="15857"/>
    <cellStyle name="Обычный 6 18 2 3 2 6" xfId="10836"/>
    <cellStyle name="Обычный 6 18 2 3 3" xfId="5307"/>
    <cellStyle name="Обычный 6 18 2 3 3 2" xfId="6092"/>
    <cellStyle name="Обычный 6 18 2 3 3 2 2" xfId="7426"/>
    <cellStyle name="Обычный 6 18 2 3 3 2 2 2" xfId="10088"/>
    <cellStyle name="Обычный 6 18 2 3 3 2 2 2 2" xfId="15867"/>
    <cellStyle name="Обычный 6 18 2 3 3 2 2 3" xfId="13205"/>
    <cellStyle name="Обычный 6 18 2 3 3 2 3" xfId="10087"/>
    <cellStyle name="Обычный 6 18 2 3 3 2 3 2" xfId="15866"/>
    <cellStyle name="Обычный 6 18 2 3 3 2 4" xfId="11872"/>
    <cellStyle name="Обычный 6 18 2 3 3 3" xfId="7425"/>
    <cellStyle name="Обычный 6 18 2 3 3 3 2" xfId="10089"/>
    <cellStyle name="Обычный 6 18 2 3 3 3 2 2" xfId="15868"/>
    <cellStyle name="Обычный 6 18 2 3 3 3 3" xfId="13204"/>
    <cellStyle name="Обычный 6 18 2 3 3 4" xfId="10086"/>
    <cellStyle name="Обычный 6 18 2 3 3 4 2" xfId="15865"/>
    <cellStyle name="Обычный 6 18 2 3 3 5" xfId="11130"/>
    <cellStyle name="Обычный 6 18 2 3 4" xfId="6089"/>
    <cellStyle name="Обычный 6 18 2 3 4 2" xfId="7427"/>
    <cellStyle name="Обычный 6 18 2 3 4 2 2" xfId="10091"/>
    <cellStyle name="Обычный 6 18 2 3 4 2 2 2" xfId="15870"/>
    <cellStyle name="Обычный 6 18 2 3 4 2 3" xfId="13206"/>
    <cellStyle name="Обычный 6 18 2 3 4 3" xfId="10090"/>
    <cellStyle name="Обычный 6 18 2 3 4 3 2" xfId="15869"/>
    <cellStyle name="Обычный 6 18 2 3 4 4" xfId="11869"/>
    <cellStyle name="Обычный 6 18 2 3 5" xfId="7420"/>
    <cellStyle name="Обычный 6 18 2 3 5 2" xfId="10092"/>
    <cellStyle name="Обычный 6 18 2 3 5 2 2" xfId="15871"/>
    <cellStyle name="Обычный 6 18 2 3 5 3" xfId="13199"/>
    <cellStyle name="Обычный 6 18 2 3 6" xfId="10077"/>
    <cellStyle name="Обычный 6 18 2 3 6 2" xfId="15856"/>
    <cellStyle name="Обычный 6 18 2 3 7" xfId="10687"/>
    <cellStyle name="Обычный 6 18 2 4" xfId="5002"/>
    <cellStyle name="Обычный 6 18 2 4 2" xfId="5309"/>
    <cellStyle name="Обычный 6 18 2 4 2 2" xfId="6094"/>
    <cellStyle name="Обычный 6 18 2 4 2 2 2" xfId="7430"/>
    <cellStyle name="Обычный 6 18 2 4 2 2 2 2" xfId="10096"/>
    <cellStyle name="Обычный 6 18 2 4 2 2 2 2 2" xfId="15875"/>
    <cellStyle name="Обычный 6 18 2 4 2 2 2 3" xfId="13209"/>
    <cellStyle name="Обычный 6 18 2 4 2 2 3" xfId="10095"/>
    <cellStyle name="Обычный 6 18 2 4 2 2 3 2" xfId="15874"/>
    <cellStyle name="Обычный 6 18 2 4 2 2 4" xfId="11874"/>
    <cellStyle name="Обычный 6 18 2 4 2 3" xfId="7429"/>
    <cellStyle name="Обычный 6 18 2 4 2 3 2" xfId="10097"/>
    <cellStyle name="Обычный 6 18 2 4 2 3 2 2" xfId="15876"/>
    <cellStyle name="Обычный 6 18 2 4 2 3 3" xfId="13208"/>
    <cellStyle name="Обычный 6 18 2 4 2 4" xfId="10094"/>
    <cellStyle name="Обычный 6 18 2 4 2 4 2" xfId="15873"/>
    <cellStyle name="Обычный 6 18 2 4 2 5" xfId="11132"/>
    <cellStyle name="Обычный 6 18 2 4 3" xfId="6093"/>
    <cellStyle name="Обычный 6 18 2 4 3 2" xfId="7431"/>
    <cellStyle name="Обычный 6 18 2 4 3 2 2" xfId="10099"/>
    <cellStyle name="Обычный 6 18 2 4 3 2 2 2" xfId="15878"/>
    <cellStyle name="Обычный 6 18 2 4 3 2 3" xfId="13210"/>
    <cellStyle name="Обычный 6 18 2 4 3 3" xfId="10098"/>
    <cellStyle name="Обычный 6 18 2 4 3 3 2" xfId="15877"/>
    <cellStyle name="Обычный 6 18 2 4 3 4" xfId="11873"/>
    <cellStyle name="Обычный 6 18 2 4 4" xfId="7428"/>
    <cellStyle name="Обычный 6 18 2 4 4 2" xfId="10100"/>
    <cellStyle name="Обычный 6 18 2 4 4 2 2" xfId="15879"/>
    <cellStyle name="Обычный 6 18 2 4 4 3" xfId="13207"/>
    <cellStyle name="Обычный 6 18 2 4 5" xfId="10093"/>
    <cellStyle name="Обычный 6 18 2 4 5 2" xfId="15872"/>
    <cellStyle name="Обычный 6 18 2 4 6" xfId="10833"/>
    <cellStyle name="Обычный 6 18 2 5" xfId="5302"/>
    <cellStyle name="Обычный 6 18 2 5 2" xfId="6095"/>
    <cellStyle name="Обычный 6 18 2 5 2 2" xfId="7433"/>
    <cellStyle name="Обычный 6 18 2 5 2 2 2" xfId="10103"/>
    <cellStyle name="Обычный 6 18 2 5 2 2 2 2" xfId="15882"/>
    <cellStyle name="Обычный 6 18 2 5 2 2 3" xfId="13212"/>
    <cellStyle name="Обычный 6 18 2 5 2 3" xfId="10102"/>
    <cellStyle name="Обычный 6 18 2 5 2 3 2" xfId="15881"/>
    <cellStyle name="Обычный 6 18 2 5 2 4" xfId="11875"/>
    <cellStyle name="Обычный 6 18 2 5 3" xfId="7432"/>
    <cellStyle name="Обычный 6 18 2 5 3 2" xfId="10104"/>
    <cellStyle name="Обычный 6 18 2 5 3 2 2" xfId="15883"/>
    <cellStyle name="Обычный 6 18 2 5 3 3" xfId="13211"/>
    <cellStyle name="Обычный 6 18 2 5 4" xfId="10101"/>
    <cellStyle name="Обычный 6 18 2 5 4 2" xfId="15880"/>
    <cellStyle name="Обычный 6 18 2 5 5" xfId="11125"/>
    <cellStyle name="Обычный 6 18 2 6" xfId="5406"/>
    <cellStyle name="Обычный 6 18 2 6 2" xfId="6096"/>
    <cellStyle name="Обычный 6 18 2 6 2 2" xfId="7435"/>
    <cellStyle name="Обычный 6 18 2 6 2 2 2" xfId="10107"/>
    <cellStyle name="Обычный 6 18 2 6 2 2 2 2" xfId="15886"/>
    <cellStyle name="Обычный 6 18 2 6 2 2 3" xfId="13214"/>
    <cellStyle name="Обычный 6 18 2 6 2 3" xfId="10106"/>
    <cellStyle name="Обычный 6 18 2 6 2 3 2" xfId="15885"/>
    <cellStyle name="Обычный 6 18 2 6 2 4" xfId="11876"/>
    <cellStyle name="Обычный 6 18 2 6 3" xfId="7434"/>
    <cellStyle name="Обычный 6 18 2 6 3 2" xfId="10108"/>
    <cellStyle name="Обычный 6 18 2 6 3 2 2" xfId="15887"/>
    <cellStyle name="Обычный 6 18 2 6 3 3" xfId="13213"/>
    <cellStyle name="Обычный 6 18 2 6 4" xfId="10105"/>
    <cellStyle name="Обычный 6 18 2 6 4 2" xfId="15884"/>
    <cellStyle name="Обычный 6 18 2 6 5" xfId="11186"/>
    <cellStyle name="Обычный 6 18 2 7" xfId="6079"/>
    <cellStyle name="Обычный 6 18 2 7 2" xfId="7436"/>
    <cellStyle name="Обычный 6 18 2 7 2 2" xfId="10110"/>
    <cellStyle name="Обычный 6 18 2 7 2 2 2" xfId="15889"/>
    <cellStyle name="Обычный 6 18 2 7 2 3" xfId="13215"/>
    <cellStyle name="Обычный 6 18 2 7 3" xfId="10109"/>
    <cellStyle name="Обычный 6 18 2 7 3 2" xfId="15888"/>
    <cellStyle name="Обычный 6 18 2 7 4" xfId="11859"/>
    <cellStyle name="Обычный 6 18 2 8" xfId="7401"/>
    <cellStyle name="Обычный 6 18 2 8 2" xfId="10111"/>
    <cellStyle name="Обычный 6 18 2 8 2 2" xfId="15890"/>
    <cellStyle name="Обычный 6 18 2 8 3" xfId="13180"/>
    <cellStyle name="Обычный 6 18 2 9" xfId="10040"/>
    <cellStyle name="Обычный 6 18 2 9 2" xfId="15819"/>
    <cellStyle name="Обычный 6 18 6" xfId="4667"/>
    <cellStyle name="Обычный 6 18 6 10" xfId="10570"/>
    <cellStyle name="Обычный 6 18 6 2" xfId="4713"/>
    <cellStyle name="Обычный 6 18 6 2 2" xfId="4805"/>
    <cellStyle name="Обычный 6 18 6 2 2 2" xfId="5008"/>
    <cellStyle name="Обычный 6 18 6 2 2 2 2" xfId="5313"/>
    <cellStyle name="Обычный 6 18 6 2 2 2 2 2" xfId="6101"/>
    <cellStyle name="Обычный 6 18 6 2 2 2 2 2 2" xfId="7442"/>
    <cellStyle name="Обычный 6 18 6 2 2 2 2 2 2 2" xfId="10118"/>
    <cellStyle name="Обычный 6 18 6 2 2 2 2 2 2 2 2" xfId="15897"/>
    <cellStyle name="Обычный 6 18 6 2 2 2 2 2 2 3" xfId="13221"/>
    <cellStyle name="Обычный 6 18 6 2 2 2 2 2 3" xfId="10117"/>
    <cellStyle name="Обычный 6 18 6 2 2 2 2 2 3 2" xfId="15896"/>
    <cellStyle name="Обычный 6 18 6 2 2 2 2 2 4" xfId="11881"/>
    <cellStyle name="Обычный 6 18 6 2 2 2 2 3" xfId="7441"/>
    <cellStyle name="Обычный 6 18 6 2 2 2 2 3 2" xfId="10119"/>
    <cellStyle name="Обычный 6 18 6 2 2 2 2 3 2 2" xfId="15898"/>
    <cellStyle name="Обычный 6 18 6 2 2 2 2 3 3" xfId="13220"/>
    <cellStyle name="Обычный 6 18 6 2 2 2 2 4" xfId="10116"/>
    <cellStyle name="Обычный 6 18 6 2 2 2 2 4 2" xfId="15895"/>
    <cellStyle name="Обычный 6 18 6 2 2 2 2 5" xfId="11136"/>
    <cellStyle name="Обычный 6 18 6 2 2 2 3" xfId="6100"/>
    <cellStyle name="Обычный 6 18 6 2 2 2 3 2" xfId="7443"/>
    <cellStyle name="Обычный 6 18 6 2 2 2 3 2 2" xfId="10121"/>
    <cellStyle name="Обычный 6 18 6 2 2 2 3 2 2 2" xfId="15900"/>
    <cellStyle name="Обычный 6 18 6 2 2 2 3 2 3" xfId="13222"/>
    <cellStyle name="Обычный 6 18 6 2 2 2 3 3" xfId="10120"/>
    <cellStyle name="Обычный 6 18 6 2 2 2 3 3 2" xfId="15899"/>
    <cellStyle name="Обычный 6 18 6 2 2 2 3 4" xfId="11880"/>
    <cellStyle name="Обычный 6 18 6 2 2 2 4" xfId="7440"/>
    <cellStyle name="Обычный 6 18 6 2 2 2 4 2" xfId="10122"/>
    <cellStyle name="Обычный 6 18 6 2 2 2 4 2 2" xfId="15901"/>
    <cellStyle name="Обычный 6 18 6 2 2 2 4 3" xfId="13219"/>
    <cellStyle name="Обычный 6 18 6 2 2 2 5" xfId="10115"/>
    <cellStyle name="Обычный 6 18 6 2 2 2 5 2" xfId="15894"/>
    <cellStyle name="Обычный 6 18 6 2 2 2 6" xfId="10839"/>
    <cellStyle name="Обычный 6 18 6 2 2 3" xfId="5312"/>
    <cellStyle name="Обычный 6 18 6 2 2 3 2" xfId="6102"/>
    <cellStyle name="Обычный 6 18 6 2 2 3 2 2" xfId="7445"/>
    <cellStyle name="Обычный 6 18 6 2 2 3 2 2 2" xfId="10125"/>
    <cellStyle name="Обычный 6 18 6 2 2 3 2 2 2 2" xfId="15904"/>
    <cellStyle name="Обычный 6 18 6 2 2 3 2 2 3" xfId="13224"/>
    <cellStyle name="Обычный 6 18 6 2 2 3 2 3" xfId="10124"/>
    <cellStyle name="Обычный 6 18 6 2 2 3 2 3 2" xfId="15903"/>
    <cellStyle name="Обычный 6 18 6 2 2 3 2 4" xfId="11882"/>
    <cellStyle name="Обычный 6 18 6 2 2 3 3" xfId="7444"/>
    <cellStyle name="Обычный 6 18 6 2 2 3 3 2" xfId="10126"/>
    <cellStyle name="Обычный 6 18 6 2 2 3 3 2 2" xfId="15905"/>
    <cellStyle name="Обычный 6 18 6 2 2 3 3 3" xfId="13223"/>
    <cellStyle name="Обычный 6 18 6 2 2 3 4" xfId="10123"/>
    <cellStyle name="Обычный 6 18 6 2 2 3 4 2" xfId="15902"/>
    <cellStyle name="Обычный 6 18 6 2 2 3 5" xfId="11135"/>
    <cellStyle name="Обычный 6 18 6 2 2 4" xfId="6099"/>
    <cellStyle name="Обычный 6 18 6 2 2 4 2" xfId="7446"/>
    <cellStyle name="Обычный 6 18 6 2 2 4 2 2" xfId="10128"/>
    <cellStyle name="Обычный 6 18 6 2 2 4 2 2 2" xfId="15907"/>
    <cellStyle name="Обычный 6 18 6 2 2 4 2 3" xfId="13225"/>
    <cellStyle name="Обычный 6 18 6 2 2 4 3" xfId="10127"/>
    <cellStyle name="Обычный 6 18 6 2 2 4 3 2" xfId="15906"/>
    <cellStyle name="Обычный 6 18 6 2 2 4 4" xfId="11879"/>
    <cellStyle name="Обычный 6 18 6 2 2 5" xfId="7439"/>
    <cellStyle name="Обычный 6 18 6 2 2 5 2" xfId="10129"/>
    <cellStyle name="Обычный 6 18 6 2 2 5 2 2" xfId="15908"/>
    <cellStyle name="Обычный 6 18 6 2 2 5 3" xfId="13218"/>
    <cellStyle name="Обычный 6 18 6 2 2 6" xfId="10114"/>
    <cellStyle name="Обычный 6 18 6 2 2 6 2" xfId="15893"/>
    <cellStyle name="Обычный 6 18 6 2 2 7" xfId="10690"/>
    <cellStyle name="Обычный 6 18 6 2 3" xfId="5007"/>
    <cellStyle name="Обычный 6 18 6 2 3 2" xfId="5314"/>
    <cellStyle name="Обычный 6 18 6 2 3 2 2" xfId="6104"/>
    <cellStyle name="Обычный 6 18 6 2 3 2 2 2" xfId="7449"/>
    <cellStyle name="Обычный 6 18 6 2 3 2 2 2 2" xfId="10133"/>
    <cellStyle name="Обычный 6 18 6 2 3 2 2 2 2 2" xfId="15912"/>
    <cellStyle name="Обычный 6 18 6 2 3 2 2 2 3" xfId="13228"/>
    <cellStyle name="Обычный 6 18 6 2 3 2 2 3" xfId="10132"/>
    <cellStyle name="Обычный 6 18 6 2 3 2 2 3 2" xfId="15911"/>
    <cellStyle name="Обычный 6 18 6 2 3 2 2 4" xfId="11884"/>
    <cellStyle name="Обычный 6 18 6 2 3 2 3" xfId="7448"/>
    <cellStyle name="Обычный 6 18 6 2 3 2 3 2" xfId="10134"/>
    <cellStyle name="Обычный 6 18 6 2 3 2 3 2 2" xfId="15913"/>
    <cellStyle name="Обычный 6 18 6 2 3 2 3 3" xfId="13227"/>
    <cellStyle name="Обычный 6 18 6 2 3 2 4" xfId="10131"/>
    <cellStyle name="Обычный 6 18 6 2 3 2 4 2" xfId="15910"/>
    <cellStyle name="Обычный 6 18 6 2 3 2 5" xfId="11137"/>
    <cellStyle name="Обычный 6 18 6 2 3 3" xfId="6103"/>
    <cellStyle name="Обычный 6 18 6 2 3 3 2" xfId="7450"/>
    <cellStyle name="Обычный 6 18 6 2 3 3 2 2" xfId="10136"/>
    <cellStyle name="Обычный 6 18 6 2 3 3 2 2 2" xfId="15915"/>
    <cellStyle name="Обычный 6 18 6 2 3 3 2 3" xfId="13229"/>
    <cellStyle name="Обычный 6 18 6 2 3 3 3" xfId="10135"/>
    <cellStyle name="Обычный 6 18 6 2 3 3 3 2" xfId="15914"/>
    <cellStyle name="Обычный 6 18 6 2 3 3 4" xfId="11883"/>
    <cellStyle name="Обычный 6 18 6 2 3 4" xfId="7447"/>
    <cellStyle name="Обычный 6 18 6 2 3 4 2" xfId="10137"/>
    <cellStyle name="Обычный 6 18 6 2 3 4 2 2" xfId="15916"/>
    <cellStyle name="Обычный 6 18 6 2 3 4 3" xfId="13226"/>
    <cellStyle name="Обычный 6 18 6 2 3 5" xfId="10130"/>
    <cellStyle name="Обычный 6 18 6 2 3 5 2" xfId="15909"/>
    <cellStyle name="Обычный 6 18 6 2 3 6" xfId="10838"/>
    <cellStyle name="Обычный 6 18 6 2 4" xfId="5311"/>
    <cellStyle name="Обычный 6 18 6 2 4 2" xfId="6105"/>
    <cellStyle name="Обычный 6 18 6 2 4 2 2" xfId="7452"/>
    <cellStyle name="Обычный 6 18 6 2 4 2 2 2" xfId="10140"/>
    <cellStyle name="Обычный 6 18 6 2 4 2 2 2 2" xfId="15919"/>
    <cellStyle name="Обычный 6 18 6 2 4 2 2 3" xfId="13231"/>
    <cellStyle name="Обычный 6 18 6 2 4 2 3" xfId="10139"/>
    <cellStyle name="Обычный 6 18 6 2 4 2 3 2" xfId="15918"/>
    <cellStyle name="Обычный 6 18 6 2 4 2 4" xfId="11885"/>
    <cellStyle name="Обычный 6 18 6 2 4 3" xfId="7451"/>
    <cellStyle name="Обычный 6 18 6 2 4 3 2" xfId="10141"/>
    <cellStyle name="Обычный 6 18 6 2 4 3 2 2" xfId="15920"/>
    <cellStyle name="Обычный 6 18 6 2 4 3 3" xfId="13230"/>
    <cellStyle name="Обычный 6 18 6 2 4 4" xfId="10138"/>
    <cellStyle name="Обычный 6 18 6 2 4 4 2" xfId="15917"/>
    <cellStyle name="Обычный 6 18 6 2 4 5" xfId="11134"/>
    <cellStyle name="Обычный 6 18 6 2 5" xfId="5456"/>
    <cellStyle name="Обычный 6 18 6 2 5 2" xfId="6106"/>
    <cellStyle name="Обычный 6 18 6 2 5 2 2" xfId="7454"/>
    <cellStyle name="Обычный 6 18 6 2 5 2 2 2" xfId="10144"/>
    <cellStyle name="Обычный 6 18 6 2 5 2 2 2 2" xfId="15923"/>
    <cellStyle name="Обычный 6 18 6 2 5 2 2 3" xfId="13233"/>
    <cellStyle name="Обычный 6 18 6 2 5 2 3" xfId="10143"/>
    <cellStyle name="Обычный 6 18 6 2 5 2 3 2" xfId="15922"/>
    <cellStyle name="Обычный 6 18 6 2 5 2 4" xfId="11886"/>
    <cellStyle name="Обычный 6 18 6 2 5 3" xfId="7453"/>
    <cellStyle name="Обычный 6 18 6 2 5 3 2" xfId="10145"/>
    <cellStyle name="Обычный 6 18 6 2 5 3 2 2" xfId="15924"/>
    <cellStyle name="Обычный 6 18 6 2 5 3 3" xfId="13232"/>
    <cellStyle name="Обычный 6 18 6 2 5 4" xfId="10142"/>
    <cellStyle name="Обычный 6 18 6 2 5 4 2" xfId="15921"/>
    <cellStyle name="Обычный 6 18 6 2 5 5" xfId="11236"/>
    <cellStyle name="Обычный 6 18 6 2 6" xfId="6098"/>
    <cellStyle name="Обычный 6 18 6 2 6 2" xfId="7455"/>
    <cellStyle name="Обычный 6 18 6 2 6 2 2" xfId="10147"/>
    <cellStyle name="Обычный 6 18 6 2 6 2 2 2" xfId="15926"/>
    <cellStyle name="Обычный 6 18 6 2 6 2 3" xfId="13234"/>
    <cellStyle name="Обычный 6 18 6 2 6 3" xfId="10146"/>
    <cellStyle name="Обычный 6 18 6 2 6 3 2" xfId="15925"/>
    <cellStyle name="Обычный 6 18 6 2 6 4" xfId="11878"/>
    <cellStyle name="Обычный 6 18 6 2 7" xfId="7438"/>
    <cellStyle name="Обычный 6 18 6 2 7 2" xfId="10148"/>
    <cellStyle name="Обычный 6 18 6 2 7 2 2" xfId="15927"/>
    <cellStyle name="Обычный 6 18 6 2 7 3" xfId="13217"/>
    <cellStyle name="Обычный 6 18 6 2 8" xfId="10113"/>
    <cellStyle name="Обычный 6 18 6 2 8 2" xfId="15892"/>
    <cellStyle name="Обычный 6 18 6 2 9" xfId="10602"/>
    <cellStyle name="Обычный 6 18 6 3" xfId="4804"/>
    <cellStyle name="Обычный 6 18 6 3 2" xfId="5009"/>
    <cellStyle name="Обычный 6 18 6 3 2 2" xfId="5316"/>
    <cellStyle name="Обычный 6 18 6 3 2 2 2" xfId="6109"/>
    <cellStyle name="Обычный 6 18 6 3 2 2 2 2" xfId="7459"/>
    <cellStyle name="Обычный 6 18 6 3 2 2 2 2 2" xfId="10153"/>
    <cellStyle name="Обычный 6 18 6 3 2 2 2 2 2 2" xfId="15932"/>
    <cellStyle name="Обычный 6 18 6 3 2 2 2 2 3" xfId="13238"/>
    <cellStyle name="Обычный 6 18 6 3 2 2 2 3" xfId="10152"/>
    <cellStyle name="Обычный 6 18 6 3 2 2 2 3 2" xfId="15931"/>
    <cellStyle name="Обычный 6 18 6 3 2 2 2 4" xfId="11889"/>
    <cellStyle name="Обычный 6 18 6 3 2 2 3" xfId="7458"/>
    <cellStyle name="Обычный 6 18 6 3 2 2 3 2" xfId="10154"/>
    <cellStyle name="Обычный 6 18 6 3 2 2 3 2 2" xfId="15933"/>
    <cellStyle name="Обычный 6 18 6 3 2 2 3 3" xfId="13237"/>
    <cellStyle name="Обычный 6 18 6 3 2 2 4" xfId="10151"/>
    <cellStyle name="Обычный 6 18 6 3 2 2 4 2" xfId="15930"/>
    <cellStyle name="Обычный 6 18 6 3 2 2 5" xfId="11139"/>
    <cellStyle name="Обычный 6 18 6 3 2 3" xfId="6108"/>
    <cellStyle name="Обычный 6 18 6 3 2 3 2" xfId="7460"/>
    <cellStyle name="Обычный 6 18 6 3 2 3 2 2" xfId="10156"/>
    <cellStyle name="Обычный 6 18 6 3 2 3 2 2 2" xfId="15935"/>
    <cellStyle name="Обычный 6 18 6 3 2 3 2 3" xfId="13239"/>
    <cellStyle name="Обычный 6 18 6 3 2 3 3" xfId="10155"/>
    <cellStyle name="Обычный 6 18 6 3 2 3 3 2" xfId="15934"/>
    <cellStyle name="Обычный 6 18 6 3 2 3 4" xfId="11888"/>
    <cellStyle name="Обычный 6 18 6 3 2 4" xfId="7457"/>
    <cellStyle name="Обычный 6 18 6 3 2 4 2" xfId="10157"/>
    <cellStyle name="Обычный 6 18 6 3 2 4 2 2" xfId="15936"/>
    <cellStyle name="Обычный 6 18 6 3 2 4 3" xfId="13236"/>
    <cellStyle name="Обычный 6 18 6 3 2 5" xfId="10150"/>
    <cellStyle name="Обычный 6 18 6 3 2 5 2" xfId="15929"/>
    <cellStyle name="Обычный 6 18 6 3 2 6" xfId="10840"/>
    <cellStyle name="Обычный 6 18 6 3 3" xfId="5315"/>
    <cellStyle name="Обычный 6 18 6 3 3 2" xfId="6110"/>
    <cellStyle name="Обычный 6 18 6 3 3 2 2" xfId="7462"/>
    <cellStyle name="Обычный 6 18 6 3 3 2 2 2" xfId="10160"/>
    <cellStyle name="Обычный 6 18 6 3 3 2 2 2 2" xfId="15939"/>
    <cellStyle name="Обычный 6 18 6 3 3 2 2 3" xfId="13241"/>
    <cellStyle name="Обычный 6 18 6 3 3 2 3" xfId="10159"/>
    <cellStyle name="Обычный 6 18 6 3 3 2 3 2" xfId="15938"/>
    <cellStyle name="Обычный 6 18 6 3 3 2 4" xfId="11890"/>
    <cellStyle name="Обычный 6 18 6 3 3 3" xfId="7461"/>
    <cellStyle name="Обычный 6 18 6 3 3 3 2" xfId="10161"/>
    <cellStyle name="Обычный 6 18 6 3 3 3 2 2" xfId="15940"/>
    <cellStyle name="Обычный 6 18 6 3 3 3 3" xfId="13240"/>
    <cellStyle name="Обычный 6 18 6 3 3 4" xfId="10158"/>
    <cellStyle name="Обычный 6 18 6 3 3 4 2" xfId="15937"/>
    <cellStyle name="Обычный 6 18 6 3 3 5" xfId="11138"/>
    <cellStyle name="Обычный 6 18 6 3 4" xfId="6107"/>
    <cellStyle name="Обычный 6 18 6 3 4 2" xfId="7463"/>
    <cellStyle name="Обычный 6 18 6 3 4 2 2" xfId="10163"/>
    <cellStyle name="Обычный 6 18 6 3 4 2 2 2" xfId="15942"/>
    <cellStyle name="Обычный 6 18 6 3 4 2 3" xfId="13242"/>
    <cellStyle name="Обычный 6 18 6 3 4 3" xfId="10162"/>
    <cellStyle name="Обычный 6 18 6 3 4 3 2" xfId="15941"/>
    <cellStyle name="Обычный 6 18 6 3 4 4" xfId="11887"/>
    <cellStyle name="Обычный 6 18 6 3 5" xfId="7456"/>
    <cellStyle name="Обычный 6 18 6 3 5 2" xfId="10164"/>
    <cellStyle name="Обычный 6 18 6 3 5 2 2" xfId="15943"/>
    <cellStyle name="Обычный 6 18 6 3 5 3" xfId="13235"/>
    <cellStyle name="Обычный 6 18 6 3 6" xfId="10149"/>
    <cellStyle name="Обычный 6 18 6 3 6 2" xfId="15928"/>
    <cellStyle name="Обычный 6 18 6 3 7" xfId="10689"/>
    <cellStyle name="Обычный 6 18 6 4" xfId="5006"/>
    <cellStyle name="Обычный 6 18 6 4 2" xfId="5317"/>
    <cellStyle name="Обычный 6 18 6 4 2 2" xfId="6112"/>
    <cellStyle name="Обычный 6 18 6 4 2 2 2" xfId="7466"/>
    <cellStyle name="Обычный 6 18 6 4 2 2 2 2" xfId="10168"/>
    <cellStyle name="Обычный 6 18 6 4 2 2 2 2 2" xfId="15947"/>
    <cellStyle name="Обычный 6 18 6 4 2 2 2 3" xfId="13245"/>
    <cellStyle name="Обычный 6 18 6 4 2 2 3" xfId="10167"/>
    <cellStyle name="Обычный 6 18 6 4 2 2 3 2" xfId="15946"/>
    <cellStyle name="Обычный 6 18 6 4 2 2 4" xfId="11892"/>
    <cellStyle name="Обычный 6 18 6 4 2 3" xfId="7465"/>
    <cellStyle name="Обычный 6 18 6 4 2 3 2" xfId="10169"/>
    <cellStyle name="Обычный 6 18 6 4 2 3 2 2" xfId="15948"/>
    <cellStyle name="Обычный 6 18 6 4 2 3 3" xfId="13244"/>
    <cellStyle name="Обычный 6 18 6 4 2 4" xfId="10166"/>
    <cellStyle name="Обычный 6 18 6 4 2 4 2" xfId="15945"/>
    <cellStyle name="Обычный 6 18 6 4 2 5" xfId="11140"/>
    <cellStyle name="Обычный 6 18 6 4 3" xfId="6111"/>
    <cellStyle name="Обычный 6 18 6 4 3 2" xfId="7467"/>
    <cellStyle name="Обычный 6 18 6 4 3 2 2" xfId="10171"/>
    <cellStyle name="Обычный 6 18 6 4 3 2 2 2" xfId="15950"/>
    <cellStyle name="Обычный 6 18 6 4 3 2 3" xfId="13246"/>
    <cellStyle name="Обычный 6 18 6 4 3 3" xfId="10170"/>
    <cellStyle name="Обычный 6 18 6 4 3 3 2" xfId="15949"/>
    <cellStyle name="Обычный 6 18 6 4 3 4" xfId="11891"/>
    <cellStyle name="Обычный 6 18 6 4 4" xfId="7464"/>
    <cellStyle name="Обычный 6 18 6 4 4 2" xfId="10172"/>
    <cellStyle name="Обычный 6 18 6 4 4 2 2" xfId="15951"/>
    <cellStyle name="Обычный 6 18 6 4 4 3" xfId="13243"/>
    <cellStyle name="Обычный 6 18 6 4 5" xfId="10165"/>
    <cellStyle name="Обычный 6 18 6 4 5 2" xfId="15944"/>
    <cellStyle name="Обычный 6 18 6 4 6" xfId="10837"/>
    <cellStyle name="Обычный 6 18 6 5" xfId="5310"/>
    <cellStyle name="Обычный 6 18 6 5 2" xfId="6113"/>
    <cellStyle name="Обычный 6 18 6 5 2 2" xfId="7469"/>
    <cellStyle name="Обычный 6 18 6 5 2 2 2" xfId="10175"/>
    <cellStyle name="Обычный 6 18 6 5 2 2 2 2" xfId="15954"/>
    <cellStyle name="Обычный 6 18 6 5 2 2 3" xfId="13248"/>
    <cellStyle name="Обычный 6 18 6 5 2 3" xfId="10174"/>
    <cellStyle name="Обычный 6 18 6 5 2 3 2" xfId="15953"/>
    <cellStyle name="Обычный 6 18 6 5 2 4" xfId="11893"/>
    <cellStyle name="Обычный 6 18 6 5 3" xfId="7468"/>
    <cellStyle name="Обычный 6 18 6 5 3 2" xfId="10176"/>
    <cellStyle name="Обычный 6 18 6 5 3 2 2" xfId="15955"/>
    <cellStyle name="Обычный 6 18 6 5 3 3" xfId="13247"/>
    <cellStyle name="Обычный 6 18 6 5 4" xfId="10173"/>
    <cellStyle name="Обычный 6 18 6 5 4 2" xfId="15952"/>
    <cellStyle name="Обычный 6 18 6 5 5" xfId="11133"/>
    <cellStyle name="Обычный 6 18 6 6" xfId="5424"/>
    <cellStyle name="Обычный 6 18 6 6 2" xfId="6114"/>
    <cellStyle name="Обычный 6 18 6 6 2 2" xfId="7471"/>
    <cellStyle name="Обычный 6 18 6 6 2 2 2" xfId="10179"/>
    <cellStyle name="Обычный 6 18 6 6 2 2 2 2" xfId="15958"/>
    <cellStyle name="Обычный 6 18 6 6 2 2 3" xfId="13250"/>
    <cellStyle name="Обычный 6 18 6 6 2 3" xfId="10178"/>
    <cellStyle name="Обычный 6 18 6 6 2 3 2" xfId="15957"/>
    <cellStyle name="Обычный 6 18 6 6 2 4" xfId="11894"/>
    <cellStyle name="Обычный 6 18 6 6 3" xfId="7470"/>
    <cellStyle name="Обычный 6 18 6 6 3 2" xfId="10180"/>
    <cellStyle name="Обычный 6 18 6 6 3 2 2" xfId="15959"/>
    <cellStyle name="Обычный 6 18 6 6 3 3" xfId="13249"/>
    <cellStyle name="Обычный 6 18 6 6 4" xfId="10177"/>
    <cellStyle name="Обычный 6 18 6 6 4 2" xfId="15956"/>
    <cellStyle name="Обычный 6 18 6 6 5" xfId="11204"/>
    <cellStyle name="Обычный 6 18 6 7" xfId="6097"/>
    <cellStyle name="Обычный 6 18 6 7 2" xfId="7472"/>
    <cellStyle name="Обычный 6 18 6 7 2 2" xfId="10182"/>
    <cellStyle name="Обычный 6 18 6 7 2 2 2" xfId="15961"/>
    <cellStyle name="Обычный 6 18 6 7 2 3" xfId="13251"/>
    <cellStyle name="Обычный 6 18 6 7 3" xfId="10181"/>
    <cellStyle name="Обычный 6 18 6 7 3 2" xfId="15960"/>
    <cellStyle name="Обычный 6 18 6 7 4" xfId="11877"/>
    <cellStyle name="Обычный 6 18 6 8" xfId="7437"/>
    <cellStyle name="Обычный 6 18 6 8 2" xfId="10183"/>
    <cellStyle name="Обычный 6 18 6 8 2 2" xfId="15962"/>
    <cellStyle name="Обычный 6 18 6 8 3" xfId="13216"/>
    <cellStyle name="Обычный 6 18 6 9" xfId="10112"/>
    <cellStyle name="Обычный 6 18 6 9 2" xfId="15891"/>
    <cellStyle name="Обычный 6 2" xfId="3308"/>
    <cellStyle name="Обычный 6 2 2" xfId="3309"/>
    <cellStyle name="Обычный 6 2 2 2" xfId="3310"/>
    <cellStyle name="Обычный 6 2 2 3" xfId="3311"/>
    <cellStyle name="Обычный 6 2 2 3 2" xfId="3312"/>
    <cellStyle name="Обычный 6 2 2 3 2 2" xfId="3313"/>
    <cellStyle name="Обычный 6 2 2 3 2 2 2" xfId="4262"/>
    <cellStyle name="Обычный 6 2 2 3 2 2 3" xfId="16691"/>
    <cellStyle name="Обычный 6 2 2 3 2 3" xfId="4261"/>
    <cellStyle name="Обычный 6 2 2 3 2 4" xfId="16690"/>
    <cellStyle name="Обычный 6 2 2 3 3" xfId="3314"/>
    <cellStyle name="Обычный 6 2 2 3 3 2" xfId="4263"/>
    <cellStyle name="Обычный 6 2 2 3 3 3" xfId="16692"/>
    <cellStyle name="Обычный 6 2 2 3 4" xfId="3315"/>
    <cellStyle name="Обычный 6 2 2 3 4 2" xfId="4264"/>
    <cellStyle name="Обычный 6 2 2 3 4 3" xfId="16693"/>
    <cellStyle name="Обычный 6 2 2 3 5" xfId="4260"/>
    <cellStyle name="Обычный 6 2 2 3 6" xfId="16689"/>
    <cellStyle name="Обычный 6 2 2 4" xfId="3316"/>
    <cellStyle name="Обычный 6 2 2 4 2" xfId="3317"/>
    <cellStyle name="Обычный 6 2 2 4 2 2" xfId="4266"/>
    <cellStyle name="Обычный 6 2 2 4 2 3" xfId="16695"/>
    <cellStyle name="Обычный 6 2 2 4 3" xfId="4265"/>
    <cellStyle name="Обычный 6 2 2 4 4" xfId="16694"/>
    <cellStyle name="Обычный 6 2 2 5" xfId="3318"/>
    <cellStyle name="Обычный 6 2 2 5 2" xfId="4267"/>
    <cellStyle name="Обычный 6 2 2 5 3" xfId="16696"/>
    <cellStyle name="Обычный 6 2 2 6" xfId="3319"/>
    <cellStyle name="Обычный 6 2 2 6 2" xfId="4268"/>
    <cellStyle name="Обычный 6 2 2 6 3" xfId="16697"/>
    <cellStyle name="Обычный 6 2 2 7" xfId="4259"/>
    <cellStyle name="Обычный 6 2 2 8" xfId="16688"/>
    <cellStyle name="Обычный 6 2 3" xfId="3320"/>
    <cellStyle name="Обычный 6 2 4" xfId="3321"/>
    <cellStyle name="Обычный 6 2 4 2" xfId="3322"/>
    <cellStyle name="Обычный 6 2 4 2 2" xfId="3323"/>
    <cellStyle name="Обычный 6 2 4 2 2 2" xfId="4271"/>
    <cellStyle name="Обычный 6 2 4 2 2 3" xfId="16700"/>
    <cellStyle name="Обычный 6 2 4 2 3" xfId="4270"/>
    <cellStyle name="Обычный 6 2 4 2 4" xfId="16699"/>
    <cellStyle name="Обычный 6 2 4 3" xfId="3324"/>
    <cellStyle name="Обычный 6 2 4 3 2" xfId="4272"/>
    <cellStyle name="Обычный 6 2 4 3 3" xfId="16701"/>
    <cellStyle name="Обычный 6 2 4 4" xfId="3325"/>
    <cellStyle name="Обычный 6 2 4 4 2" xfId="4273"/>
    <cellStyle name="Обычный 6 2 4 4 3" xfId="16702"/>
    <cellStyle name="Обычный 6 2 4 5" xfId="4269"/>
    <cellStyle name="Обычный 6 2 4 6" xfId="16698"/>
    <cellStyle name="Обычный 6 2 5" xfId="3326"/>
    <cellStyle name="Обычный 6 2 5 2" xfId="3327"/>
    <cellStyle name="Обычный 6 2 5 2 2" xfId="3328"/>
    <cellStyle name="Обычный 6 2 5 2 2 2" xfId="4276"/>
    <cellStyle name="Обычный 6 2 5 2 2 3" xfId="16705"/>
    <cellStyle name="Обычный 6 2 5 2 3" xfId="4275"/>
    <cellStyle name="Обычный 6 2 5 2 4" xfId="16704"/>
    <cellStyle name="Обычный 6 2 5 3" xfId="3329"/>
    <cellStyle name="Обычный 6 2 5 3 2" xfId="4277"/>
    <cellStyle name="Обычный 6 2 5 3 3" xfId="16706"/>
    <cellStyle name="Обычный 6 2 5 4" xfId="3330"/>
    <cellStyle name="Обычный 6 2 5 4 2" xfId="4278"/>
    <cellStyle name="Обычный 6 2 5 4 3" xfId="16707"/>
    <cellStyle name="Обычный 6 2 5 5" xfId="4274"/>
    <cellStyle name="Обычный 6 2 5 6" xfId="16703"/>
    <cellStyle name="Обычный 6 2 6" xfId="3331"/>
    <cellStyle name="Обычный 6 20" xfId="4668"/>
    <cellStyle name="Обычный 6 20 10" xfId="10571"/>
    <cellStyle name="Обычный 6 20 2" xfId="4714"/>
    <cellStyle name="Обычный 6 20 2 2" xfId="4807"/>
    <cellStyle name="Обычный 6 20 2 2 2" xfId="5012"/>
    <cellStyle name="Обычный 6 20 2 2 2 2" xfId="5321"/>
    <cellStyle name="Обычный 6 20 2 2 2 2 2" xfId="6119"/>
    <cellStyle name="Обычный 6 20 2 2 2 2 2 2" xfId="7478"/>
    <cellStyle name="Обычный 6 20 2 2 2 2 2 2 2" xfId="10190"/>
    <cellStyle name="Обычный 6 20 2 2 2 2 2 2 2 2" xfId="15969"/>
    <cellStyle name="Обычный 6 20 2 2 2 2 2 2 3" xfId="13257"/>
    <cellStyle name="Обычный 6 20 2 2 2 2 2 3" xfId="10189"/>
    <cellStyle name="Обычный 6 20 2 2 2 2 2 3 2" xfId="15968"/>
    <cellStyle name="Обычный 6 20 2 2 2 2 2 4" xfId="11899"/>
    <cellStyle name="Обычный 6 20 2 2 2 2 3" xfId="7477"/>
    <cellStyle name="Обычный 6 20 2 2 2 2 3 2" xfId="10191"/>
    <cellStyle name="Обычный 6 20 2 2 2 2 3 2 2" xfId="15970"/>
    <cellStyle name="Обычный 6 20 2 2 2 2 3 3" xfId="13256"/>
    <cellStyle name="Обычный 6 20 2 2 2 2 4" xfId="10188"/>
    <cellStyle name="Обычный 6 20 2 2 2 2 4 2" xfId="15967"/>
    <cellStyle name="Обычный 6 20 2 2 2 2 5" xfId="11144"/>
    <cellStyle name="Обычный 6 20 2 2 2 3" xfId="6118"/>
    <cellStyle name="Обычный 6 20 2 2 2 3 2" xfId="7479"/>
    <cellStyle name="Обычный 6 20 2 2 2 3 2 2" xfId="10193"/>
    <cellStyle name="Обычный 6 20 2 2 2 3 2 2 2" xfId="15972"/>
    <cellStyle name="Обычный 6 20 2 2 2 3 2 3" xfId="13258"/>
    <cellStyle name="Обычный 6 20 2 2 2 3 3" xfId="10192"/>
    <cellStyle name="Обычный 6 20 2 2 2 3 3 2" xfId="15971"/>
    <cellStyle name="Обычный 6 20 2 2 2 3 4" xfId="11898"/>
    <cellStyle name="Обычный 6 20 2 2 2 4" xfId="7476"/>
    <cellStyle name="Обычный 6 20 2 2 2 4 2" xfId="10194"/>
    <cellStyle name="Обычный 6 20 2 2 2 4 2 2" xfId="15973"/>
    <cellStyle name="Обычный 6 20 2 2 2 4 3" xfId="13255"/>
    <cellStyle name="Обычный 6 20 2 2 2 5" xfId="10187"/>
    <cellStyle name="Обычный 6 20 2 2 2 5 2" xfId="15966"/>
    <cellStyle name="Обычный 6 20 2 2 2 6" xfId="10843"/>
    <cellStyle name="Обычный 6 20 2 2 3" xfId="5320"/>
    <cellStyle name="Обычный 6 20 2 2 3 2" xfId="6120"/>
    <cellStyle name="Обычный 6 20 2 2 3 2 2" xfId="7481"/>
    <cellStyle name="Обычный 6 20 2 2 3 2 2 2" xfId="10197"/>
    <cellStyle name="Обычный 6 20 2 2 3 2 2 2 2" xfId="15976"/>
    <cellStyle name="Обычный 6 20 2 2 3 2 2 3" xfId="13260"/>
    <cellStyle name="Обычный 6 20 2 2 3 2 3" xfId="10196"/>
    <cellStyle name="Обычный 6 20 2 2 3 2 3 2" xfId="15975"/>
    <cellStyle name="Обычный 6 20 2 2 3 2 4" xfId="11900"/>
    <cellStyle name="Обычный 6 20 2 2 3 3" xfId="7480"/>
    <cellStyle name="Обычный 6 20 2 2 3 3 2" xfId="10198"/>
    <cellStyle name="Обычный 6 20 2 2 3 3 2 2" xfId="15977"/>
    <cellStyle name="Обычный 6 20 2 2 3 3 3" xfId="13259"/>
    <cellStyle name="Обычный 6 20 2 2 3 4" xfId="10195"/>
    <cellStyle name="Обычный 6 20 2 2 3 4 2" xfId="15974"/>
    <cellStyle name="Обычный 6 20 2 2 3 5" xfId="11143"/>
    <cellStyle name="Обычный 6 20 2 2 4" xfId="6117"/>
    <cellStyle name="Обычный 6 20 2 2 4 2" xfId="7482"/>
    <cellStyle name="Обычный 6 20 2 2 4 2 2" xfId="10200"/>
    <cellStyle name="Обычный 6 20 2 2 4 2 2 2" xfId="15979"/>
    <cellStyle name="Обычный 6 20 2 2 4 2 3" xfId="13261"/>
    <cellStyle name="Обычный 6 20 2 2 4 3" xfId="10199"/>
    <cellStyle name="Обычный 6 20 2 2 4 3 2" xfId="15978"/>
    <cellStyle name="Обычный 6 20 2 2 4 4" xfId="11897"/>
    <cellStyle name="Обычный 6 20 2 2 5" xfId="7475"/>
    <cellStyle name="Обычный 6 20 2 2 5 2" xfId="10201"/>
    <cellStyle name="Обычный 6 20 2 2 5 2 2" xfId="15980"/>
    <cellStyle name="Обычный 6 20 2 2 5 3" xfId="13254"/>
    <cellStyle name="Обычный 6 20 2 2 6" xfId="10186"/>
    <cellStyle name="Обычный 6 20 2 2 6 2" xfId="15965"/>
    <cellStyle name="Обычный 6 20 2 2 7" xfId="10692"/>
    <cellStyle name="Обычный 6 20 2 3" xfId="5011"/>
    <cellStyle name="Обычный 6 20 2 3 2" xfId="5322"/>
    <cellStyle name="Обычный 6 20 2 3 2 2" xfId="6122"/>
    <cellStyle name="Обычный 6 20 2 3 2 2 2" xfId="7485"/>
    <cellStyle name="Обычный 6 20 2 3 2 2 2 2" xfId="10205"/>
    <cellStyle name="Обычный 6 20 2 3 2 2 2 2 2" xfId="15984"/>
    <cellStyle name="Обычный 6 20 2 3 2 2 2 3" xfId="13264"/>
    <cellStyle name="Обычный 6 20 2 3 2 2 3" xfId="10204"/>
    <cellStyle name="Обычный 6 20 2 3 2 2 3 2" xfId="15983"/>
    <cellStyle name="Обычный 6 20 2 3 2 2 4" xfId="11902"/>
    <cellStyle name="Обычный 6 20 2 3 2 3" xfId="7484"/>
    <cellStyle name="Обычный 6 20 2 3 2 3 2" xfId="10206"/>
    <cellStyle name="Обычный 6 20 2 3 2 3 2 2" xfId="15985"/>
    <cellStyle name="Обычный 6 20 2 3 2 3 3" xfId="13263"/>
    <cellStyle name="Обычный 6 20 2 3 2 4" xfId="10203"/>
    <cellStyle name="Обычный 6 20 2 3 2 4 2" xfId="15982"/>
    <cellStyle name="Обычный 6 20 2 3 2 5" xfId="11145"/>
    <cellStyle name="Обычный 6 20 2 3 3" xfId="6121"/>
    <cellStyle name="Обычный 6 20 2 3 3 2" xfId="7486"/>
    <cellStyle name="Обычный 6 20 2 3 3 2 2" xfId="10208"/>
    <cellStyle name="Обычный 6 20 2 3 3 2 2 2" xfId="15987"/>
    <cellStyle name="Обычный 6 20 2 3 3 2 3" xfId="13265"/>
    <cellStyle name="Обычный 6 20 2 3 3 3" xfId="10207"/>
    <cellStyle name="Обычный 6 20 2 3 3 3 2" xfId="15986"/>
    <cellStyle name="Обычный 6 20 2 3 3 4" xfId="11901"/>
    <cellStyle name="Обычный 6 20 2 3 4" xfId="7483"/>
    <cellStyle name="Обычный 6 20 2 3 4 2" xfId="10209"/>
    <cellStyle name="Обычный 6 20 2 3 4 2 2" xfId="15988"/>
    <cellStyle name="Обычный 6 20 2 3 4 3" xfId="13262"/>
    <cellStyle name="Обычный 6 20 2 3 5" xfId="10202"/>
    <cellStyle name="Обычный 6 20 2 3 5 2" xfId="15981"/>
    <cellStyle name="Обычный 6 20 2 3 6" xfId="10842"/>
    <cellStyle name="Обычный 6 20 2 4" xfId="5319"/>
    <cellStyle name="Обычный 6 20 2 4 2" xfId="6123"/>
    <cellStyle name="Обычный 6 20 2 4 2 2" xfId="7488"/>
    <cellStyle name="Обычный 6 20 2 4 2 2 2" xfId="10212"/>
    <cellStyle name="Обычный 6 20 2 4 2 2 2 2" xfId="15991"/>
    <cellStyle name="Обычный 6 20 2 4 2 2 3" xfId="13267"/>
    <cellStyle name="Обычный 6 20 2 4 2 3" xfId="10211"/>
    <cellStyle name="Обычный 6 20 2 4 2 3 2" xfId="15990"/>
    <cellStyle name="Обычный 6 20 2 4 2 4" xfId="11903"/>
    <cellStyle name="Обычный 6 20 2 4 3" xfId="7487"/>
    <cellStyle name="Обычный 6 20 2 4 3 2" xfId="10213"/>
    <cellStyle name="Обычный 6 20 2 4 3 2 2" xfId="15992"/>
    <cellStyle name="Обычный 6 20 2 4 3 3" xfId="13266"/>
    <cellStyle name="Обычный 6 20 2 4 4" xfId="10210"/>
    <cellStyle name="Обычный 6 20 2 4 4 2" xfId="15989"/>
    <cellStyle name="Обычный 6 20 2 4 5" xfId="11142"/>
    <cellStyle name="Обычный 6 20 2 5" xfId="5457"/>
    <cellStyle name="Обычный 6 20 2 5 2" xfId="6124"/>
    <cellStyle name="Обычный 6 20 2 5 2 2" xfId="7490"/>
    <cellStyle name="Обычный 6 20 2 5 2 2 2" xfId="10216"/>
    <cellStyle name="Обычный 6 20 2 5 2 2 2 2" xfId="15995"/>
    <cellStyle name="Обычный 6 20 2 5 2 2 3" xfId="13269"/>
    <cellStyle name="Обычный 6 20 2 5 2 3" xfId="10215"/>
    <cellStyle name="Обычный 6 20 2 5 2 3 2" xfId="15994"/>
    <cellStyle name="Обычный 6 20 2 5 2 4" xfId="11904"/>
    <cellStyle name="Обычный 6 20 2 5 3" xfId="7489"/>
    <cellStyle name="Обычный 6 20 2 5 3 2" xfId="10217"/>
    <cellStyle name="Обычный 6 20 2 5 3 2 2" xfId="15996"/>
    <cellStyle name="Обычный 6 20 2 5 3 3" xfId="13268"/>
    <cellStyle name="Обычный 6 20 2 5 4" xfId="10214"/>
    <cellStyle name="Обычный 6 20 2 5 4 2" xfId="15993"/>
    <cellStyle name="Обычный 6 20 2 5 5" xfId="11237"/>
    <cellStyle name="Обычный 6 20 2 6" xfId="6116"/>
    <cellStyle name="Обычный 6 20 2 6 2" xfId="7491"/>
    <cellStyle name="Обычный 6 20 2 6 2 2" xfId="10219"/>
    <cellStyle name="Обычный 6 20 2 6 2 2 2" xfId="15998"/>
    <cellStyle name="Обычный 6 20 2 6 2 3" xfId="13270"/>
    <cellStyle name="Обычный 6 20 2 6 3" xfId="10218"/>
    <cellStyle name="Обычный 6 20 2 6 3 2" xfId="15997"/>
    <cellStyle name="Обычный 6 20 2 6 4" xfId="11896"/>
    <cellStyle name="Обычный 6 20 2 7" xfId="7474"/>
    <cellStyle name="Обычный 6 20 2 7 2" xfId="10220"/>
    <cellStyle name="Обычный 6 20 2 7 2 2" xfId="15999"/>
    <cellStyle name="Обычный 6 20 2 7 3" xfId="13253"/>
    <cellStyle name="Обычный 6 20 2 8" xfId="10185"/>
    <cellStyle name="Обычный 6 20 2 8 2" xfId="15964"/>
    <cellStyle name="Обычный 6 20 2 9" xfId="10603"/>
    <cellStyle name="Обычный 6 20 3" xfId="4806"/>
    <cellStyle name="Обычный 6 20 3 2" xfId="5013"/>
    <cellStyle name="Обычный 6 20 3 2 2" xfId="5324"/>
    <cellStyle name="Обычный 6 20 3 2 2 2" xfId="6127"/>
    <cellStyle name="Обычный 6 20 3 2 2 2 2" xfId="7495"/>
    <cellStyle name="Обычный 6 20 3 2 2 2 2 2" xfId="10225"/>
    <cellStyle name="Обычный 6 20 3 2 2 2 2 2 2" xfId="16004"/>
    <cellStyle name="Обычный 6 20 3 2 2 2 2 3" xfId="13274"/>
    <cellStyle name="Обычный 6 20 3 2 2 2 3" xfId="10224"/>
    <cellStyle name="Обычный 6 20 3 2 2 2 3 2" xfId="16003"/>
    <cellStyle name="Обычный 6 20 3 2 2 2 4" xfId="11907"/>
    <cellStyle name="Обычный 6 20 3 2 2 3" xfId="7494"/>
    <cellStyle name="Обычный 6 20 3 2 2 3 2" xfId="10226"/>
    <cellStyle name="Обычный 6 20 3 2 2 3 2 2" xfId="16005"/>
    <cellStyle name="Обычный 6 20 3 2 2 3 3" xfId="13273"/>
    <cellStyle name="Обычный 6 20 3 2 2 4" xfId="10223"/>
    <cellStyle name="Обычный 6 20 3 2 2 4 2" xfId="16002"/>
    <cellStyle name="Обычный 6 20 3 2 2 5" xfId="11147"/>
    <cellStyle name="Обычный 6 20 3 2 3" xfId="6126"/>
    <cellStyle name="Обычный 6 20 3 2 3 2" xfId="7496"/>
    <cellStyle name="Обычный 6 20 3 2 3 2 2" xfId="10228"/>
    <cellStyle name="Обычный 6 20 3 2 3 2 2 2" xfId="16007"/>
    <cellStyle name="Обычный 6 20 3 2 3 2 3" xfId="13275"/>
    <cellStyle name="Обычный 6 20 3 2 3 3" xfId="10227"/>
    <cellStyle name="Обычный 6 20 3 2 3 3 2" xfId="16006"/>
    <cellStyle name="Обычный 6 20 3 2 3 4" xfId="11906"/>
    <cellStyle name="Обычный 6 20 3 2 4" xfId="7493"/>
    <cellStyle name="Обычный 6 20 3 2 4 2" xfId="10229"/>
    <cellStyle name="Обычный 6 20 3 2 4 2 2" xfId="16008"/>
    <cellStyle name="Обычный 6 20 3 2 4 3" xfId="13272"/>
    <cellStyle name="Обычный 6 20 3 2 5" xfId="10222"/>
    <cellStyle name="Обычный 6 20 3 2 5 2" xfId="16001"/>
    <cellStyle name="Обычный 6 20 3 2 6" xfId="10844"/>
    <cellStyle name="Обычный 6 20 3 3" xfId="5323"/>
    <cellStyle name="Обычный 6 20 3 3 2" xfId="6128"/>
    <cellStyle name="Обычный 6 20 3 3 2 2" xfId="7498"/>
    <cellStyle name="Обычный 6 20 3 3 2 2 2" xfId="10232"/>
    <cellStyle name="Обычный 6 20 3 3 2 2 2 2" xfId="16011"/>
    <cellStyle name="Обычный 6 20 3 3 2 2 3" xfId="13277"/>
    <cellStyle name="Обычный 6 20 3 3 2 3" xfId="10231"/>
    <cellStyle name="Обычный 6 20 3 3 2 3 2" xfId="16010"/>
    <cellStyle name="Обычный 6 20 3 3 2 4" xfId="11908"/>
    <cellStyle name="Обычный 6 20 3 3 3" xfId="7497"/>
    <cellStyle name="Обычный 6 20 3 3 3 2" xfId="10233"/>
    <cellStyle name="Обычный 6 20 3 3 3 2 2" xfId="16012"/>
    <cellStyle name="Обычный 6 20 3 3 3 3" xfId="13276"/>
    <cellStyle name="Обычный 6 20 3 3 4" xfId="10230"/>
    <cellStyle name="Обычный 6 20 3 3 4 2" xfId="16009"/>
    <cellStyle name="Обычный 6 20 3 3 5" xfId="11146"/>
    <cellStyle name="Обычный 6 20 3 4" xfId="6125"/>
    <cellStyle name="Обычный 6 20 3 4 2" xfId="7499"/>
    <cellStyle name="Обычный 6 20 3 4 2 2" xfId="10235"/>
    <cellStyle name="Обычный 6 20 3 4 2 2 2" xfId="16014"/>
    <cellStyle name="Обычный 6 20 3 4 2 3" xfId="13278"/>
    <cellStyle name="Обычный 6 20 3 4 3" xfId="10234"/>
    <cellStyle name="Обычный 6 20 3 4 3 2" xfId="16013"/>
    <cellStyle name="Обычный 6 20 3 4 4" xfId="11905"/>
    <cellStyle name="Обычный 6 20 3 5" xfId="7492"/>
    <cellStyle name="Обычный 6 20 3 5 2" xfId="10236"/>
    <cellStyle name="Обычный 6 20 3 5 2 2" xfId="16015"/>
    <cellStyle name="Обычный 6 20 3 5 3" xfId="13271"/>
    <cellStyle name="Обычный 6 20 3 6" xfId="10221"/>
    <cellStyle name="Обычный 6 20 3 6 2" xfId="16000"/>
    <cellStyle name="Обычный 6 20 3 7" xfId="10691"/>
    <cellStyle name="Обычный 6 20 4" xfId="5010"/>
    <cellStyle name="Обычный 6 20 4 2" xfId="5325"/>
    <cellStyle name="Обычный 6 20 4 2 2" xfId="6130"/>
    <cellStyle name="Обычный 6 20 4 2 2 2" xfId="7502"/>
    <cellStyle name="Обычный 6 20 4 2 2 2 2" xfId="10240"/>
    <cellStyle name="Обычный 6 20 4 2 2 2 2 2" xfId="16019"/>
    <cellStyle name="Обычный 6 20 4 2 2 2 3" xfId="13281"/>
    <cellStyle name="Обычный 6 20 4 2 2 3" xfId="10239"/>
    <cellStyle name="Обычный 6 20 4 2 2 3 2" xfId="16018"/>
    <cellStyle name="Обычный 6 20 4 2 2 4" xfId="11910"/>
    <cellStyle name="Обычный 6 20 4 2 3" xfId="7501"/>
    <cellStyle name="Обычный 6 20 4 2 3 2" xfId="10241"/>
    <cellStyle name="Обычный 6 20 4 2 3 2 2" xfId="16020"/>
    <cellStyle name="Обычный 6 20 4 2 3 3" xfId="13280"/>
    <cellStyle name="Обычный 6 20 4 2 4" xfId="10238"/>
    <cellStyle name="Обычный 6 20 4 2 4 2" xfId="16017"/>
    <cellStyle name="Обычный 6 20 4 2 5" xfId="11148"/>
    <cellStyle name="Обычный 6 20 4 3" xfId="6129"/>
    <cellStyle name="Обычный 6 20 4 3 2" xfId="7503"/>
    <cellStyle name="Обычный 6 20 4 3 2 2" xfId="10243"/>
    <cellStyle name="Обычный 6 20 4 3 2 2 2" xfId="16022"/>
    <cellStyle name="Обычный 6 20 4 3 2 3" xfId="13282"/>
    <cellStyle name="Обычный 6 20 4 3 3" xfId="10242"/>
    <cellStyle name="Обычный 6 20 4 3 3 2" xfId="16021"/>
    <cellStyle name="Обычный 6 20 4 3 4" xfId="11909"/>
    <cellStyle name="Обычный 6 20 4 4" xfId="7500"/>
    <cellStyle name="Обычный 6 20 4 4 2" xfId="10244"/>
    <cellStyle name="Обычный 6 20 4 4 2 2" xfId="16023"/>
    <cellStyle name="Обычный 6 20 4 4 3" xfId="13279"/>
    <cellStyle name="Обычный 6 20 4 5" xfId="10237"/>
    <cellStyle name="Обычный 6 20 4 5 2" xfId="16016"/>
    <cellStyle name="Обычный 6 20 4 6" xfId="10841"/>
    <cellStyle name="Обычный 6 20 5" xfId="5318"/>
    <cellStyle name="Обычный 6 20 5 2" xfId="6131"/>
    <cellStyle name="Обычный 6 20 5 2 2" xfId="7505"/>
    <cellStyle name="Обычный 6 20 5 2 2 2" xfId="10247"/>
    <cellStyle name="Обычный 6 20 5 2 2 2 2" xfId="16026"/>
    <cellStyle name="Обычный 6 20 5 2 2 3" xfId="13284"/>
    <cellStyle name="Обычный 6 20 5 2 3" xfId="10246"/>
    <cellStyle name="Обычный 6 20 5 2 3 2" xfId="16025"/>
    <cellStyle name="Обычный 6 20 5 2 4" xfId="11911"/>
    <cellStyle name="Обычный 6 20 5 3" xfId="7504"/>
    <cellStyle name="Обычный 6 20 5 3 2" xfId="10248"/>
    <cellStyle name="Обычный 6 20 5 3 2 2" xfId="16027"/>
    <cellStyle name="Обычный 6 20 5 3 3" xfId="13283"/>
    <cellStyle name="Обычный 6 20 5 4" xfId="10245"/>
    <cellStyle name="Обычный 6 20 5 4 2" xfId="16024"/>
    <cellStyle name="Обычный 6 20 5 5" xfId="11141"/>
    <cellStyle name="Обычный 6 20 6" xfId="5425"/>
    <cellStyle name="Обычный 6 20 6 2" xfId="6132"/>
    <cellStyle name="Обычный 6 20 6 2 2" xfId="7507"/>
    <cellStyle name="Обычный 6 20 6 2 2 2" xfId="10251"/>
    <cellStyle name="Обычный 6 20 6 2 2 2 2" xfId="16030"/>
    <cellStyle name="Обычный 6 20 6 2 2 3" xfId="13286"/>
    <cellStyle name="Обычный 6 20 6 2 3" xfId="10250"/>
    <cellStyle name="Обычный 6 20 6 2 3 2" xfId="16029"/>
    <cellStyle name="Обычный 6 20 6 2 4" xfId="11912"/>
    <cellStyle name="Обычный 6 20 6 3" xfId="7506"/>
    <cellStyle name="Обычный 6 20 6 3 2" xfId="10252"/>
    <cellStyle name="Обычный 6 20 6 3 2 2" xfId="16031"/>
    <cellStyle name="Обычный 6 20 6 3 3" xfId="13285"/>
    <cellStyle name="Обычный 6 20 6 4" xfId="10249"/>
    <cellStyle name="Обычный 6 20 6 4 2" xfId="16028"/>
    <cellStyle name="Обычный 6 20 6 5" xfId="11205"/>
    <cellStyle name="Обычный 6 20 7" xfId="6115"/>
    <cellStyle name="Обычный 6 20 7 2" xfId="7508"/>
    <cellStyle name="Обычный 6 20 7 2 2" xfId="10254"/>
    <cellStyle name="Обычный 6 20 7 2 2 2" xfId="16033"/>
    <cellStyle name="Обычный 6 20 7 2 3" xfId="13287"/>
    <cellStyle name="Обычный 6 20 7 3" xfId="10253"/>
    <cellStyle name="Обычный 6 20 7 3 2" xfId="16032"/>
    <cellStyle name="Обычный 6 20 7 4" xfId="11895"/>
    <cellStyle name="Обычный 6 20 8" xfId="7473"/>
    <cellStyle name="Обычный 6 20 8 2" xfId="10255"/>
    <cellStyle name="Обычный 6 20 8 2 2" xfId="16034"/>
    <cellStyle name="Обычный 6 20 8 3" xfId="13252"/>
    <cellStyle name="Обычный 6 20 9" xfId="10184"/>
    <cellStyle name="Обычный 6 20 9 2" xfId="15963"/>
    <cellStyle name="Обычный 6 28" xfId="4669"/>
    <cellStyle name="Обычный 6 28 10" xfId="10572"/>
    <cellStyle name="Обычный 6 28 2" xfId="4715"/>
    <cellStyle name="Обычный 6 28 2 2" xfId="4809"/>
    <cellStyle name="Обычный 6 28 2 2 2" xfId="5016"/>
    <cellStyle name="Обычный 6 28 2 2 2 2" xfId="5329"/>
    <cellStyle name="Обычный 6 28 2 2 2 2 2" xfId="6137"/>
    <cellStyle name="Обычный 6 28 2 2 2 2 2 2" xfId="7514"/>
    <cellStyle name="Обычный 6 28 2 2 2 2 2 2 2" xfId="10262"/>
    <cellStyle name="Обычный 6 28 2 2 2 2 2 2 2 2" xfId="16041"/>
    <cellStyle name="Обычный 6 28 2 2 2 2 2 2 3" xfId="13293"/>
    <cellStyle name="Обычный 6 28 2 2 2 2 2 3" xfId="10261"/>
    <cellStyle name="Обычный 6 28 2 2 2 2 2 3 2" xfId="16040"/>
    <cellStyle name="Обычный 6 28 2 2 2 2 2 4" xfId="11917"/>
    <cellStyle name="Обычный 6 28 2 2 2 2 3" xfId="7513"/>
    <cellStyle name="Обычный 6 28 2 2 2 2 3 2" xfId="10263"/>
    <cellStyle name="Обычный 6 28 2 2 2 2 3 2 2" xfId="16042"/>
    <cellStyle name="Обычный 6 28 2 2 2 2 3 3" xfId="13292"/>
    <cellStyle name="Обычный 6 28 2 2 2 2 4" xfId="10260"/>
    <cellStyle name="Обычный 6 28 2 2 2 2 4 2" xfId="16039"/>
    <cellStyle name="Обычный 6 28 2 2 2 2 5" xfId="11152"/>
    <cellStyle name="Обычный 6 28 2 2 2 3" xfId="6136"/>
    <cellStyle name="Обычный 6 28 2 2 2 3 2" xfId="7515"/>
    <cellStyle name="Обычный 6 28 2 2 2 3 2 2" xfId="10265"/>
    <cellStyle name="Обычный 6 28 2 2 2 3 2 2 2" xfId="16044"/>
    <cellStyle name="Обычный 6 28 2 2 2 3 2 3" xfId="13294"/>
    <cellStyle name="Обычный 6 28 2 2 2 3 3" xfId="10264"/>
    <cellStyle name="Обычный 6 28 2 2 2 3 3 2" xfId="16043"/>
    <cellStyle name="Обычный 6 28 2 2 2 3 4" xfId="11916"/>
    <cellStyle name="Обычный 6 28 2 2 2 4" xfId="7512"/>
    <cellStyle name="Обычный 6 28 2 2 2 4 2" xfId="10266"/>
    <cellStyle name="Обычный 6 28 2 2 2 4 2 2" xfId="16045"/>
    <cellStyle name="Обычный 6 28 2 2 2 4 3" xfId="13291"/>
    <cellStyle name="Обычный 6 28 2 2 2 5" xfId="10259"/>
    <cellStyle name="Обычный 6 28 2 2 2 5 2" xfId="16038"/>
    <cellStyle name="Обычный 6 28 2 2 2 6" xfId="10847"/>
    <cellStyle name="Обычный 6 28 2 2 3" xfId="5328"/>
    <cellStyle name="Обычный 6 28 2 2 3 2" xfId="6138"/>
    <cellStyle name="Обычный 6 28 2 2 3 2 2" xfId="7517"/>
    <cellStyle name="Обычный 6 28 2 2 3 2 2 2" xfId="10269"/>
    <cellStyle name="Обычный 6 28 2 2 3 2 2 2 2" xfId="16048"/>
    <cellStyle name="Обычный 6 28 2 2 3 2 2 3" xfId="13296"/>
    <cellStyle name="Обычный 6 28 2 2 3 2 3" xfId="10268"/>
    <cellStyle name="Обычный 6 28 2 2 3 2 3 2" xfId="16047"/>
    <cellStyle name="Обычный 6 28 2 2 3 2 4" xfId="11918"/>
    <cellStyle name="Обычный 6 28 2 2 3 3" xfId="7516"/>
    <cellStyle name="Обычный 6 28 2 2 3 3 2" xfId="10270"/>
    <cellStyle name="Обычный 6 28 2 2 3 3 2 2" xfId="16049"/>
    <cellStyle name="Обычный 6 28 2 2 3 3 3" xfId="13295"/>
    <cellStyle name="Обычный 6 28 2 2 3 4" xfId="10267"/>
    <cellStyle name="Обычный 6 28 2 2 3 4 2" xfId="16046"/>
    <cellStyle name="Обычный 6 28 2 2 3 5" xfId="11151"/>
    <cellStyle name="Обычный 6 28 2 2 4" xfId="6135"/>
    <cellStyle name="Обычный 6 28 2 2 4 2" xfId="7518"/>
    <cellStyle name="Обычный 6 28 2 2 4 2 2" xfId="10272"/>
    <cellStyle name="Обычный 6 28 2 2 4 2 2 2" xfId="16051"/>
    <cellStyle name="Обычный 6 28 2 2 4 2 3" xfId="13297"/>
    <cellStyle name="Обычный 6 28 2 2 4 3" xfId="10271"/>
    <cellStyle name="Обычный 6 28 2 2 4 3 2" xfId="16050"/>
    <cellStyle name="Обычный 6 28 2 2 4 4" xfId="11915"/>
    <cellStyle name="Обычный 6 28 2 2 5" xfId="7511"/>
    <cellStyle name="Обычный 6 28 2 2 5 2" xfId="10273"/>
    <cellStyle name="Обычный 6 28 2 2 5 2 2" xfId="16052"/>
    <cellStyle name="Обычный 6 28 2 2 5 3" xfId="13290"/>
    <cellStyle name="Обычный 6 28 2 2 6" xfId="10258"/>
    <cellStyle name="Обычный 6 28 2 2 6 2" xfId="16037"/>
    <cellStyle name="Обычный 6 28 2 2 7" xfId="10694"/>
    <cellStyle name="Обычный 6 28 2 3" xfId="5015"/>
    <cellStyle name="Обычный 6 28 2 3 2" xfId="5330"/>
    <cellStyle name="Обычный 6 28 2 3 2 2" xfId="6140"/>
    <cellStyle name="Обычный 6 28 2 3 2 2 2" xfId="7521"/>
    <cellStyle name="Обычный 6 28 2 3 2 2 2 2" xfId="10277"/>
    <cellStyle name="Обычный 6 28 2 3 2 2 2 2 2" xfId="16056"/>
    <cellStyle name="Обычный 6 28 2 3 2 2 2 3" xfId="13300"/>
    <cellStyle name="Обычный 6 28 2 3 2 2 3" xfId="10276"/>
    <cellStyle name="Обычный 6 28 2 3 2 2 3 2" xfId="16055"/>
    <cellStyle name="Обычный 6 28 2 3 2 2 4" xfId="11920"/>
    <cellStyle name="Обычный 6 28 2 3 2 3" xfId="7520"/>
    <cellStyle name="Обычный 6 28 2 3 2 3 2" xfId="10278"/>
    <cellStyle name="Обычный 6 28 2 3 2 3 2 2" xfId="16057"/>
    <cellStyle name="Обычный 6 28 2 3 2 3 3" xfId="13299"/>
    <cellStyle name="Обычный 6 28 2 3 2 4" xfId="10275"/>
    <cellStyle name="Обычный 6 28 2 3 2 4 2" xfId="16054"/>
    <cellStyle name="Обычный 6 28 2 3 2 5" xfId="11153"/>
    <cellStyle name="Обычный 6 28 2 3 3" xfId="6139"/>
    <cellStyle name="Обычный 6 28 2 3 3 2" xfId="7522"/>
    <cellStyle name="Обычный 6 28 2 3 3 2 2" xfId="10280"/>
    <cellStyle name="Обычный 6 28 2 3 3 2 2 2" xfId="16059"/>
    <cellStyle name="Обычный 6 28 2 3 3 2 3" xfId="13301"/>
    <cellStyle name="Обычный 6 28 2 3 3 3" xfId="10279"/>
    <cellStyle name="Обычный 6 28 2 3 3 3 2" xfId="16058"/>
    <cellStyle name="Обычный 6 28 2 3 3 4" xfId="11919"/>
    <cellStyle name="Обычный 6 28 2 3 4" xfId="7519"/>
    <cellStyle name="Обычный 6 28 2 3 4 2" xfId="10281"/>
    <cellStyle name="Обычный 6 28 2 3 4 2 2" xfId="16060"/>
    <cellStyle name="Обычный 6 28 2 3 4 3" xfId="13298"/>
    <cellStyle name="Обычный 6 28 2 3 5" xfId="10274"/>
    <cellStyle name="Обычный 6 28 2 3 5 2" xfId="16053"/>
    <cellStyle name="Обычный 6 28 2 3 6" xfId="10846"/>
    <cellStyle name="Обычный 6 28 2 4" xfId="5327"/>
    <cellStyle name="Обычный 6 28 2 4 2" xfId="6141"/>
    <cellStyle name="Обычный 6 28 2 4 2 2" xfId="7524"/>
    <cellStyle name="Обычный 6 28 2 4 2 2 2" xfId="10284"/>
    <cellStyle name="Обычный 6 28 2 4 2 2 2 2" xfId="16063"/>
    <cellStyle name="Обычный 6 28 2 4 2 2 3" xfId="13303"/>
    <cellStyle name="Обычный 6 28 2 4 2 3" xfId="10283"/>
    <cellStyle name="Обычный 6 28 2 4 2 3 2" xfId="16062"/>
    <cellStyle name="Обычный 6 28 2 4 2 4" xfId="11921"/>
    <cellStyle name="Обычный 6 28 2 4 3" xfId="7523"/>
    <cellStyle name="Обычный 6 28 2 4 3 2" xfId="10285"/>
    <cellStyle name="Обычный 6 28 2 4 3 2 2" xfId="16064"/>
    <cellStyle name="Обычный 6 28 2 4 3 3" xfId="13302"/>
    <cellStyle name="Обычный 6 28 2 4 4" xfId="10282"/>
    <cellStyle name="Обычный 6 28 2 4 4 2" xfId="16061"/>
    <cellStyle name="Обычный 6 28 2 4 5" xfId="11150"/>
    <cellStyle name="Обычный 6 28 2 5" xfId="5458"/>
    <cellStyle name="Обычный 6 28 2 5 2" xfId="6142"/>
    <cellStyle name="Обычный 6 28 2 5 2 2" xfId="7526"/>
    <cellStyle name="Обычный 6 28 2 5 2 2 2" xfId="10288"/>
    <cellStyle name="Обычный 6 28 2 5 2 2 2 2" xfId="16067"/>
    <cellStyle name="Обычный 6 28 2 5 2 2 3" xfId="13305"/>
    <cellStyle name="Обычный 6 28 2 5 2 3" xfId="10287"/>
    <cellStyle name="Обычный 6 28 2 5 2 3 2" xfId="16066"/>
    <cellStyle name="Обычный 6 28 2 5 2 4" xfId="11922"/>
    <cellStyle name="Обычный 6 28 2 5 3" xfId="7525"/>
    <cellStyle name="Обычный 6 28 2 5 3 2" xfId="10289"/>
    <cellStyle name="Обычный 6 28 2 5 3 2 2" xfId="16068"/>
    <cellStyle name="Обычный 6 28 2 5 3 3" xfId="13304"/>
    <cellStyle name="Обычный 6 28 2 5 4" xfId="10286"/>
    <cellStyle name="Обычный 6 28 2 5 4 2" xfId="16065"/>
    <cellStyle name="Обычный 6 28 2 5 5" xfId="11238"/>
    <cellStyle name="Обычный 6 28 2 6" xfId="6134"/>
    <cellStyle name="Обычный 6 28 2 6 2" xfId="7527"/>
    <cellStyle name="Обычный 6 28 2 6 2 2" xfId="10291"/>
    <cellStyle name="Обычный 6 28 2 6 2 2 2" xfId="16070"/>
    <cellStyle name="Обычный 6 28 2 6 2 3" xfId="13306"/>
    <cellStyle name="Обычный 6 28 2 6 3" xfId="10290"/>
    <cellStyle name="Обычный 6 28 2 6 3 2" xfId="16069"/>
    <cellStyle name="Обычный 6 28 2 6 4" xfId="11914"/>
    <cellStyle name="Обычный 6 28 2 7" xfId="7510"/>
    <cellStyle name="Обычный 6 28 2 7 2" xfId="10292"/>
    <cellStyle name="Обычный 6 28 2 7 2 2" xfId="16071"/>
    <cellStyle name="Обычный 6 28 2 7 3" xfId="13289"/>
    <cellStyle name="Обычный 6 28 2 8" xfId="10257"/>
    <cellStyle name="Обычный 6 28 2 8 2" xfId="16036"/>
    <cellStyle name="Обычный 6 28 2 9" xfId="10604"/>
    <cellStyle name="Обычный 6 28 3" xfId="4808"/>
    <cellStyle name="Обычный 6 28 3 2" xfId="5017"/>
    <cellStyle name="Обычный 6 28 3 2 2" xfId="5332"/>
    <cellStyle name="Обычный 6 28 3 2 2 2" xfId="6145"/>
    <cellStyle name="Обычный 6 28 3 2 2 2 2" xfId="7531"/>
    <cellStyle name="Обычный 6 28 3 2 2 2 2 2" xfId="10297"/>
    <cellStyle name="Обычный 6 28 3 2 2 2 2 2 2" xfId="16076"/>
    <cellStyle name="Обычный 6 28 3 2 2 2 2 3" xfId="13310"/>
    <cellStyle name="Обычный 6 28 3 2 2 2 3" xfId="10296"/>
    <cellStyle name="Обычный 6 28 3 2 2 2 3 2" xfId="16075"/>
    <cellStyle name="Обычный 6 28 3 2 2 2 4" xfId="11925"/>
    <cellStyle name="Обычный 6 28 3 2 2 3" xfId="7530"/>
    <cellStyle name="Обычный 6 28 3 2 2 3 2" xfId="10298"/>
    <cellStyle name="Обычный 6 28 3 2 2 3 2 2" xfId="16077"/>
    <cellStyle name="Обычный 6 28 3 2 2 3 3" xfId="13309"/>
    <cellStyle name="Обычный 6 28 3 2 2 4" xfId="10295"/>
    <cellStyle name="Обычный 6 28 3 2 2 4 2" xfId="16074"/>
    <cellStyle name="Обычный 6 28 3 2 2 5" xfId="11155"/>
    <cellStyle name="Обычный 6 28 3 2 3" xfId="6144"/>
    <cellStyle name="Обычный 6 28 3 2 3 2" xfId="7532"/>
    <cellStyle name="Обычный 6 28 3 2 3 2 2" xfId="10300"/>
    <cellStyle name="Обычный 6 28 3 2 3 2 2 2" xfId="16079"/>
    <cellStyle name="Обычный 6 28 3 2 3 2 3" xfId="13311"/>
    <cellStyle name="Обычный 6 28 3 2 3 3" xfId="10299"/>
    <cellStyle name="Обычный 6 28 3 2 3 3 2" xfId="16078"/>
    <cellStyle name="Обычный 6 28 3 2 3 4" xfId="11924"/>
    <cellStyle name="Обычный 6 28 3 2 4" xfId="7529"/>
    <cellStyle name="Обычный 6 28 3 2 4 2" xfId="10301"/>
    <cellStyle name="Обычный 6 28 3 2 4 2 2" xfId="16080"/>
    <cellStyle name="Обычный 6 28 3 2 4 3" xfId="13308"/>
    <cellStyle name="Обычный 6 28 3 2 5" xfId="10294"/>
    <cellStyle name="Обычный 6 28 3 2 5 2" xfId="16073"/>
    <cellStyle name="Обычный 6 28 3 2 6" xfId="10848"/>
    <cellStyle name="Обычный 6 28 3 3" xfId="5331"/>
    <cellStyle name="Обычный 6 28 3 3 2" xfId="6146"/>
    <cellStyle name="Обычный 6 28 3 3 2 2" xfId="7534"/>
    <cellStyle name="Обычный 6 28 3 3 2 2 2" xfId="10304"/>
    <cellStyle name="Обычный 6 28 3 3 2 2 2 2" xfId="16083"/>
    <cellStyle name="Обычный 6 28 3 3 2 2 3" xfId="13313"/>
    <cellStyle name="Обычный 6 28 3 3 2 3" xfId="10303"/>
    <cellStyle name="Обычный 6 28 3 3 2 3 2" xfId="16082"/>
    <cellStyle name="Обычный 6 28 3 3 2 4" xfId="11926"/>
    <cellStyle name="Обычный 6 28 3 3 3" xfId="7533"/>
    <cellStyle name="Обычный 6 28 3 3 3 2" xfId="10305"/>
    <cellStyle name="Обычный 6 28 3 3 3 2 2" xfId="16084"/>
    <cellStyle name="Обычный 6 28 3 3 3 3" xfId="13312"/>
    <cellStyle name="Обычный 6 28 3 3 4" xfId="10302"/>
    <cellStyle name="Обычный 6 28 3 3 4 2" xfId="16081"/>
    <cellStyle name="Обычный 6 28 3 3 5" xfId="11154"/>
    <cellStyle name="Обычный 6 28 3 4" xfId="6143"/>
    <cellStyle name="Обычный 6 28 3 4 2" xfId="7535"/>
    <cellStyle name="Обычный 6 28 3 4 2 2" xfId="10307"/>
    <cellStyle name="Обычный 6 28 3 4 2 2 2" xfId="16086"/>
    <cellStyle name="Обычный 6 28 3 4 2 3" xfId="13314"/>
    <cellStyle name="Обычный 6 28 3 4 3" xfId="10306"/>
    <cellStyle name="Обычный 6 28 3 4 3 2" xfId="16085"/>
    <cellStyle name="Обычный 6 28 3 4 4" xfId="11923"/>
    <cellStyle name="Обычный 6 28 3 5" xfId="7528"/>
    <cellStyle name="Обычный 6 28 3 5 2" xfId="10308"/>
    <cellStyle name="Обычный 6 28 3 5 2 2" xfId="16087"/>
    <cellStyle name="Обычный 6 28 3 5 3" xfId="13307"/>
    <cellStyle name="Обычный 6 28 3 6" xfId="10293"/>
    <cellStyle name="Обычный 6 28 3 6 2" xfId="16072"/>
    <cellStyle name="Обычный 6 28 3 7" xfId="10693"/>
    <cellStyle name="Обычный 6 28 4" xfId="5014"/>
    <cellStyle name="Обычный 6 28 4 2" xfId="5333"/>
    <cellStyle name="Обычный 6 28 4 2 2" xfId="6148"/>
    <cellStyle name="Обычный 6 28 4 2 2 2" xfId="7538"/>
    <cellStyle name="Обычный 6 28 4 2 2 2 2" xfId="10312"/>
    <cellStyle name="Обычный 6 28 4 2 2 2 2 2" xfId="16091"/>
    <cellStyle name="Обычный 6 28 4 2 2 2 3" xfId="13317"/>
    <cellStyle name="Обычный 6 28 4 2 2 3" xfId="10311"/>
    <cellStyle name="Обычный 6 28 4 2 2 3 2" xfId="16090"/>
    <cellStyle name="Обычный 6 28 4 2 2 4" xfId="11928"/>
    <cellStyle name="Обычный 6 28 4 2 3" xfId="7537"/>
    <cellStyle name="Обычный 6 28 4 2 3 2" xfId="10313"/>
    <cellStyle name="Обычный 6 28 4 2 3 2 2" xfId="16092"/>
    <cellStyle name="Обычный 6 28 4 2 3 3" xfId="13316"/>
    <cellStyle name="Обычный 6 28 4 2 4" xfId="10310"/>
    <cellStyle name="Обычный 6 28 4 2 4 2" xfId="16089"/>
    <cellStyle name="Обычный 6 28 4 2 5" xfId="11156"/>
    <cellStyle name="Обычный 6 28 4 3" xfId="6147"/>
    <cellStyle name="Обычный 6 28 4 3 2" xfId="7539"/>
    <cellStyle name="Обычный 6 28 4 3 2 2" xfId="10315"/>
    <cellStyle name="Обычный 6 28 4 3 2 2 2" xfId="16094"/>
    <cellStyle name="Обычный 6 28 4 3 2 3" xfId="13318"/>
    <cellStyle name="Обычный 6 28 4 3 3" xfId="10314"/>
    <cellStyle name="Обычный 6 28 4 3 3 2" xfId="16093"/>
    <cellStyle name="Обычный 6 28 4 3 4" xfId="11927"/>
    <cellStyle name="Обычный 6 28 4 4" xfId="7536"/>
    <cellStyle name="Обычный 6 28 4 4 2" xfId="10316"/>
    <cellStyle name="Обычный 6 28 4 4 2 2" xfId="16095"/>
    <cellStyle name="Обычный 6 28 4 4 3" xfId="13315"/>
    <cellStyle name="Обычный 6 28 4 5" xfId="10309"/>
    <cellStyle name="Обычный 6 28 4 5 2" xfId="16088"/>
    <cellStyle name="Обычный 6 28 4 6" xfId="10845"/>
    <cellStyle name="Обычный 6 28 5" xfId="5326"/>
    <cellStyle name="Обычный 6 28 5 2" xfId="6149"/>
    <cellStyle name="Обычный 6 28 5 2 2" xfId="7541"/>
    <cellStyle name="Обычный 6 28 5 2 2 2" xfId="10319"/>
    <cellStyle name="Обычный 6 28 5 2 2 2 2" xfId="16098"/>
    <cellStyle name="Обычный 6 28 5 2 2 3" xfId="13320"/>
    <cellStyle name="Обычный 6 28 5 2 3" xfId="10318"/>
    <cellStyle name="Обычный 6 28 5 2 3 2" xfId="16097"/>
    <cellStyle name="Обычный 6 28 5 2 4" xfId="11929"/>
    <cellStyle name="Обычный 6 28 5 3" xfId="7540"/>
    <cellStyle name="Обычный 6 28 5 3 2" xfId="10320"/>
    <cellStyle name="Обычный 6 28 5 3 2 2" xfId="16099"/>
    <cellStyle name="Обычный 6 28 5 3 3" xfId="13319"/>
    <cellStyle name="Обычный 6 28 5 4" xfId="10317"/>
    <cellStyle name="Обычный 6 28 5 4 2" xfId="16096"/>
    <cellStyle name="Обычный 6 28 5 5" xfId="11149"/>
    <cellStyle name="Обычный 6 28 6" xfId="5426"/>
    <cellStyle name="Обычный 6 28 6 2" xfId="6150"/>
    <cellStyle name="Обычный 6 28 6 2 2" xfId="7543"/>
    <cellStyle name="Обычный 6 28 6 2 2 2" xfId="10323"/>
    <cellStyle name="Обычный 6 28 6 2 2 2 2" xfId="16102"/>
    <cellStyle name="Обычный 6 28 6 2 2 3" xfId="13322"/>
    <cellStyle name="Обычный 6 28 6 2 3" xfId="10322"/>
    <cellStyle name="Обычный 6 28 6 2 3 2" xfId="16101"/>
    <cellStyle name="Обычный 6 28 6 2 4" xfId="11930"/>
    <cellStyle name="Обычный 6 28 6 3" xfId="7542"/>
    <cellStyle name="Обычный 6 28 6 3 2" xfId="10324"/>
    <cellStyle name="Обычный 6 28 6 3 2 2" xfId="16103"/>
    <cellStyle name="Обычный 6 28 6 3 3" xfId="13321"/>
    <cellStyle name="Обычный 6 28 6 4" xfId="10321"/>
    <cellStyle name="Обычный 6 28 6 4 2" xfId="16100"/>
    <cellStyle name="Обычный 6 28 6 5" xfId="11206"/>
    <cellStyle name="Обычный 6 28 7" xfId="6133"/>
    <cellStyle name="Обычный 6 28 7 2" xfId="7544"/>
    <cellStyle name="Обычный 6 28 7 2 2" xfId="10326"/>
    <cellStyle name="Обычный 6 28 7 2 2 2" xfId="16105"/>
    <cellStyle name="Обычный 6 28 7 2 3" xfId="13323"/>
    <cellStyle name="Обычный 6 28 7 3" xfId="10325"/>
    <cellStyle name="Обычный 6 28 7 3 2" xfId="16104"/>
    <cellStyle name="Обычный 6 28 7 4" xfId="11913"/>
    <cellStyle name="Обычный 6 28 8" xfId="7509"/>
    <cellStyle name="Обычный 6 28 8 2" xfId="10327"/>
    <cellStyle name="Обычный 6 28 8 2 2" xfId="16106"/>
    <cellStyle name="Обычный 6 28 8 3" xfId="13288"/>
    <cellStyle name="Обычный 6 28 9" xfId="10256"/>
    <cellStyle name="Обычный 6 28 9 2" xfId="16035"/>
    <cellStyle name="Обычный 6 3" xfId="3332"/>
    <cellStyle name="Обычный 6 3 2" xfId="3333"/>
    <cellStyle name="Обычный 6 3 2 2" xfId="3334"/>
    <cellStyle name="Обычный 6 3 3" xfId="3335"/>
    <cellStyle name="Обычный 6 32" xfId="4670"/>
    <cellStyle name="Обычный 6 32 10" xfId="10573"/>
    <cellStyle name="Обычный 6 32 2" xfId="4716"/>
    <cellStyle name="Обычный 6 32 2 2" xfId="4811"/>
    <cellStyle name="Обычный 6 32 2 2 2" xfId="5020"/>
    <cellStyle name="Обычный 6 32 2 2 2 2" xfId="5337"/>
    <cellStyle name="Обычный 6 32 2 2 2 2 2" xfId="6155"/>
    <cellStyle name="Обычный 6 32 2 2 2 2 2 2" xfId="7550"/>
    <cellStyle name="Обычный 6 32 2 2 2 2 2 2 2" xfId="10334"/>
    <cellStyle name="Обычный 6 32 2 2 2 2 2 2 2 2" xfId="16113"/>
    <cellStyle name="Обычный 6 32 2 2 2 2 2 2 3" xfId="13329"/>
    <cellStyle name="Обычный 6 32 2 2 2 2 2 3" xfId="10333"/>
    <cellStyle name="Обычный 6 32 2 2 2 2 2 3 2" xfId="16112"/>
    <cellStyle name="Обычный 6 32 2 2 2 2 2 4" xfId="11935"/>
    <cellStyle name="Обычный 6 32 2 2 2 2 3" xfId="7549"/>
    <cellStyle name="Обычный 6 32 2 2 2 2 3 2" xfId="10335"/>
    <cellStyle name="Обычный 6 32 2 2 2 2 3 2 2" xfId="16114"/>
    <cellStyle name="Обычный 6 32 2 2 2 2 3 3" xfId="13328"/>
    <cellStyle name="Обычный 6 32 2 2 2 2 4" xfId="10332"/>
    <cellStyle name="Обычный 6 32 2 2 2 2 4 2" xfId="16111"/>
    <cellStyle name="Обычный 6 32 2 2 2 2 5" xfId="11160"/>
    <cellStyle name="Обычный 6 32 2 2 2 3" xfId="6154"/>
    <cellStyle name="Обычный 6 32 2 2 2 3 2" xfId="7551"/>
    <cellStyle name="Обычный 6 32 2 2 2 3 2 2" xfId="10337"/>
    <cellStyle name="Обычный 6 32 2 2 2 3 2 2 2" xfId="16116"/>
    <cellStyle name="Обычный 6 32 2 2 2 3 2 3" xfId="13330"/>
    <cellStyle name="Обычный 6 32 2 2 2 3 3" xfId="10336"/>
    <cellStyle name="Обычный 6 32 2 2 2 3 3 2" xfId="16115"/>
    <cellStyle name="Обычный 6 32 2 2 2 3 4" xfId="11934"/>
    <cellStyle name="Обычный 6 32 2 2 2 4" xfId="7548"/>
    <cellStyle name="Обычный 6 32 2 2 2 4 2" xfId="10338"/>
    <cellStyle name="Обычный 6 32 2 2 2 4 2 2" xfId="16117"/>
    <cellStyle name="Обычный 6 32 2 2 2 4 3" xfId="13327"/>
    <cellStyle name="Обычный 6 32 2 2 2 5" xfId="10331"/>
    <cellStyle name="Обычный 6 32 2 2 2 5 2" xfId="16110"/>
    <cellStyle name="Обычный 6 32 2 2 2 6" xfId="10851"/>
    <cellStyle name="Обычный 6 32 2 2 3" xfId="5336"/>
    <cellStyle name="Обычный 6 32 2 2 3 2" xfId="6156"/>
    <cellStyle name="Обычный 6 32 2 2 3 2 2" xfId="7553"/>
    <cellStyle name="Обычный 6 32 2 2 3 2 2 2" xfId="10341"/>
    <cellStyle name="Обычный 6 32 2 2 3 2 2 2 2" xfId="16120"/>
    <cellStyle name="Обычный 6 32 2 2 3 2 2 3" xfId="13332"/>
    <cellStyle name="Обычный 6 32 2 2 3 2 3" xfId="10340"/>
    <cellStyle name="Обычный 6 32 2 2 3 2 3 2" xfId="16119"/>
    <cellStyle name="Обычный 6 32 2 2 3 2 4" xfId="11936"/>
    <cellStyle name="Обычный 6 32 2 2 3 3" xfId="7552"/>
    <cellStyle name="Обычный 6 32 2 2 3 3 2" xfId="10342"/>
    <cellStyle name="Обычный 6 32 2 2 3 3 2 2" xfId="16121"/>
    <cellStyle name="Обычный 6 32 2 2 3 3 3" xfId="13331"/>
    <cellStyle name="Обычный 6 32 2 2 3 4" xfId="10339"/>
    <cellStyle name="Обычный 6 32 2 2 3 4 2" xfId="16118"/>
    <cellStyle name="Обычный 6 32 2 2 3 5" xfId="11159"/>
    <cellStyle name="Обычный 6 32 2 2 4" xfId="6153"/>
    <cellStyle name="Обычный 6 32 2 2 4 2" xfId="7554"/>
    <cellStyle name="Обычный 6 32 2 2 4 2 2" xfId="10344"/>
    <cellStyle name="Обычный 6 32 2 2 4 2 2 2" xfId="16123"/>
    <cellStyle name="Обычный 6 32 2 2 4 2 3" xfId="13333"/>
    <cellStyle name="Обычный 6 32 2 2 4 3" xfId="10343"/>
    <cellStyle name="Обычный 6 32 2 2 4 3 2" xfId="16122"/>
    <cellStyle name="Обычный 6 32 2 2 4 4" xfId="11933"/>
    <cellStyle name="Обычный 6 32 2 2 5" xfId="7547"/>
    <cellStyle name="Обычный 6 32 2 2 5 2" xfId="10345"/>
    <cellStyle name="Обычный 6 32 2 2 5 2 2" xfId="16124"/>
    <cellStyle name="Обычный 6 32 2 2 5 3" xfId="13326"/>
    <cellStyle name="Обычный 6 32 2 2 6" xfId="10330"/>
    <cellStyle name="Обычный 6 32 2 2 6 2" xfId="16109"/>
    <cellStyle name="Обычный 6 32 2 2 7" xfId="10696"/>
    <cellStyle name="Обычный 6 32 2 3" xfId="5019"/>
    <cellStyle name="Обычный 6 32 2 3 2" xfId="5338"/>
    <cellStyle name="Обычный 6 32 2 3 2 2" xfId="6158"/>
    <cellStyle name="Обычный 6 32 2 3 2 2 2" xfId="7557"/>
    <cellStyle name="Обычный 6 32 2 3 2 2 2 2" xfId="10349"/>
    <cellStyle name="Обычный 6 32 2 3 2 2 2 2 2" xfId="16128"/>
    <cellStyle name="Обычный 6 32 2 3 2 2 2 3" xfId="13336"/>
    <cellStyle name="Обычный 6 32 2 3 2 2 3" xfId="10348"/>
    <cellStyle name="Обычный 6 32 2 3 2 2 3 2" xfId="16127"/>
    <cellStyle name="Обычный 6 32 2 3 2 2 4" xfId="11938"/>
    <cellStyle name="Обычный 6 32 2 3 2 3" xfId="7556"/>
    <cellStyle name="Обычный 6 32 2 3 2 3 2" xfId="10350"/>
    <cellStyle name="Обычный 6 32 2 3 2 3 2 2" xfId="16129"/>
    <cellStyle name="Обычный 6 32 2 3 2 3 3" xfId="13335"/>
    <cellStyle name="Обычный 6 32 2 3 2 4" xfId="10347"/>
    <cellStyle name="Обычный 6 32 2 3 2 4 2" xfId="16126"/>
    <cellStyle name="Обычный 6 32 2 3 2 5" xfId="11161"/>
    <cellStyle name="Обычный 6 32 2 3 3" xfId="6157"/>
    <cellStyle name="Обычный 6 32 2 3 3 2" xfId="7558"/>
    <cellStyle name="Обычный 6 32 2 3 3 2 2" xfId="10352"/>
    <cellStyle name="Обычный 6 32 2 3 3 2 2 2" xfId="16131"/>
    <cellStyle name="Обычный 6 32 2 3 3 2 3" xfId="13337"/>
    <cellStyle name="Обычный 6 32 2 3 3 3" xfId="10351"/>
    <cellStyle name="Обычный 6 32 2 3 3 3 2" xfId="16130"/>
    <cellStyle name="Обычный 6 32 2 3 3 4" xfId="11937"/>
    <cellStyle name="Обычный 6 32 2 3 4" xfId="7555"/>
    <cellStyle name="Обычный 6 32 2 3 4 2" xfId="10353"/>
    <cellStyle name="Обычный 6 32 2 3 4 2 2" xfId="16132"/>
    <cellStyle name="Обычный 6 32 2 3 4 3" xfId="13334"/>
    <cellStyle name="Обычный 6 32 2 3 5" xfId="10346"/>
    <cellStyle name="Обычный 6 32 2 3 5 2" xfId="16125"/>
    <cellStyle name="Обычный 6 32 2 3 6" xfId="10850"/>
    <cellStyle name="Обычный 6 32 2 4" xfId="5335"/>
    <cellStyle name="Обычный 6 32 2 4 2" xfId="6159"/>
    <cellStyle name="Обычный 6 32 2 4 2 2" xfId="7560"/>
    <cellStyle name="Обычный 6 32 2 4 2 2 2" xfId="10356"/>
    <cellStyle name="Обычный 6 32 2 4 2 2 2 2" xfId="16135"/>
    <cellStyle name="Обычный 6 32 2 4 2 2 3" xfId="13339"/>
    <cellStyle name="Обычный 6 32 2 4 2 3" xfId="10355"/>
    <cellStyle name="Обычный 6 32 2 4 2 3 2" xfId="16134"/>
    <cellStyle name="Обычный 6 32 2 4 2 4" xfId="11939"/>
    <cellStyle name="Обычный 6 32 2 4 3" xfId="7559"/>
    <cellStyle name="Обычный 6 32 2 4 3 2" xfId="10357"/>
    <cellStyle name="Обычный 6 32 2 4 3 2 2" xfId="16136"/>
    <cellStyle name="Обычный 6 32 2 4 3 3" xfId="13338"/>
    <cellStyle name="Обычный 6 32 2 4 4" xfId="10354"/>
    <cellStyle name="Обычный 6 32 2 4 4 2" xfId="16133"/>
    <cellStyle name="Обычный 6 32 2 4 5" xfId="11158"/>
    <cellStyle name="Обычный 6 32 2 5" xfId="5459"/>
    <cellStyle name="Обычный 6 32 2 5 2" xfId="6160"/>
    <cellStyle name="Обычный 6 32 2 5 2 2" xfId="7562"/>
    <cellStyle name="Обычный 6 32 2 5 2 2 2" xfId="10360"/>
    <cellStyle name="Обычный 6 32 2 5 2 2 2 2" xfId="16139"/>
    <cellStyle name="Обычный 6 32 2 5 2 2 3" xfId="13341"/>
    <cellStyle name="Обычный 6 32 2 5 2 3" xfId="10359"/>
    <cellStyle name="Обычный 6 32 2 5 2 3 2" xfId="16138"/>
    <cellStyle name="Обычный 6 32 2 5 2 4" xfId="11940"/>
    <cellStyle name="Обычный 6 32 2 5 3" xfId="7561"/>
    <cellStyle name="Обычный 6 32 2 5 3 2" xfId="10361"/>
    <cellStyle name="Обычный 6 32 2 5 3 2 2" xfId="16140"/>
    <cellStyle name="Обычный 6 32 2 5 3 3" xfId="13340"/>
    <cellStyle name="Обычный 6 32 2 5 4" xfId="10358"/>
    <cellStyle name="Обычный 6 32 2 5 4 2" xfId="16137"/>
    <cellStyle name="Обычный 6 32 2 5 5" xfId="11239"/>
    <cellStyle name="Обычный 6 32 2 6" xfId="6152"/>
    <cellStyle name="Обычный 6 32 2 6 2" xfId="7563"/>
    <cellStyle name="Обычный 6 32 2 6 2 2" xfId="10363"/>
    <cellStyle name="Обычный 6 32 2 6 2 2 2" xfId="16142"/>
    <cellStyle name="Обычный 6 32 2 6 2 3" xfId="13342"/>
    <cellStyle name="Обычный 6 32 2 6 3" xfId="10362"/>
    <cellStyle name="Обычный 6 32 2 6 3 2" xfId="16141"/>
    <cellStyle name="Обычный 6 32 2 6 4" xfId="11932"/>
    <cellStyle name="Обычный 6 32 2 7" xfId="7546"/>
    <cellStyle name="Обычный 6 32 2 7 2" xfId="10364"/>
    <cellStyle name="Обычный 6 32 2 7 2 2" xfId="16143"/>
    <cellStyle name="Обычный 6 32 2 7 3" xfId="13325"/>
    <cellStyle name="Обычный 6 32 2 8" xfId="10329"/>
    <cellStyle name="Обычный 6 32 2 8 2" xfId="16108"/>
    <cellStyle name="Обычный 6 32 2 9" xfId="10605"/>
    <cellStyle name="Обычный 6 32 3" xfId="4810"/>
    <cellStyle name="Обычный 6 32 3 2" xfId="5021"/>
    <cellStyle name="Обычный 6 32 3 2 2" xfId="5340"/>
    <cellStyle name="Обычный 6 32 3 2 2 2" xfId="6163"/>
    <cellStyle name="Обычный 6 32 3 2 2 2 2" xfId="7567"/>
    <cellStyle name="Обычный 6 32 3 2 2 2 2 2" xfId="10369"/>
    <cellStyle name="Обычный 6 32 3 2 2 2 2 2 2" xfId="16148"/>
    <cellStyle name="Обычный 6 32 3 2 2 2 2 3" xfId="13346"/>
    <cellStyle name="Обычный 6 32 3 2 2 2 3" xfId="10368"/>
    <cellStyle name="Обычный 6 32 3 2 2 2 3 2" xfId="16147"/>
    <cellStyle name="Обычный 6 32 3 2 2 2 4" xfId="11943"/>
    <cellStyle name="Обычный 6 32 3 2 2 3" xfId="7566"/>
    <cellStyle name="Обычный 6 32 3 2 2 3 2" xfId="10370"/>
    <cellStyle name="Обычный 6 32 3 2 2 3 2 2" xfId="16149"/>
    <cellStyle name="Обычный 6 32 3 2 2 3 3" xfId="13345"/>
    <cellStyle name="Обычный 6 32 3 2 2 4" xfId="10367"/>
    <cellStyle name="Обычный 6 32 3 2 2 4 2" xfId="16146"/>
    <cellStyle name="Обычный 6 32 3 2 2 5" xfId="11163"/>
    <cellStyle name="Обычный 6 32 3 2 3" xfId="6162"/>
    <cellStyle name="Обычный 6 32 3 2 3 2" xfId="7568"/>
    <cellStyle name="Обычный 6 32 3 2 3 2 2" xfId="10372"/>
    <cellStyle name="Обычный 6 32 3 2 3 2 2 2" xfId="16151"/>
    <cellStyle name="Обычный 6 32 3 2 3 2 3" xfId="13347"/>
    <cellStyle name="Обычный 6 32 3 2 3 3" xfId="10371"/>
    <cellStyle name="Обычный 6 32 3 2 3 3 2" xfId="16150"/>
    <cellStyle name="Обычный 6 32 3 2 3 4" xfId="11942"/>
    <cellStyle name="Обычный 6 32 3 2 4" xfId="7565"/>
    <cellStyle name="Обычный 6 32 3 2 4 2" xfId="10373"/>
    <cellStyle name="Обычный 6 32 3 2 4 2 2" xfId="16152"/>
    <cellStyle name="Обычный 6 32 3 2 4 3" xfId="13344"/>
    <cellStyle name="Обычный 6 32 3 2 5" xfId="10366"/>
    <cellStyle name="Обычный 6 32 3 2 5 2" xfId="16145"/>
    <cellStyle name="Обычный 6 32 3 2 6" xfId="10852"/>
    <cellStyle name="Обычный 6 32 3 3" xfId="5339"/>
    <cellStyle name="Обычный 6 32 3 3 2" xfId="6164"/>
    <cellStyle name="Обычный 6 32 3 3 2 2" xfId="7570"/>
    <cellStyle name="Обычный 6 32 3 3 2 2 2" xfId="10376"/>
    <cellStyle name="Обычный 6 32 3 3 2 2 2 2" xfId="16155"/>
    <cellStyle name="Обычный 6 32 3 3 2 2 3" xfId="13349"/>
    <cellStyle name="Обычный 6 32 3 3 2 3" xfId="10375"/>
    <cellStyle name="Обычный 6 32 3 3 2 3 2" xfId="16154"/>
    <cellStyle name="Обычный 6 32 3 3 2 4" xfId="11944"/>
    <cellStyle name="Обычный 6 32 3 3 3" xfId="7569"/>
    <cellStyle name="Обычный 6 32 3 3 3 2" xfId="10377"/>
    <cellStyle name="Обычный 6 32 3 3 3 2 2" xfId="16156"/>
    <cellStyle name="Обычный 6 32 3 3 3 3" xfId="13348"/>
    <cellStyle name="Обычный 6 32 3 3 4" xfId="10374"/>
    <cellStyle name="Обычный 6 32 3 3 4 2" xfId="16153"/>
    <cellStyle name="Обычный 6 32 3 3 5" xfId="11162"/>
    <cellStyle name="Обычный 6 32 3 4" xfId="6161"/>
    <cellStyle name="Обычный 6 32 3 4 2" xfId="7571"/>
    <cellStyle name="Обычный 6 32 3 4 2 2" xfId="10379"/>
    <cellStyle name="Обычный 6 32 3 4 2 2 2" xfId="16158"/>
    <cellStyle name="Обычный 6 32 3 4 2 3" xfId="13350"/>
    <cellStyle name="Обычный 6 32 3 4 3" xfId="10378"/>
    <cellStyle name="Обычный 6 32 3 4 3 2" xfId="16157"/>
    <cellStyle name="Обычный 6 32 3 4 4" xfId="11941"/>
    <cellStyle name="Обычный 6 32 3 5" xfId="7564"/>
    <cellStyle name="Обычный 6 32 3 5 2" xfId="10380"/>
    <cellStyle name="Обычный 6 32 3 5 2 2" xfId="16159"/>
    <cellStyle name="Обычный 6 32 3 5 3" xfId="13343"/>
    <cellStyle name="Обычный 6 32 3 6" xfId="10365"/>
    <cellStyle name="Обычный 6 32 3 6 2" xfId="16144"/>
    <cellStyle name="Обычный 6 32 3 7" xfId="10695"/>
    <cellStyle name="Обычный 6 32 4" xfId="5018"/>
    <cellStyle name="Обычный 6 32 4 2" xfId="5341"/>
    <cellStyle name="Обычный 6 32 4 2 2" xfId="6166"/>
    <cellStyle name="Обычный 6 32 4 2 2 2" xfId="7574"/>
    <cellStyle name="Обычный 6 32 4 2 2 2 2" xfId="10384"/>
    <cellStyle name="Обычный 6 32 4 2 2 2 2 2" xfId="16163"/>
    <cellStyle name="Обычный 6 32 4 2 2 2 3" xfId="13353"/>
    <cellStyle name="Обычный 6 32 4 2 2 3" xfId="10383"/>
    <cellStyle name="Обычный 6 32 4 2 2 3 2" xfId="16162"/>
    <cellStyle name="Обычный 6 32 4 2 2 4" xfId="11946"/>
    <cellStyle name="Обычный 6 32 4 2 3" xfId="7573"/>
    <cellStyle name="Обычный 6 32 4 2 3 2" xfId="10385"/>
    <cellStyle name="Обычный 6 32 4 2 3 2 2" xfId="16164"/>
    <cellStyle name="Обычный 6 32 4 2 3 3" xfId="13352"/>
    <cellStyle name="Обычный 6 32 4 2 4" xfId="10382"/>
    <cellStyle name="Обычный 6 32 4 2 4 2" xfId="16161"/>
    <cellStyle name="Обычный 6 32 4 2 5" xfId="11164"/>
    <cellStyle name="Обычный 6 32 4 3" xfId="6165"/>
    <cellStyle name="Обычный 6 32 4 3 2" xfId="7575"/>
    <cellStyle name="Обычный 6 32 4 3 2 2" xfId="10387"/>
    <cellStyle name="Обычный 6 32 4 3 2 2 2" xfId="16166"/>
    <cellStyle name="Обычный 6 32 4 3 2 3" xfId="13354"/>
    <cellStyle name="Обычный 6 32 4 3 3" xfId="10386"/>
    <cellStyle name="Обычный 6 32 4 3 3 2" xfId="16165"/>
    <cellStyle name="Обычный 6 32 4 3 4" xfId="11945"/>
    <cellStyle name="Обычный 6 32 4 4" xfId="7572"/>
    <cellStyle name="Обычный 6 32 4 4 2" xfId="10388"/>
    <cellStyle name="Обычный 6 32 4 4 2 2" xfId="16167"/>
    <cellStyle name="Обычный 6 32 4 4 3" xfId="13351"/>
    <cellStyle name="Обычный 6 32 4 5" xfId="10381"/>
    <cellStyle name="Обычный 6 32 4 5 2" xfId="16160"/>
    <cellStyle name="Обычный 6 32 4 6" xfId="10849"/>
    <cellStyle name="Обычный 6 32 5" xfId="5334"/>
    <cellStyle name="Обычный 6 32 5 2" xfId="6167"/>
    <cellStyle name="Обычный 6 32 5 2 2" xfId="7577"/>
    <cellStyle name="Обычный 6 32 5 2 2 2" xfId="10391"/>
    <cellStyle name="Обычный 6 32 5 2 2 2 2" xfId="16170"/>
    <cellStyle name="Обычный 6 32 5 2 2 3" xfId="13356"/>
    <cellStyle name="Обычный 6 32 5 2 3" xfId="10390"/>
    <cellStyle name="Обычный 6 32 5 2 3 2" xfId="16169"/>
    <cellStyle name="Обычный 6 32 5 2 4" xfId="11947"/>
    <cellStyle name="Обычный 6 32 5 3" xfId="7576"/>
    <cellStyle name="Обычный 6 32 5 3 2" xfId="10392"/>
    <cellStyle name="Обычный 6 32 5 3 2 2" xfId="16171"/>
    <cellStyle name="Обычный 6 32 5 3 3" xfId="13355"/>
    <cellStyle name="Обычный 6 32 5 4" xfId="10389"/>
    <cellStyle name="Обычный 6 32 5 4 2" xfId="16168"/>
    <cellStyle name="Обычный 6 32 5 5" xfId="11157"/>
    <cellStyle name="Обычный 6 32 6" xfId="5427"/>
    <cellStyle name="Обычный 6 32 6 2" xfId="6168"/>
    <cellStyle name="Обычный 6 32 6 2 2" xfId="7579"/>
    <cellStyle name="Обычный 6 32 6 2 2 2" xfId="10395"/>
    <cellStyle name="Обычный 6 32 6 2 2 2 2" xfId="16174"/>
    <cellStyle name="Обычный 6 32 6 2 2 3" xfId="13358"/>
    <cellStyle name="Обычный 6 32 6 2 3" xfId="10394"/>
    <cellStyle name="Обычный 6 32 6 2 3 2" xfId="16173"/>
    <cellStyle name="Обычный 6 32 6 2 4" xfId="11948"/>
    <cellStyle name="Обычный 6 32 6 3" xfId="7578"/>
    <cellStyle name="Обычный 6 32 6 3 2" xfId="10396"/>
    <cellStyle name="Обычный 6 32 6 3 2 2" xfId="16175"/>
    <cellStyle name="Обычный 6 32 6 3 3" xfId="13357"/>
    <cellStyle name="Обычный 6 32 6 4" xfId="10393"/>
    <cellStyle name="Обычный 6 32 6 4 2" xfId="16172"/>
    <cellStyle name="Обычный 6 32 6 5" xfId="11207"/>
    <cellStyle name="Обычный 6 32 7" xfId="6151"/>
    <cellStyle name="Обычный 6 32 7 2" xfId="7580"/>
    <cellStyle name="Обычный 6 32 7 2 2" xfId="10398"/>
    <cellStyle name="Обычный 6 32 7 2 2 2" xfId="16177"/>
    <cellStyle name="Обычный 6 32 7 2 3" xfId="13359"/>
    <cellStyle name="Обычный 6 32 7 3" xfId="10397"/>
    <cellStyle name="Обычный 6 32 7 3 2" xfId="16176"/>
    <cellStyle name="Обычный 6 32 7 4" xfId="11931"/>
    <cellStyle name="Обычный 6 32 8" xfId="7545"/>
    <cellStyle name="Обычный 6 32 8 2" xfId="10399"/>
    <cellStyle name="Обычный 6 32 8 2 2" xfId="16178"/>
    <cellStyle name="Обычный 6 32 8 3" xfId="13324"/>
    <cellStyle name="Обычный 6 32 9" xfId="10328"/>
    <cellStyle name="Обычный 6 32 9 2" xfId="16107"/>
    <cellStyle name="Обычный 6 4" xfId="3336"/>
    <cellStyle name="Обычный 6 4 2" xfId="3337"/>
    <cellStyle name="Обычный 6 4 3" xfId="3338"/>
    <cellStyle name="Обычный 6 5" xfId="3339"/>
    <cellStyle name="Обычный 6 5 2" xfId="3340"/>
    <cellStyle name="Обычный 6 5 3" xfId="3341"/>
    <cellStyle name="Обычный 6 6" xfId="4493"/>
    <cellStyle name="Обычный 6 7" xfId="4533"/>
    <cellStyle name="Обычный 60" xfId="3342"/>
    <cellStyle name="Обычный 60 2" xfId="3343"/>
    <cellStyle name="Обычный 60 2 2" xfId="3344"/>
    <cellStyle name="Обычный 60 2 2 2" xfId="3345"/>
    <cellStyle name="Обычный 60 2 2 2 2" xfId="4282"/>
    <cellStyle name="Обычный 60 2 2 2 3" xfId="16711"/>
    <cellStyle name="Обычный 60 2 2 3" xfId="4281"/>
    <cellStyle name="Обычный 60 2 2 4" xfId="16710"/>
    <cellStyle name="Обычный 60 2 3" xfId="3346"/>
    <cellStyle name="Обычный 60 2 3 2" xfId="4283"/>
    <cellStyle name="Обычный 60 2 3 3" xfId="16712"/>
    <cellStyle name="Обычный 60 2 4" xfId="3347"/>
    <cellStyle name="Обычный 60 2 4 2" xfId="4284"/>
    <cellStyle name="Обычный 60 2 4 3" xfId="16713"/>
    <cellStyle name="Обычный 60 2 5" xfId="4280"/>
    <cellStyle name="Обычный 60 2 6" xfId="16709"/>
    <cellStyle name="Обычный 60 3" xfId="3348"/>
    <cellStyle name="Обычный 60 3 2" xfId="3349"/>
    <cellStyle name="Обычный 60 3 2 2" xfId="4286"/>
    <cellStyle name="Обычный 60 3 2 3" xfId="16715"/>
    <cellStyle name="Обычный 60 3 3" xfId="4285"/>
    <cellStyle name="Обычный 60 3 4" xfId="16714"/>
    <cellStyle name="Обычный 60 4" xfId="3350"/>
    <cellStyle name="Обычный 60 4 2" xfId="4287"/>
    <cellStyle name="Обычный 60 4 3" xfId="16716"/>
    <cellStyle name="Обычный 60 5" xfId="3351"/>
    <cellStyle name="Обычный 60 5 2" xfId="4288"/>
    <cellStyle name="Обычный 60 5 3" xfId="16717"/>
    <cellStyle name="Обычный 60 6" xfId="4279"/>
    <cellStyle name="Обычный 60 7" xfId="16708"/>
    <cellStyle name="Обычный 61" xfId="3352"/>
    <cellStyle name="Обычный 61 2" xfId="3353"/>
    <cellStyle name="Обычный 61 2 2" xfId="3354"/>
    <cellStyle name="Обычный 61 2 2 2" xfId="3355"/>
    <cellStyle name="Обычный 61 2 2 2 2" xfId="4292"/>
    <cellStyle name="Обычный 61 2 2 2 3" xfId="16721"/>
    <cellStyle name="Обычный 61 2 2 3" xfId="4291"/>
    <cellStyle name="Обычный 61 2 2 4" xfId="16720"/>
    <cellStyle name="Обычный 61 2 3" xfId="3356"/>
    <cellStyle name="Обычный 61 2 3 2" xfId="4293"/>
    <cellStyle name="Обычный 61 2 3 3" xfId="16722"/>
    <cellStyle name="Обычный 61 2 4" xfId="3357"/>
    <cellStyle name="Обычный 61 2 4 2" xfId="4294"/>
    <cellStyle name="Обычный 61 2 4 3" xfId="16723"/>
    <cellStyle name="Обычный 61 2 5" xfId="4290"/>
    <cellStyle name="Обычный 61 2 6" xfId="16719"/>
    <cellStyle name="Обычный 61 3" xfId="3358"/>
    <cellStyle name="Обычный 61 3 2" xfId="3359"/>
    <cellStyle name="Обычный 61 3 2 2" xfId="4296"/>
    <cellStyle name="Обычный 61 3 2 3" xfId="16725"/>
    <cellStyle name="Обычный 61 3 3" xfId="4295"/>
    <cellStyle name="Обычный 61 3 4" xfId="16724"/>
    <cellStyle name="Обычный 61 4" xfId="3360"/>
    <cellStyle name="Обычный 61 4 2" xfId="4297"/>
    <cellStyle name="Обычный 61 4 3" xfId="16726"/>
    <cellStyle name="Обычный 61 5" xfId="3361"/>
    <cellStyle name="Обычный 61 5 2" xfId="4298"/>
    <cellStyle name="Обычный 61 5 3" xfId="16727"/>
    <cellStyle name="Обычный 61 6" xfId="4289"/>
    <cellStyle name="Обычный 61 7" xfId="16718"/>
    <cellStyle name="Обычный 62" xfId="3362"/>
    <cellStyle name="Обычный 62 2" xfId="3363"/>
    <cellStyle name="Обычный 62 2 2" xfId="3364"/>
    <cellStyle name="Обычный 62 2 2 2" xfId="3365"/>
    <cellStyle name="Обычный 62 2 2 2 2" xfId="4302"/>
    <cellStyle name="Обычный 62 2 2 2 3" xfId="16731"/>
    <cellStyle name="Обычный 62 2 2 3" xfId="4301"/>
    <cellStyle name="Обычный 62 2 2 4" xfId="16730"/>
    <cellStyle name="Обычный 62 2 3" xfId="3366"/>
    <cellStyle name="Обычный 62 2 3 2" xfId="4303"/>
    <cellStyle name="Обычный 62 2 3 3" xfId="16732"/>
    <cellStyle name="Обычный 62 2 4" xfId="3367"/>
    <cellStyle name="Обычный 62 2 4 2" xfId="4304"/>
    <cellStyle name="Обычный 62 2 4 3" xfId="16733"/>
    <cellStyle name="Обычный 62 2 5" xfId="4300"/>
    <cellStyle name="Обычный 62 2 6" xfId="16729"/>
    <cellStyle name="Обычный 62 3" xfId="3368"/>
    <cellStyle name="Обычный 62 3 2" xfId="3369"/>
    <cellStyle name="Обычный 62 3 2 2" xfId="4306"/>
    <cellStyle name="Обычный 62 3 2 3" xfId="16735"/>
    <cellStyle name="Обычный 62 3 3" xfId="4305"/>
    <cellStyle name="Обычный 62 3 4" xfId="16734"/>
    <cellStyle name="Обычный 62 4" xfId="3370"/>
    <cellStyle name="Обычный 62 4 2" xfId="4307"/>
    <cellStyle name="Обычный 62 4 3" xfId="16736"/>
    <cellStyle name="Обычный 62 5" xfId="3371"/>
    <cellStyle name="Обычный 62 5 2" xfId="4308"/>
    <cellStyle name="Обычный 62 5 3" xfId="16737"/>
    <cellStyle name="Обычный 62 6" xfId="4299"/>
    <cellStyle name="Обычный 62 7" xfId="16728"/>
    <cellStyle name="Обычный 63" xfId="3372"/>
    <cellStyle name="Обычный 63 2" xfId="3373"/>
    <cellStyle name="Обычный 63 2 2" xfId="3374"/>
    <cellStyle name="Обычный 63 2 2 2" xfId="3375"/>
    <cellStyle name="Обычный 63 2 2 2 2" xfId="4312"/>
    <cellStyle name="Обычный 63 2 2 2 3" xfId="16741"/>
    <cellStyle name="Обычный 63 2 2 3" xfId="4311"/>
    <cellStyle name="Обычный 63 2 2 4" xfId="16740"/>
    <cellStyle name="Обычный 63 2 3" xfId="3376"/>
    <cellStyle name="Обычный 63 2 3 2" xfId="4313"/>
    <cellStyle name="Обычный 63 2 3 3" xfId="16742"/>
    <cellStyle name="Обычный 63 2 4" xfId="3377"/>
    <cellStyle name="Обычный 63 2 4 2" xfId="4314"/>
    <cellStyle name="Обычный 63 2 4 3" xfId="16743"/>
    <cellStyle name="Обычный 63 2 5" xfId="4310"/>
    <cellStyle name="Обычный 63 2 6" xfId="16739"/>
    <cellStyle name="Обычный 63 3" xfId="3378"/>
    <cellStyle name="Обычный 63 3 2" xfId="3379"/>
    <cellStyle name="Обычный 63 3 2 2" xfId="4316"/>
    <cellStyle name="Обычный 63 3 2 3" xfId="16745"/>
    <cellStyle name="Обычный 63 3 3" xfId="4315"/>
    <cellStyle name="Обычный 63 3 4" xfId="16744"/>
    <cellStyle name="Обычный 63 4" xfId="3380"/>
    <cellStyle name="Обычный 63 4 2" xfId="4317"/>
    <cellStyle name="Обычный 63 4 3" xfId="16746"/>
    <cellStyle name="Обычный 63 5" xfId="3381"/>
    <cellStyle name="Обычный 63 5 2" xfId="4318"/>
    <cellStyle name="Обычный 63 5 3" xfId="16747"/>
    <cellStyle name="Обычный 63 6" xfId="4309"/>
    <cellStyle name="Обычный 63 7" xfId="16738"/>
    <cellStyle name="Обычный 64" xfId="3382"/>
    <cellStyle name="Обычный 64 2" xfId="3383"/>
    <cellStyle name="Обычный 64 2 2" xfId="3384"/>
    <cellStyle name="Обычный 64 2 2 2" xfId="3385"/>
    <cellStyle name="Обычный 64 2 2 2 2" xfId="4322"/>
    <cellStyle name="Обычный 64 2 2 2 3" xfId="16751"/>
    <cellStyle name="Обычный 64 2 2 3" xfId="4321"/>
    <cellStyle name="Обычный 64 2 2 4" xfId="16750"/>
    <cellStyle name="Обычный 64 2 3" xfId="3386"/>
    <cellStyle name="Обычный 64 2 3 2" xfId="4323"/>
    <cellStyle name="Обычный 64 2 3 3" xfId="16752"/>
    <cellStyle name="Обычный 64 2 4" xfId="3387"/>
    <cellStyle name="Обычный 64 2 4 2" xfId="4324"/>
    <cellStyle name="Обычный 64 2 4 3" xfId="16753"/>
    <cellStyle name="Обычный 64 2 5" xfId="4320"/>
    <cellStyle name="Обычный 64 2 6" xfId="16749"/>
    <cellStyle name="Обычный 64 3" xfId="3388"/>
    <cellStyle name="Обычный 64 3 2" xfId="3389"/>
    <cellStyle name="Обычный 64 3 2 2" xfId="4326"/>
    <cellStyle name="Обычный 64 3 2 3" xfId="16755"/>
    <cellStyle name="Обычный 64 3 3" xfId="4325"/>
    <cellStyle name="Обычный 64 3 4" xfId="16754"/>
    <cellStyle name="Обычный 64 4" xfId="3390"/>
    <cellStyle name="Обычный 64 4 2" xfId="4327"/>
    <cellStyle name="Обычный 64 4 3" xfId="16756"/>
    <cellStyle name="Обычный 64 5" xfId="3391"/>
    <cellStyle name="Обычный 64 5 2" xfId="4328"/>
    <cellStyle name="Обычный 64 5 3" xfId="16757"/>
    <cellStyle name="Обычный 64 6" xfId="4319"/>
    <cellStyle name="Обычный 64 7" xfId="16748"/>
    <cellStyle name="Обычный 65" xfId="3392"/>
    <cellStyle name="Обычный 65 2" xfId="3393"/>
    <cellStyle name="Обычный 65 2 2" xfId="3394"/>
    <cellStyle name="Обычный 65 2 2 2" xfId="3395"/>
    <cellStyle name="Обычный 65 2 2 2 2" xfId="4332"/>
    <cellStyle name="Обычный 65 2 2 2 3" xfId="16761"/>
    <cellStyle name="Обычный 65 2 2 3" xfId="4331"/>
    <cellStyle name="Обычный 65 2 2 4" xfId="16760"/>
    <cellStyle name="Обычный 65 2 3" xfId="3396"/>
    <cellStyle name="Обычный 65 2 3 2" xfId="4333"/>
    <cellStyle name="Обычный 65 2 3 3" xfId="16762"/>
    <cellStyle name="Обычный 65 2 4" xfId="3397"/>
    <cellStyle name="Обычный 65 2 4 2" xfId="4334"/>
    <cellStyle name="Обычный 65 2 4 3" xfId="16763"/>
    <cellStyle name="Обычный 65 2 5" xfId="4330"/>
    <cellStyle name="Обычный 65 2 6" xfId="16759"/>
    <cellStyle name="Обычный 65 3" xfId="3398"/>
    <cellStyle name="Обычный 65 3 2" xfId="3399"/>
    <cellStyle name="Обычный 65 3 2 2" xfId="4336"/>
    <cellStyle name="Обычный 65 3 2 3" xfId="16765"/>
    <cellStyle name="Обычный 65 3 3" xfId="4335"/>
    <cellStyle name="Обычный 65 3 4" xfId="16764"/>
    <cellStyle name="Обычный 65 4" xfId="3400"/>
    <cellStyle name="Обычный 65 4 2" xfId="4337"/>
    <cellStyle name="Обычный 65 4 3" xfId="16766"/>
    <cellStyle name="Обычный 65 5" xfId="3401"/>
    <cellStyle name="Обычный 65 5 2" xfId="4338"/>
    <cellStyle name="Обычный 65 5 3" xfId="16767"/>
    <cellStyle name="Обычный 65 6" xfId="4329"/>
    <cellStyle name="Обычный 65 7" xfId="16758"/>
    <cellStyle name="Обычный 66" xfId="3402"/>
    <cellStyle name="Обычный 67" xfId="3403"/>
    <cellStyle name="Обычный 67 2" xfId="3404"/>
    <cellStyle name="Обычный 68" xfId="3405"/>
    <cellStyle name="Обычный 68 2" xfId="3406"/>
    <cellStyle name="Обычный 69" xfId="3407"/>
    <cellStyle name="Обычный 69 2" xfId="3408"/>
    <cellStyle name="Обычный 7" xfId="3409"/>
    <cellStyle name="Обычный 7 2" xfId="3410"/>
    <cellStyle name="Обычный 7 2 2" xfId="3411"/>
    <cellStyle name="Обычный 7 2 3" xfId="3412"/>
    <cellStyle name="Обычный 7 2 4" xfId="3413"/>
    <cellStyle name="Обычный 7 2 5" xfId="4671"/>
    <cellStyle name="Обычный 7 3" xfId="3414"/>
    <cellStyle name="Обычный 7 3 2" xfId="3415"/>
    <cellStyle name="Обычный 7 3 3" xfId="3416"/>
    <cellStyle name="Обычный 7 4" xfId="3417"/>
    <cellStyle name="Обычный 7 4 2" xfId="10543"/>
    <cellStyle name="Обычный 7 5" xfId="3418"/>
    <cellStyle name="Обычный 7 6" xfId="3419"/>
    <cellStyle name="Обычный 7 7" xfId="17528"/>
    <cellStyle name="Обычный 70" xfId="3420"/>
    <cellStyle name="Обычный 70 2" xfId="3421"/>
    <cellStyle name="Обычный 71" xfId="3422"/>
    <cellStyle name="Обычный 71 2" xfId="3423"/>
    <cellStyle name="Обычный 72" xfId="3424"/>
    <cellStyle name="Обычный 72 2" xfId="3425"/>
    <cellStyle name="Обычный 73" xfId="3426"/>
    <cellStyle name="Обычный 73 2" xfId="3427"/>
    <cellStyle name="Обычный 74" xfId="3428"/>
    <cellStyle name="Обычный 74 2" xfId="3429"/>
    <cellStyle name="Обычный 74 2 2" xfId="3430"/>
    <cellStyle name="Обычный 74 2 2 2" xfId="3431"/>
    <cellStyle name="Обычный 74 2 2 2 2" xfId="4341"/>
    <cellStyle name="Обычный 74 2 2 2 3" xfId="16771"/>
    <cellStyle name="Обычный 74 2 2 3" xfId="4340"/>
    <cellStyle name="Обычный 74 2 2 4" xfId="16770"/>
    <cellStyle name="Обычный 74 2 3" xfId="3432"/>
    <cellStyle name="Обычный 74 2 3 2" xfId="4342"/>
    <cellStyle name="Обычный 74 2 3 3" xfId="16772"/>
    <cellStyle name="Обычный 74 2 4" xfId="3433"/>
    <cellStyle name="Обычный 74 2 4 2" xfId="4343"/>
    <cellStyle name="Обычный 74 2 4 3" xfId="16773"/>
    <cellStyle name="Обычный 74 2 5" xfId="4339"/>
    <cellStyle name="Обычный 74 2 6" xfId="16769"/>
    <cellStyle name="Обычный 75" xfId="3434"/>
    <cellStyle name="Обычный 75 2" xfId="3435"/>
    <cellStyle name="Обычный 75 2 2" xfId="3436"/>
    <cellStyle name="Обычный 75 2 2 2" xfId="3437"/>
    <cellStyle name="Обычный 75 2 2 2 2" xfId="4346"/>
    <cellStyle name="Обычный 75 2 2 2 3" xfId="16776"/>
    <cellStyle name="Обычный 75 2 2 3" xfId="4345"/>
    <cellStyle name="Обычный 75 2 2 4" xfId="16775"/>
    <cellStyle name="Обычный 75 2 3" xfId="3438"/>
    <cellStyle name="Обычный 75 2 3 2" xfId="4347"/>
    <cellStyle name="Обычный 75 2 3 3" xfId="16777"/>
    <cellStyle name="Обычный 75 2 4" xfId="3439"/>
    <cellStyle name="Обычный 75 2 4 2" xfId="4348"/>
    <cellStyle name="Обычный 75 2 4 3" xfId="16778"/>
    <cellStyle name="Обычный 75 2 5" xfId="4344"/>
    <cellStyle name="Обычный 75 2 6" xfId="16774"/>
    <cellStyle name="Обычный 76" xfId="3440"/>
    <cellStyle name="Обычный 76 2" xfId="3441"/>
    <cellStyle name="Обычный 76 2 2" xfId="3442"/>
    <cellStyle name="Обычный 76 2 2 2" xfId="3443"/>
    <cellStyle name="Обычный 76 2 2 2 2" xfId="4351"/>
    <cellStyle name="Обычный 76 2 2 2 3" xfId="16781"/>
    <cellStyle name="Обычный 76 2 2 3" xfId="4350"/>
    <cellStyle name="Обычный 76 2 2 4" xfId="16780"/>
    <cellStyle name="Обычный 76 2 3" xfId="3444"/>
    <cellStyle name="Обычный 76 2 3 2" xfId="4352"/>
    <cellStyle name="Обычный 76 2 3 3" xfId="16782"/>
    <cellStyle name="Обычный 76 2 4" xfId="3445"/>
    <cellStyle name="Обычный 76 2 4 2" xfId="4353"/>
    <cellStyle name="Обычный 76 2 4 3" xfId="16783"/>
    <cellStyle name="Обычный 76 2 5" xfId="4349"/>
    <cellStyle name="Обычный 76 2 6" xfId="16779"/>
    <cellStyle name="Обычный 77" xfId="3446"/>
    <cellStyle name="Обычный 77 2" xfId="3447"/>
    <cellStyle name="Обычный 77 2 2" xfId="3448"/>
    <cellStyle name="Обычный 77 2 2 2" xfId="3449"/>
    <cellStyle name="Обычный 77 2 2 2 2" xfId="4356"/>
    <cellStyle name="Обычный 77 2 2 2 3" xfId="16786"/>
    <cellStyle name="Обычный 77 2 2 3" xfId="4355"/>
    <cellStyle name="Обычный 77 2 2 4" xfId="16785"/>
    <cellStyle name="Обычный 77 2 3" xfId="3450"/>
    <cellStyle name="Обычный 77 2 3 2" xfId="4357"/>
    <cellStyle name="Обычный 77 2 3 3" xfId="16787"/>
    <cellStyle name="Обычный 77 2 4" xfId="3451"/>
    <cellStyle name="Обычный 77 2 4 2" xfId="4358"/>
    <cellStyle name="Обычный 77 2 4 3" xfId="16788"/>
    <cellStyle name="Обычный 77 2 5" xfId="4354"/>
    <cellStyle name="Обычный 77 2 6" xfId="16784"/>
    <cellStyle name="Обычный 78" xfId="3452"/>
    <cellStyle name="Обычный 78 2" xfId="3453"/>
    <cellStyle name="Обычный 78 2 2" xfId="3454"/>
    <cellStyle name="Обычный 78 2 2 2" xfId="3455"/>
    <cellStyle name="Обычный 78 2 2 2 2" xfId="4362"/>
    <cellStyle name="Обычный 78 2 2 2 3" xfId="16792"/>
    <cellStyle name="Обычный 78 2 2 3" xfId="4361"/>
    <cellStyle name="Обычный 78 2 2 4" xfId="16791"/>
    <cellStyle name="Обычный 78 2 3" xfId="3456"/>
    <cellStyle name="Обычный 78 2 3 2" xfId="4363"/>
    <cellStyle name="Обычный 78 2 3 3" xfId="16793"/>
    <cellStyle name="Обычный 78 2 4" xfId="3457"/>
    <cellStyle name="Обычный 78 2 4 2" xfId="4364"/>
    <cellStyle name="Обычный 78 2 4 3" xfId="16794"/>
    <cellStyle name="Обычный 78 2 5" xfId="4360"/>
    <cellStyle name="Обычный 78 2 6" xfId="16790"/>
    <cellStyle name="Обычный 78 3" xfId="3458"/>
    <cellStyle name="Обычный 78 3 2" xfId="3459"/>
    <cellStyle name="Обычный 78 3 2 2" xfId="4366"/>
    <cellStyle name="Обычный 78 3 2 3" xfId="16796"/>
    <cellStyle name="Обычный 78 3 3" xfId="4365"/>
    <cellStyle name="Обычный 78 3 4" xfId="16795"/>
    <cellStyle name="Обычный 78 4" xfId="3460"/>
    <cellStyle name="Обычный 78 4 2" xfId="4367"/>
    <cellStyle name="Обычный 78 4 3" xfId="16797"/>
    <cellStyle name="Обычный 78 5" xfId="3461"/>
    <cellStyle name="Обычный 78 5 2" xfId="4368"/>
    <cellStyle name="Обычный 78 5 3" xfId="16798"/>
    <cellStyle name="Обычный 78 6" xfId="4359"/>
    <cellStyle name="Обычный 78 7" xfId="16789"/>
    <cellStyle name="Обычный 79" xfId="3462"/>
    <cellStyle name="Обычный 79 2" xfId="3463"/>
    <cellStyle name="Обычный 79 2 2" xfId="3464"/>
    <cellStyle name="Обычный 79 2 2 2" xfId="3465"/>
    <cellStyle name="Обычный 79 2 2 2 2" xfId="4372"/>
    <cellStyle name="Обычный 79 2 2 2 3" xfId="16802"/>
    <cellStyle name="Обычный 79 2 2 3" xfId="4371"/>
    <cellStyle name="Обычный 79 2 2 4" xfId="16801"/>
    <cellStyle name="Обычный 79 2 3" xfId="3466"/>
    <cellStyle name="Обычный 79 2 3 2" xfId="4373"/>
    <cellStyle name="Обычный 79 2 3 3" xfId="16803"/>
    <cellStyle name="Обычный 79 2 4" xfId="3467"/>
    <cellStyle name="Обычный 79 2 4 2" xfId="4374"/>
    <cellStyle name="Обычный 79 2 4 3" xfId="16804"/>
    <cellStyle name="Обычный 79 2 5" xfId="4370"/>
    <cellStyle name="Обычный 79 2 6" xfId="16800"/>
    <cellStyle name="Обычный 79 3" xfId="3468"/>
    <cellStyle name="Обычный 79 3 2" xfId="3469"/>
    <cellStyle name="Обычный 79 3 2 2" xfId="4376"/>
    <cellStyle name="Обычный 79 3 2 3" xfId="16806"/>
    <cellStyle name="Обычный 79 3 3" xfId="3470"/>
    <cellStyle name="Обычный 79 3 3 2" xfId="4377"/>
    <cellStyle name="Обычный 79 3 3 3" xfId="16807"/>
    <cellStyle name="Обычный 79 3 4" xfId="4375"/>
    <cellStyle name="Обычный 79 3 5" xfId="16805"/>
    <cellStyle name="Обычный 79 4" xfId="3471"/>
    <cellStyle name="Обычный 79 4 2" xfId="3472"/>
    <cellStyle name="Обычный 79 4 2 2" xfId="4379"/>
    <cellStyle name="Обычный 79 4 2 3" xfId="16809"/>
    <cellStyle name="Обычный 79 4 3" xfId="4378"/>
    <cellStyle name="Обычный 79 4 4" xfId="16808"/>
    <cellStyle name="Обычный 79 5" xfId="3473"/>
    <cellStyle name="Обычный 79 5 2" xfId="4380"/>
    <cellStyle name="Обычный 79 5 3" xfId="16810"/>
    <cellStyle name="Обычный 79 6" xfId="3474"/>
    <cellStyle name="Обычный 79 6 2" xfId="4381"/>
    <cellStyle name="Обычный 79 6 3" xfId="16811"/>
    <cellStyle name="Обычный 79 7" xfId="4369"/>
    <cellStyle name="Обычный 79 8" xfId="16799"/>
    <cellStyle name="Обычный 8" xfId="3475"/>
    <cellStyle name="Обычный 8 10" xfId="10400"/>
    <cellStyle name="Обычный 8 10 2" xfId="16179"/>
    <cellStyle name="Обычный 8 11" xfId="10544"/>
    <cellStyle name="Обычный 8 12" xfId="4549"/>
    <cellStyle name="Обычный 8 2" xfId="3476"/>
    <cellStyle name="Обычный 8 2 2" xfId="3477"/>
    <cellStyle name="Обычный 8 2 3" xfId="3478"/>
    <cellStyle name="Обычный 8 2 4" xfId="3479"/>
    <cellStyle name="Обычный 8 2 5" xfId="4672"/>
    <cellStyle name="Обычный 8 3" xfId="3480"/>
    <cellStyle name="Обычный 8 3 10" xfId="4717"/>
    <cellStyle name="Обычный 8 3 2" xfId="4813"/>
    <cellStyle name="Обычный 8 3 2 2" xfId="5024"/>
    <cellStyle name="Обычный 8 3 2 2 2" xfId="5345"/>
    <cellStyle name="Обычный 8 3 2 2 2 2" xfId="6173"/>
    <cellStyle name="Обычный 8 3 2 2 2 2 2" xfId="7586"/>
    <cellStyle name="Обычный 8 3 2 2 2 2 2 2" xfId="10406"/>
    <cellStyle name="Обычный 8 3 2 2 2 2 2 2 2" xfId="16185"/>
    <cellStyle name="Обычный 8 3 2 2 2 2 2 3" xfId="13365"/>
    <cellStyle name="Обычный 8 3 2 2 2 2 3" xfId="10405"/>
    <cellStyle name="Обычный 8 3 2 2 2 2 3 2" xfId="16184"/>
    <cellStyle name="Обычный 8 3 2 2 2 2 4" xfId="11953"/>
    <cellStyle name="Обычный 8 3 2 2 2 3" xfId="7585"/>
    <cellStyle name="Обычный 8 3 2 2 2 3 2" xfId="10407"/>
    <cellStyle name="Обычный 8 3 2 2 2 3 2 2" xfId="16186"/>
    <cellStyle name="Обычный 8 3 2 2 2 3 3" xfId="13364"/>
    <cellStyle name="Обычный 8 3 2 2 2 4" xfId="10404"/>
    <cellStyle name="Обычный 8 3 2 2 2 4 2" xfId="16183"/>
    <cellStyle name="Обычный 8 3 2 2 2 5" xfId="11168"/>
    <cellStyle name="Обычный 8 3 2 2 3" xfId="6172"/>
    <cellStyle name="Обычный 8 3 2 2 3 2" xfId="7587"/>
    <cellStyle name="Обычный 8 3 2 2 3 2 2" xfId="10409"/>
    <cellStyle name="Обычный 8 3 2 2 3 2 2 2" xfId="16188"/>
    <cellStyle name="Обычный 8 3 2 2 3 2 3" xfId="13366"/>
    <cellStyle name="Обычный 8 3 2 2 3 3" xfId="10408"/>
    <cellStyle name="Обычный 8 3 2 2 3 3 2" xfId="16187"/>
    <cellStyle name="Обычный 8 3 2 2 3 4" xfId="11952"/>
    <cellStyle name="Обычный 8 3 2 2 4" xfId="7584"/>
    <cellStyle name="Обычный 8 3 2 2 4 2" xfId="10410"/>
    <cellStyle name="Обычный 8 3 2 2 4 2 2" xfId="16189"/>
    <cellStyle name="Обычный 8 3 2 2 4 3" xfId="13363"/>
    <cellStyle name="Обычный 8 3 2 2 5" xfId="10403"/>
    <cellStyle name="Обычный 8 3 2 2 5 2" xfId="16182"/>
    <cellStyle name="Обычный 8 3 2 2 6" xfId="10855"/>
    <cellStyle name="Обычный 8 3 2 3" xfId="5344"/>
    <cellStyle name="Обычный 8 3 2 3 2" xfId="6174"/>
    <cellStyle name="Обычный 8 3 2 3 2 2" xfId="7589"/>
    <cellStyle name="Обычный 8 3 2 3 2 2 2" xfId="10413"/>
    <cellStyle name="Обычный 8 3 2 3 2 2 2 2" xfId="16192"/>
    <cellStyle name="Обычный 8 3 2 3 2 2 3" xfId="13368"/>
    <cellStyle name="Обычный 8 3 2 3 2 3" xfId="10412"/>
    <cellStyle name="Обычный 8 3 2 3 2 3 2" xfId="16191"/>
    <cellStyle name="Обычный 8 3 2 3 2 4" xfId="11954"/>
    <cellStyle name="Обычный 8 3 2 3 3" xfId="7588"/>
    <cellStyle name="Обычный 8 3 2 3 3 2" xfId="10414"/>
    <cellStyle name="Обычный 8 3 2 3 3 2 2" xfId="16193"/>
    <cellStyle name="Обычный 8 3 2 3 3 3" xfId="13367"/>
    <cellStyle name="Обычный 8 3 2 3 4" xfId="10411"/>
    <cellStyle name="Обычный 8 3 2 3 4 2" xfId="16190"/>
    <cellStyle name="Обычный 8 3 2 3 5" xfId="11167"/>
    <cellStyle name="Обычный 8 3 2 4" xfId="6171"/>
    <cellStyle name="Обычный 8 3 2 4 2" xfId="7590"/>
    <cellStyle name="Обычный 8 3 2 4 2 2" xfId="10416"/>
    <cellStyle name="Обычный 8 3 2 4 2 2 2" xfId="16195"/>
    <cellStyle name="Обычный 8 3 2 4 2 3" xfId="13369"/>
    <cellStyle name="Обычный 8 3 2 4 3" xfId="10415"/>
    <cellStyle name="Обычный 8 3 2 4 3 2" xfId="16194"/>
    <cellStyle name="Обычный 8 3 2 4 4" xfId="11951"/>
    <cellStyle name="Обычный 8 3 2 5" xfId="7583"/>
    <cellStyle name="Обычный 8 3 2 5 2" xfId="10417"/>
    <cellStyle name="Обычный 8 3 2 5 2 2" xfId="16196"/>
    <cellStyle name="Обычный 8 3 2 5 3" xfId="13362"/>
    <cellStyle name="Обычный 8 3 2 6" xfId="10402"/>
    <cellStyle name="Обычный 8 3 2 6 2" xfId="16181"/>
    <cellStyle name="Обычный 8 3 2 7" xfId="10698"/>
    <cellStyle name="Обычный 8 3 3" xfId="5023"/>
    <cellStyle name="Обычный 8 3 3 2" xfId="5346"/>
    <cellStyle name="Обычный 8 3 3 2 2" xfId="6176"/>
    <cellStyle name="Обычный 8 3 3 2 2 2" xfId="7593"/>
    <cellStyle name="Обычный 8 3 3 2 2 2 2" xfId="10421"/>
    <cellStyle name="Обычный 8 3 3 2 2 2 2 2" xfId="16200"/>
    <cellStyle name="Обычный 8 3 3 2 2 2 3" xfId="13372"/>
    <cellStyle name="Обычный 8 3 3 2 2 3" xfId="10420"/>
    <cellStyle name="Обычный 8 3 3 2 2 3 2" xfId="16199"/>
    <cellStyle name="Обычный 8 3 3 2 2 4" xfId="11956"/>
    <cellStyle name="Обычный 8 3 3 2 3" xfId="7592"/>
    <cellStyle name="Обычный 8 3 3 2 3 2" xfId="10422"/>
    <cellStyle name="Обычный 8 3 3 2 3 2 2" xfId="16201"/>
    <cellStyle name="Обычный 8 3 3 2 3 3" xfId="13371"/>
    <cellStyle name="Обычный 8 3 3 2 4" xfId="10419"/>
    <cellStyle name="Обычный 8 3 3 2 4 2" xfId="16198"/>
    <cellStyle name="Обычный 8 3 3 2 5" xfId="11169"/>
    <cellStyle name="Обычный 8 3 3 3" xfId="6175"/>
    <cellStyle name="Обычный 8 3 3 3 2" xfId="7594"/>
    <cellStyle name="Обычный 8 3 3 3 2 2" xfId="10424"/>
    <cellStyle name="Обычный 8 3 3 3 2 2 2" xfId="16203"/>
    <cellStyle name="Обычный 8 3 3 3 2 3" xfId="13373"/>
    <cellStyle name="Обычный 8 3 3 3 3" xfId="10423"/>
    <cellStyle name="Обычный 8 3 3 3 3 2" xfId="16202"/>
    <cellStyle name="Обычный 8 3 3 3 4" xfId="11955"/>
    <cellStyle name="Обычный 8 3 3 4" xfId="7591"/>
    <cellStyle name="Обычный 8 3 3 4 2" xfId="10425"/>
    <cellStyle name="Обычный 8 3 3 4 2 2" xfId="16204"/>
    <cellStyle name="Обычный 8 3 3 4 3" xfId="13370"/>
    <cellStyle name="Обычный 8 3 3 5" xfId="10418"/>
    <cellStyle name="Обычный 8 3 3 5 2" xfId="16197"/>
    <cellStyle name="Обычный 8 3 3 6" xfId="10854"/>
    <cellStyle name="Обычный 8 3 4" xfId="5343"/>
    <cellStyle name="Обычный 8 3 4 2" xfId="6177"/>
    <cellStyle name="Обычный 8 3 4 2 2" xfId="7596"/>
    <cellStyle name="Обычный 8 3 4 2 2 2" xfId="10428"/>
    <cellStyle name="Обычный 8 3 4 2 2 2 2" xfId="16207"/>
    <cellStyle name="Обычный 8 3 4 2 2 3" xfId="13375"/>
    <cellStyle name="Обычный 8 3 4 2 3" xfId="10427"/>
    <cellStyle name="Обычный 8 3 4 2 3 2" xfId="16206"/>
    <cellStyle name="Обычный 8 3 4 2 4" xfId="11957"/>
    <cellStyle name="Обычный 8 3 4 3" xfId="7595"/>
    <cellStyle name="Обычный 8 3 4 3 2" xfId="10429"/>
    <cellStyle name="Обычный 8 3 4 3 2 2" xfId="16208"/>
    <cellStyle name="Обычный 8 3 4 3 3" xfId="13374"/>
    <cellStyle name="Обычный 8 3 4 4" xfId="10426"/>
    <cellStyle name="Обычный 8 3 4 4 2" xfId="16205"/>
    <cellStyle name="Обычный 8 3 4 5" xfId="11166"/>
    <cellStyle name="Обычный 8 3 5" xfId="5460"/>
    <cellStyle name="Обычный 8 3 5 2" xfId="6178"/>
    <cellStyle name="Обычный 8 3 5 2 2" xfId="7598"/>
    <cellStyle name="Обычный 8 3 5 2 2 2" xfId="10432"/>
    <cellStyle name="Обычный 8 3 5 2 2 2 2" xfId="16211"/>
    <cellStyle name="Обычный 8 3 5 2 2 3" xfId="13377"/>
    <cellStyle name="Обычный 8 3 5 2 3" xfId="10431"/>
    <cellStyle name="Обычный 8 3 5 2 3 2" xfId="16210"/>
    <cellStyle name="Обычный 8 3 5 2 4" xfId="11958"/>
    <cellStyle name="Обычный 8 3 5 3" xfId="7597"/>
    <cellStyle name="Обычный 8 3 5 3 2" xfId="10433"/>
    <cellStyle name="Обычный 8 3 5 3 2 2" xfId="16212"/>
    <cellStyle name="Обычный 8 3 5 3 3" xfId="13376"/>
    <cellStyle name="Обычный 8 3 5 4" xfId="10430"/>
    <cellStyle name="Обычный 8 3 5 4 2" xfId="16209"/>
    <cellStyle name="Обычный 8 3 5 5" xfId="11240"/>
    <cellStyle name="Обычный 8 3 6" xfId="6170"/>
    <cellStyle name="Обычный 8 3 6 2" xfId="7599"/>
    <cellStyle name="Обычный 8 3 6 2 2" xfId="10435"/>
    <cellStyle name="Обычный 8 3 6 2 2 2" xfId="16214"/>
    <cellStyle name="Обычный 8 3 6 2 3" xfId="13378"/>
    <cellStyle name="Обычный 8 3 6 3" xfId="10434"/>
    <cellStyle name="Обычный 8 3 6 3 2" xfId="16213"/>
    <cellStyle name="Обычный 8 3 6 4" xfId="11950"/>
    <cellStyle name="Обычный 8 3 7" xfId="7582"/>
    <cellStyle name="Обычный 8 3 7 2" xfId="10436"/>
    <cellStyle name="Обычный 8 3 7 2 2" xfId="16215"/>
    <cellStyle name="Обычный 8 3 7 3" xfId="13361"/>
    <cellStyle name="Обычный 8 3 8" xfId="10401"/>
    <cellStyle name="Обычный 8 3 8 2" xfId="16180"/>
    <cellStyle name="Обычный 8 3 9" xfId="10606"/>
    <cellStyle name="Обычный 8 4" xfId="3481"/>
    <cellStyle name="Обычный 8 4 2" xfId="5025"/>
    <cellStyle name="Обычный 8 4 2 2" xfId="5348"/>
    <cellStyle name="Обычный 8 4 2 2 2" xfId="6181"/>
    <cellStyle name="Обычный 8 4 2 2 2 2" xfId="7603"/>
    <cellStyle name="Обычный 8 4 2 2 2 2 2" xfId="10441"/>
    <cellStyle name="Обычный 8 4 2 2 2 2 2 2" xfId="16220"/>
    <cellStyle name="Обычный 8 4 2 2 2 2 3" xfId="13382"/>
    <cellStyle name="Обычный 8 4 2 2 2 3" xfId="10440"/>
    <cellStyle name="Обычный 8 4 2 2 2 3 2" xfId="16219"/>
    <cellStyle name="Обычный 8 4 2 2 2 4" xfId="11961"/>
    <cellStyle name="Обычный 8 4 2 2 3" xfId="7602"/>
    <cellStyle name="Обычный 8 4 2 2 3 2" xfId="10442"/>
    <cellStyle name="Обычный 8 4 2 2 3 2 2" xfId="16221"/>
    <cellStyle name="Обычный 8 4 2 2 3 3" xfId="13381"/>
    <cellStyle name="Обычный 8 4 2 2 4" xfId="10439"/>
    <cellStyle name="Обычный 8 4 2 2 4 2" xfId="16218"/>
    <cellStyle name="Обычный 8 4 2 2 5" xfId="11171"/>
    <cellStyle name="Обычный 8 4 2 3" xfId="6180"/>
    <cellStyle name="Обычный 8 4 2 3 2" xfId="7604"/>
    <cellStyle name="Обычный 8 4 2 3 2 2" xfId="10444"/>
    <cellStyle name="Обычный 8 4 2 3 2 2 2" xfId="16223"/>
    <cellStyle name="Обычный 8 4 2 3 2 3" xfId="13383"/>
    <cellStyle name="Обычный 8 4 2 3 3" xfId="10443"/>
    <cellStyle name="Обычный 8 4 2 3 3 2" xfId="16222"/>
    <cellStyle name="Обычный 8 4 2 3 4" xfId="11960"/>
    <cellStyle name="Обычный 8 4 2 4" xfId="7601"/>
    <cellStyle name="Обычный 8 4 2 4 2" xfId="10445"/>
    <cellStyle name="Обычный 8 4 2 4 2 2" xfId="16224"/>
    <cellStyle name="Обычный 8 4 2 4 3" xfId="13380"/>
    <cellStyle name="Обычный 8 4 2 5" xfId="10438"/>
    <cellStyle name="Обычный 8 4 2 5 2" xfId="16217"/>
    <cellStyle name="Обычный 8 4 2 6" xfId="10856"/>
    <cellStyle name="Обычный 8 4 3" xfId="5347"/>
    <cellStyle name="Обычный 8 4 3 2" xfId="6182"/>
    <cellStyle name="Обычный 8 4 3 2 2" xfId="7606"/>
    <cellStyle name="Обычный 8 4 3 2 2 2" xfId="10448"/>
    <cellStyle name="Обычный 8 4 3 2 2 2 2" xfId="16227"/>
    <cellStyle name="Обычный 8 4 3 2 2 3" xfId="13385"/>
    <cellStyle name="Обычный 8 4 3 2 3" xfId="10447"/>
    <cellStyle name="Обычный 8 4 3 2 3 2" xfId="16226"/>
    <cellStyle name="Обычный 8 4 3 2 4" xfId="11962"/>
    <cellStyle name="Обычный 8 4 3 3" xfId="7605"/>
    <cellStyle name="Обычный 8 4 3 3 2" xfId="10449"/>
    <cellStyle name="Обычный 8 4 3 3 2 2" xfId="16228"/>
    <cellStyle name="Обычный 8 4 3 3 3" xfId="13384"/>
    <cellStyle name="Обычный 8 4 3 4" xfId="10446"/>
    <cellStyle name="Обычный 8 4 3 4 2" xfId="16225"/>
    <cellStyle name="Обычный 8 4 3 5" xfId="11170"/>
    <cellStyle name="Обычный 8 4 4" xfId="6179"/>
    <cellStyle name="Обычный 8 4 4 2" xfId="7607"/>
    <cellStyle name="Обычный 8 4 4 2 2" xfId="10451"/>
    <cellStyle name="Обычный 8 4 4 2 2 2" xfId="16230"/>
    <cellStyle name="Обычный 8 4 4 2 3" xfId="13386"/>
    <cellStyle name="Обычный 8 4 4 3" xfId="10450"/>
    <cellStyle name="Обычный 8 4 4 3 2" xfId="16229"/>
    <cellStyle name="Обычный 8 4 4 4" xfId="11959"/>
    <cellStyle name="Обычный 8 4 5" xfId="7600"/>
    <cellStyle name="Обычный 8 4 5 2" xfId="10452"/>
    <cellStyle name="Обычный 8 4 5 2 2" xfId="16231"/>
    <cellStyle name="Обычный 8 4 5 3" xfId="13379"/>
    <cellStyle name="Обычный 8 4 6" xfId="10437"/>
    <cellStyle name="Обычный 8 4 6 2" xfId="16216"/>
    <cellStyle name="Обычный 8 4 7" xfId="10697"/>
    <cellStyle name="Обычный 8 4 8" xfId="4812"/>
    <cellStyle name="Обычный 8 5" xfId="3482"/>
    <cellStyle name="Обычный 8 5 2" xfId="5349"/>
    <cellStyle name="Обычный 8 5 2 2" xfId="6184"/>
    <cellStyle name="Обычный 8 5 2 2 2" xfId="7610"/>
    <cellStyle name="Обычный 8 5 2 2 2 2" xfId="10456"/>
    <cellStyle name="Обычный 8 5 2 2 2 2 2" xfId="16235"/>
    <cellStyle name="Обычный 8 5 2 2 2 3" xfId="13389"/>
    <cellStyle name="Обычный 8 5 2 2 3" xfId="10455"/>
    <cellStyle name="Обычный 8 5 2 2 3 2" xfId="16234"/>
    <cellStyle name="Обычный 8 5 2 2 4" xfId="11964"/>
    <cellStyle name="Обычный 8 5 2 3" xfId="7609"/>
    <cellStyle name="Обычный 8 5 2 3 2" xfId="10457"/>
    <cellStyle name="Обычный 8 5 2 3 2 2" xfId="16236"/>
    <cellStyle name="Обычный 8 5 2 3 3" xfId="13388"/>
    <cellStyle name="Обычный 8 5 2 4" xfId="10454"/>
    <cellStyle name="Обычный 8 5 2 4 2" xfId="16233"/>
    <cellStyle name="Обычный 8 5 2 5" xfId="11172"/>
    <cellStyle name="Обычный 8 5 3" xfId="6183"/>
    <cellStyle name="Обычный 8 5 3 2" xfId="7611"/>
    <cellStyle name="Обычный 8 5 3 2 2" xfId="10459"/>
    <cellStyle name="Обычный 8 5 3 2 2 2" xfId="16238"/>
    <cellStyle name="Обычный 8 5 3 2 3" xfId="13390"/>
    <cellStyle name="Обычный 8 5 3 3" xfId="10458"/>
    <cellStyle name="Обычный 8 5 3 3 2" xfId="16237"/>
    <cellStyle name="Обычный 8 5 3 4" xfId="11963"/>
    <cellStyle name="Обычный 8 5 4" xfId="7608"/>
    <cellStyle name="Обычный 8 5 4 2" xfId="10460"/>
    <cellStyle name="Обычный 8 5 4 2 2" xfId="16239"/>
    <cellStyle name="Обычный 8 5 4 3" xfId="13387"/>
    <cellStyle name="Обычный 8 5 5" xfId="10453"/>
    <cellStyle name="Обычный 8 5 5 2" xfId="16232"/>
    <cellStyle name="Обычный 8 5 6" xfId="10853"/>
    <cellStyle name="Обычный 8 5 7" xfId="5022"/>
    <cellStyle name="Обычный 8 6" xfId="5342"/>
    <cellStyle name="Обычный 8 6 2" xfId="6185"/>
    <cellStyle name="Обычный 8 6 2 2" xfId="7613"/>
    <cellStyle name="Обычный 8 6 2 2 2" xfId="10463"/>
    <cellStyle name="Обычный 8 6 2 2 2 2" xfId="16242"/>
    <cellStyle name="Обычный 8 6 2 2 3" xfId="13392"/>
    <cellStyle name="Обычный 8 6 2 3" xfId="10462"/>
    <cellStyle name="Обычный 8 6 2 3 2" xfId="16241"/>
    <cellStyle name="Обычный 8 6 2 4" xfId="11965"/>
    <cellStyle name="Обычный 8 6 3" xfId="7612"/>
    <cellStyle name="Обычный 8 6 3 2" xfId="10464"/>
    <cellStyle name="Обычный 8 6 3 2 2" xfId="16243"/>
    <cellStyle name="Обычный 8 6 3 3" xfId="13391"/>
    <cellStyle name="Обычный 8 6 4" xfId="10461"/>
    <cellStyle name="Обычный 8 6 4 2" xfId="16240"/>
    <cellStyle name="Обычный 8 6 5" xfId="11165"/>
    <cellStyle name="Обычный 8 6 6" xfId="17529"/>
    <cellStyle name="Обычный 8 7" xfId="5405"/>
    <cellStyle name="Обычный 8 7 2" xfId="6186"/>
    <cellStyle name="Обычный 8 7 2 2" xfId="7615"/>
    <cellStyle name="Обычный 8 7 2 2 2" xfId="10467"/>
    <cellStyle name="Обычный 8 7 2 2 2 2" xfId="16246"/>
    <cellStyle name="Обычный 8 7 2 2 3" xfId="13394"/>
    <cellStyle name="Обычный 8 7 2 3" xfId="10466"/>
    <cellStyle name="Обычный 8 7 2 3 2" xfId="16245"/>
    <cellStyle name="Обычный 8 7 2 4" xfId="11966"/>
    <cellStyle name="Обычный 8 7 3" xfId="7614"/>
    <cellStyle name="Обычный 8 7 3 2" xfId="10468"/>
    <cellStyle name="Обычный 8 7 3 2 2" xfId="16247"/>
    <cellStyle name="Обычный 8 7 3 3" xfId="13393"/>
    <cellStyle name="Обычный 8 7 4" xfId="10465"/>
    <cellStyle name="Обычный 8 7 4 2" xfId="16244"/>
    <cellStyle name="Обычный 8 7 5" xfId="11185"/>
    <cellStyle name="Обычный 8 8" xfId="6169"/>
    <cellStyle name="Обычный 8 8 2" xfId="7616"/>
    <cellStyle name="Обычный 8 8 2 2" xfId="10470"/>
    <cellStyle name="Обычный 8 8 2 2 2" xfId="16249"/>
    <cellStyle name="Обычный 8 8 2 3" xfId="13395"/>
    <cellStyle name="Обычный 8 8 3" xfId="10469"/>
    <cellStyle name="Обычный 8 8 3 2" xfId="16248"/>
    <cellStyle name="Обычный 8 8 4" xfId="11949"/>
    <cellStyle name="Обычный 8 9" xfId="7581"/>
    <cellStyle name="Обычный 8 9 2" xfId="10471"/>
    <cellStyle name="Обычный 8 9 2 2" xfId="16250"/>
    <cellStyle name="Обычный 8 9 3" xfId="13360"/>
    <cellStyle name="Обычный 80" xfId="3483"/>
    <cellStyle name="Обычный 80 2" xfId="3484"/>
    <cellStyle name="Обычный 80 2 2" xfId="3485"/>
    <cellStyle name="Обычный 80 2 2 2" xfId="3486"/>
    <cellStyle name="Обычный 80 2 2 2 2" xfId="4385"/>
    <cellStyle name="Обычный 80 2 2 2 3" xfId="16815"/>
    <cellStyle name="Обычный 80 2 2 3" xfId="4384"/>
    <cellStyle name="Обычный 80 2 2 4" xfId="16814"/>
    <cellStyle name="Обычный 80 2 3" xfId="3487"/>
    <cellStyle name="Обычный 80 2 3 2" xfId="4386"/>
    <cellStyle name="Обычный 80 2 3 3" xfId="16816"/>
    <cellStyle name="Обычный 80 2 4" xfId="3488"/>
    <cellStyle name="Обычный 80 2 4 2" xfId="4387"/>
    <cellStyle name="Обычный 80 2 4 3" xfId="16817"/>
    <cellStyle name="Обычный 80 2 5" xfId="4383"/>
    <cellStyle name="Обычный 80 2 6" xfId="16813"/>
    <cellStyle name="Обычный 80 3" xfId="3489"/>
    <cellStyle name="Обычный 80 3 2" xfId="3490"/>
    <cellStyle name="Обычный 80 3 2 2" xfId="4389"/>
    <cellStyle name="Обычный 80 3 2 3" xfId="16819"/>
    <cellStyle name="Обычный 80 3 3" xfId="4388"/>
    <cellStyle name="Обычный 80 3 4" xfId="16818"/>
    <cellStyle name="Обычный 80 4" xfId="3491"/>
    <cellStyle name="Обычный 80 4 2" xfId="4390"/>
    <cellStyle name="Обычный 80 4 3" xfId="16820"/>
    <cellStyle name="Обычный 80 5" xfId="3492"/>
    <cellStyle name="Обычный 80 5 2" xfId="4391"/>
    <cellStyle name="Обычный 80 5 3" xfId="16821"/>
    <cellStyle name="Обычный 80 6" xfId="4382"/>
    <cellStyle name="Обычный 80 7" xfId="16812"/>
    <cellStyle name="Обычный 81" xfId="3493"/>
    <cellStyle name="Обычный 81 2" xfId="3494"/>
    <cellStyle name="Обычный 81 2 2" xfId="3495"/>
    <cellStyle name="Обычный 81 2 2 2" xfId="4394"/>
    <cellStyle name="Обычный 81 2 2 3" xfId="16824"/>
    <cellStyle name="Обычный 81 2 3" xfId="4393"/>
    <cellStyle name="Обычный 81 2 4" xfId="16823"/>
    <cellStyle name="Обычный 81 3" xfId="3496"/>
    <cellStyle name="Обычный 81 3 2" xfId="4395"/>
    <cellStyle name="Обычный 81 3 3" xfId="16825"/>
    <cellStyle name="Обычный 81 4" xfId="3497"/>
    <cellStyle name="Обычный 81 4 2" xfId="4396"/>
    <cellStyle name="Обычный 81 4 3" xfId="16826"/>
    <cellStyle name="Обычный 81 5" xfId="4392"/>
    <cellStyle name="Обычный 81 6" xfId="16822"/>
    <cellStyle name="Обычный 82" xfId="3498"/>
    <cellStyle name="Обычный 82 2" xfId="3499"/>
    <cellStyle name="Обычный 82 2 2" xfId="3500"/>
    <cellStyle name="Обычный 82 2 2 2" xfId="4399"/>
    <cellStyle name="Обычный 82 2 2 3" xfId="16829"/>
    <cellStyle name="Обычный 82 2 3" xfId="4398"/>
    <cellStyle name="Обычный 82 2 4" xfId="16828"/>
    <cellStyle name="Обычный 82 3" xfId="3501"/>
    <cellStyle name="Обычный 82 3 2" xfId="4400"/>
    <cellStyle name="Обычный 82 3 3" xfId="16830"/>
    <cellStyle name="Обычный 82 4" xfId="3502"/>
    <cellStyle name="Обычный 82 4 2" xfId="4401"/>
    <cellStyle name="Обычный 82 4 3" xfId="16831"/>
    <cellStyle name="Обычный 82 5" xfId="4397"/>
    <cellStyle name="Обычный 82 6" xfId="16827"/>
    <cellStyle name="Обычный 83" xfId="3503"/>
    <cellStyle name="Обычный 83 2" xfId="3504"/>
    <cellStyle name="Обычный 83 2 2" xfId="3505"/>
    <cellStyle name="Обычный 83 2 2 2" xfId="4404"/>
    <cellStyle name="Обычный 83 2 2 3" xfId="16834"/>
    <cellStyle name="Обычный 83 2 3" xfId="4403"/>
    <cellStyle name="Обычный 83 2 4" xfId="16833"/>
    <cellStyle name="Обычный 83 3" xfId="3506"/>
    <cellStyle name="Обычный 83 3 2" xfId="4405"/>
    <cellStyle name="Обычный 83 3 3" xfId="16835"/>
    <cellStyle name="Обычный 83 4" xfId="3507"/>
    <cellStyle name="Обычный 83 4 2" xfId="4406"/>
    <cellStyle name="Обычный 83 4 3" xfId="16836"/>
    <cellStyle name="Обычный 83 5" xfId="4402"/>
    <cellStyle name="Обычный 83 6" xfId="16832"/>
    <cellStyle name="Обычный 84" xfId="3508"/>
    <cellStyle name="Обычный 84 2" xfId="3509"/>
    <cellStyle name="Обычный 84 2 2" xfId="3510"/>
    <cellStyle name="Обычный 84 2 2 2" xfId="4409"/>
    <cellStyle name="Обычный 84 2 2 3" xfId="16839"/>
    <cellStyle name="Обычный 84 2 3" xfId="4408"/>
    <cellStyle name="Обычный 84 2 4" xfId="16838"/>
    <cellStyle name="Обычный 84 3" xfId="3511"/>
    <cellStyle name="Обычный 84 3 2" xfId="4410"/>
    <cellStyle name="Обычный 84 3 3" xfId="16840"/>
    <cellStyle name="Обычный 84 4" xfId="3512"/>
    <cellStyle name="Обычный 84 4 2" xfId="4411"/>
    <cellStyle name="Обычный 84 4 3" xfId="16841"/>
    <cellStyle name="Обычный 84 5" xfId="4407"/>
    <cellStyle name="Обычный 84 6" xfId="16837"/>
    <cellStyle name="Обычный 85" xfId="3513"/>
    <cellStyle name="Обычный 85 2" xfId="3514"/>
    <cellStyle name="Обычный 85 2 2" xfId="3515"/>
    <cellStyle name="Обычный 85 2 2 2" xfId="4414"/>
    <cellStyle name="Обычный 85 2 2 3" xfId="16844"/>
    <cellStyle name="Обычный 85 2 3" xfId="4413"/>
    <cellStyle name="Обычный 85 2 4" xfId="16843"/>
    <cellStyle name="Обычный 85 3" xfId="3516"/>
    <cellStyle name="Обычный 85 3 2" xfId="4415"/>
    <cellStyle name="Обычный 85 3 3" xfId="16845"/>
    <cellStyle name="Обычный 85 4" xfId="3517"/>
    <cellStyle name="Обычный 85 4 2" xfId="4416"/>
    <cellStyle name="Обычный 85 4 3" xfId="16846"/>
    <cellStyle name="Обычный 85 5" xfId="4412"/>
    <cellStyle name="Обычный 85 6" xfId="16842"/>
    <cellStyle name="Обычный 86" xfId="3518"/>
    <cellStyle name="Обычный 87" xfId="3519"/>
    <cellStyle name="Обычный 87 2" xfId="3520"/>
    <cellStyle name="Обычный 87 2 2" xfId="3521"/>
    <cellStyle name="Обычный 87 2 2 2" xfId="4419"/>
    <cellStyle name="Обычный 87 2 2 3" xfId="16849"/>
    <cellStyle name="Обычный 87 2 3" xfId="4418"/>
    <cellStyle name="Обычный 87 2 4" xfId="16848"/>
    <cellStyle name="Обычный 87 3" xfId="3522"/>
    <cellStyle name="Обычный 87 3 2" xfId="4420"/>
    <cellStyle name="Обычный 87 3 3" xfId="16850"/>
    <cellStyle name="Обычный 87 4" xfId="3523"/>
    <cellStyle name="Обычный 87 4 2" xfId="4421"/>
    <cellStyle name="Обычный 87 4 3" xfId="16851"/>
    <cellStyle name="Обычный 87 5" xfId="4417"/>
    <cellStyle name="Обычный 87 6" xfId="16847"/>
    <cellStyle name="Обычный 88" xfId="3524"/>
    <cellStyle name="Обычный 88 2" xfId="3525"/>
    <cellStyle name="Обычный 88 2 2" xfId="3526"/>
    <cellStyle name="Обычный 88 2 2 2" xfId="4424"/>
    <cellStyle name="Обычный 88 2 2 3" xfId="16854"/>
    <cellStyle name="Обычный 88 2 3" xfId="4423"/>
    <cellStyle name="Обычный 88 2 4" xfId="16853"/>
    <cellStyle name="Обычный 88 3" xfId="3527"/>
    <cellStyle name="Обычный 88 3 2" xfId="4425"/>
    <cellStyle name="Обычный 88 3 3" xfId="16855"/>
    <cellStyle name="Обычный 88 4" xfId="3528"/>
    <cellStyle name="Обычный 88 4 2" xfId="4426"/>
    <cellStyle name="Обычный 88 4 3" xfId="16856"/>
    <cellStyle name="Обычный 88 5" xfId="4422"/>
    <cellStyle name="Обычный 88 6" xfId="16852"/>
    <cellStyle name="Обычный 89" xfId="3529"/>
    <cellStyle name="Обычный 89 2" xfId="3530"/>
    <cellStyle name="Обычный 89 2 2" xfId="3531"/>
    <cellStyle name="Обычный 89 2 2 2" xfId="4429"/>
    <cellStyle name="Обычный 89 2 2 3" xfId="16859"/>
    <cellStyle name="Обычный 89 2 3" xfId="4428"/>
    <cellStyle name="Обычный 89 2 4" xfId="16858"/>
    <cellStyle name="Обычный 89 3" xfId="3532"/>
    <cellStyle name="Обычный 89 3 2" xfId="4430"/>
    <cellStyle name="Обычный 89 3 3" xfId="16860"/>
    <cellStyle name="Обычный 89 4" xfId="3533"/>
    <cellStyle name="Обычный 89 4 2" xfId="4431"/>
    <cellStyle name="Обычный 89 4 3" xfId="16861"/>
    <cellStyle name="Обычный 89 5" xfId="4427"/>
    <cellStyle name="Обычный 89 6" xfId="16857"/>
    <cellStyle name="Обычный 9" xfId="3534"/>
    <cellStyle name="Обычный 9 2" xfId="3535"/>
    <cellStyle name="Обычный 9 2 2" xfId="3536"/>
    <cellStyle name="Обычный 9 2 3" xfId="3537"/>
    <cellStyle name="Обычный 9 2 3 2" xfId="3538"/>
    <cellStyle name="Обычный 9 2 3 2 2" xfId="3539"/>
    <cellStyle name="Обычный 9 2 3 2 2 2" xfId="4434"/>
    <cellStyle name="Обычный 9 2 3 2 2 3" xfId="16866"/>
    <cellStyle name="Обычный 9 2 3 2 3" xfId="4433"/>
    <cellStyle name="Обычный 9 2 3 2 4" xfId="16865"/>
    <cellStyle name="Обычный 9 2 3 3" xfId="3540"/>
    <cellStyle name="Обычный 9 2 3 3 2" xfId="4435"/>
    <cellStyle name="Обычный 9 2 3 3 3" xfId="16867"/>
    <cellStyle name="Обычный 9 2 3 4" xfId="3541"/>
    <cellStyle name="Обычный 9 2 3 4 2" xfId="4436"/>
    <cellStyle name="Обычный 9 2 3 4 3" xfId="16868"/>
    <cellStyle name="Обычный 9 2 3 5" xfId="4432"/>
    <cellStyle name="Обычный 9 2 3 6" xfId="16864"/>
    <cellStyle name="Обычный 9 2 4" xfId="3542"/>
    <cellStyle name="Обычный 9 2 5" xfId="3543"/>
    <cellStyle name="Обычный 9 2 6" xfId="10551"/>
    <cellStyle name="Обычный 9 3" xfId="3544"/>
    <cellStyle name="Обычный 9 4" xfId="3545"/>
    <cellStyle name="Обычный 9 4 2" xfId="3546"/>
    <cellStyle name="Обычный 9 4 2 2" xfId="3547"/>
    <cellStyle name="Обычный 9 4 2 2 2" xfId="4439"/>
    <cellStyle name="Обычный 9 4 2 2 3" xfId="16874"/>
    <cellStyle name="Обычный 9 4 2 3" xfId="4438"/>
    <cellStyle name="Обычный 9 4 2 4" xfId="16873"/>
    <cellStyle name="Обычный 9 4 3" xfId="3548"/>
    <cellStyle name="Обычный 9 4 3 2" xfId="4440"/>
    <cellStyle name="Обычный 9 4 3 3" xfId="16875"/>
    <cellStyle name="Обычный 9 4 4" xfId="3549"/>
    <cellStyle name="Обычный 9 4 4 2" xfId="4441"/>
    <cellStyle name="Обычный 9 4 4 3" xfId="16876"/>
    <cellStyle name="Обычный 9 4 5" xfId="4437"/>
    <cellStyle name="Обычный 9 4 6" xfId="16872"/>
    <cellStyle name="Обычный 9 5" xfId="3550"/>
    <cellStyle name="Обычный 9 6" xfId="4552"/>
    <cellStyle name="Обычный 90" xfId="3551"/>
    <cellStyle name="Обычный 90 2" xfId="3552"/>
    <cellStyle name="Обычный 90 2 2" xfId="3553"/>
    <cellStyle name="Обычный 90 2 2 2" xfId="4444"/>
    <cellStyle name="Обычный 90 2 2 3" xfId="16880"/>
    <cellStyle name="Обычный 90 2 3" xfId="4443"/>
    <cellStyle name="Обычный 90 2 4" xfId="16879"/>
    <cellStyle name="Обычный 90 3" xfId="3554"/>
    <cellStyle name="Обычный 90 3 2" xfId="4445"/>
    <cellStyle name="Обычный 90 3 3" xfId="16881"/>
    <cellStyle name="Обычный 90 4" xfId="3555"/>
    <cellStyle name="Обычный 90 4 2" xfId="4446"/>
    <cellStyle name="Обычный 90 4 3" xfId="16882"/>
    <cellStyle name="Обычный 90 5" xfId="4442"/>
    <cellStyle name="Обычный 90 6" xfId="16878"/>
    <cellStyle name="Обычный 91" xfId="3556"/>
    <cellStyle name="Обычный 91 2" xfId="3557"/>
    <cellStyle name="Обычный 91 2 2" xfId="3558"/>
    <cellStyle name="Обычный 91 2 2 2" xfId="4449"/>
    <cellStyle name="Обычный 91 2 2 3" xfId="16885"/>
    <cellStyle name="Обычный 91 2 3" xfId="4448"/>
    <cellStyle name="Обычный 91 2 4" xfId="16884"/>
    <cellStyle name="Обычный 91 3" xfId="3559"/>
    <cellStyle name="Обычный 91 3 2" xfId="4450"/>
    <cellStyle name="Обычный 91 3 3" xfId="16886"/>
    <cellStyle name="Обычный 91 4" xfId="3560"/>
    <cellStyle name="Обычный 91 4 2" xfId="4451"/>
    <cellStyle name="Обычный 91 4 3" xfId="16887"/>
    <cellStyle name="Обычный 91 5" xfId="4447"/>
    <cellStyle name="Обычный 91 6" xfId="16883"/>
    <cellStyle name="Обычный 92" xfId="3561"/>
    <cellStyle name="Обычный 92 2" xfId="3562"/>
    <cellStyle name="Обычный 92 2 2" xfId="3563"/>
    <cellStyle name="Обычный 92 2 2 2" xfId="4454"/>
    <cellStyle name="Обычный 92 2 2 3" xfId="16890"/>
    <cellStyle name="Обычный 92 2 3" xfId="4453"/>
    <cellStyle name="Обычный 92 2 4" xfId="16889"/>
    <cellStyle name="Обычный 92 3" xfId="3564"/>
    <cellStyle name="Обычный 92 3 2" xfId="4455"/>
    <cellStyle name="Обычный 92 3 3" xfId="16891"/>
    <cellStyle name="Обычный 92 4" xfId="3565"/>
    <cellStyle name="Обычный 92 4 2" xfId="4456"/>
    <cellStyle name="Обычный 92 4 3" xfId="16892"/>
    <cellStyle name="Обычный 92 5" xfId="4452"/>
    <cellStyle name="Обычный 92 6" xfId="16888"/>
    <cellStyle name="Обычный 93" xfId="3566"/>
    <cellStyle name="Обычный 93 2" xfId="3567"/>
    <cellStyle name="Обычный 93 2 2" xfId="3568"/>
    <cellStyle name="Обычный 93 2 2 2" xfId="4459"/>
    <cellStyle name="Обычный 93 2 2 3" xfId="16895"/>
    <cellStyle name="Обычный 93 2 3" xfId="4458"/>
    <cellStyle name="Обычный 93 2 4" xfId="16894"/>
    <cellStyle name="Обычный 93 3" xfId="3569"/>
    <cellStyle name="Обычный 93 3 2" xfId="4460"/>
    <cellStyle name="Обычный 93 3 3" xfId="16896"/>
    <cellStyle name="Обычный 93 4" xfId="3570"/>
    <cellStyle name="Обычный 93 4 2" xfId="4461"/>
    <cellStyle name="Обычный 93 4 3" xfId="16897"/>
    <cellStyle name="Обычный 93 5" xfId="4457"/>
    <cellStyle name="Обычный 93 6" xfId="16893"/>
    <cellStyle name="Обычный 94" xfId="3571"/>
    <cellStyle name="Обычный 94 2" xfId="3572"/>
    <cellStyle name="Обычный 94 2 2" xfId="3573"/>
    <cellStyle name="Обычный 94 2 2 2" xfId="4464"/>
    <cellStyle name="Обычный 94 2 2 3" xfId="16900"/>
    <cellStyle name="Обычный 94 2 3" xfId="4463"/>
    <cellStyle name="Обычный 94 2 4" xfId="16899"/>
    <cellStyle name="Обычный 94 3" xfId="3574"/>
    <cellStyle name="Обычный 94 3 2" xfId="4465"/>
    <cellStyle name="Обычный 94 3 3" xfId="16901"/>
    <cellStyle name="Обычный 94 4" xfId="3575"/>
    <cellStyle name="Обычный 94 4 2" xfId="4466"/>
    <cellStyle name="Обычный 94 4 3" xfId="16902"/>
    <cellStyle name="Обычный 94 5" xfId="4462"/>
    <cellStyle name="Обычный 94 6" xfId="4673"/>
    <cellStyle name="Обычный 94 7" xfId="16898"/>
    <cellStyle name="Обычный 95" xfId="3576"/>
    <cellStyle name="Обычный 95 2" xfId="3577"/>
    <cellStyle name="Обычный 95 2 2" xfId="3578"/>
    <cellStyle name="Обычный 95 2 2 2" xfId="4469"/>
    <cellStyle name="Обычный 95 2 2 3" xfId="16905"/>
    <cellStyle name="Обычный 95 2 3" xfId="4468"/>
    <cellStyle name="Обычный 95 2 4" xfId="16904"/>
    <cellStyle name="Обычный 95 3" xfId="3579"/>
    <cellStyle name="Обычный 95 3 2" xfId="4470"/>
    <cellStyle name="Обычный 95 3 3" xfId="16906"/>
    <cellStyle name="Обычный 95 4" xfId="3580"/>
    <cellStyle name="Обычный 95 4 2" xfId="4471"/>
    <cellStyle name="Обычный 95 4 3" xfId="16907"/>
    <cellStyle name="Обычный 95 5" xfId="4467"/>
    <cellStyle name="Обычный 95 6" xfId="16903"/>
    <cellStyle name="Обычный 96" xfId="3581"/>
    <cellStyle name="Обычный 97" xfId="3582"/>
    <cellStyle name="Обычный 97 2" xfId="3583"/>
    <cellStyle name="Обычный 97 2 2" xfId="3584"/>
    <cellStyle name="Обычный 97 2 2 2" xfId="4474"/>
    <cellStyle name="Обычный 97 2 2 3" xfId="16911"/>
    <cellStyle name="Обычный 97 2 3" xfId="4473"/>
    <cellStyle name="Обычный 97 2 4" xfId="16910"/>
    <cellStyle name="Обычный 97 3" xfId="3585"/>
    <cellStyle name="Обычный 97 3 2" xfId="4475"/>
    <cellStyle name="Обычный 97 3 3" xfId="16912"/>
    <cellStyle name="Обычный 97 4" xfId="3586"/>
    <cellStyle name="Обычный 97 4 2" xfId="4476"/>
    <cellStyle name="Обычный 97 4 3" xfId="16913"/>
    <cellStyle name="Обычный 97 5" xfId="4472"/>
    <cellStyle name="Обычный 97 6" xfId="16909"/>
    <cellStyle name="Обычный 98" xfId="3587"/>
    <cellStyle name="Обычный 99" xfId="3588"/>
    <cellStyle name="Обычный 99 2" xfId="3589"/>
    <cellStyle name="Обычный 99 2 2" xfId="3590"/>
    <cellStyle name="Обычный 99 2 2 2" xfId="4479"/>
    <cellStyle name="Обычный 99 2 2 3" xfId="16917"/>
    <cellStyle name="Обычный 99 2 3" xfId="4478"/>
    <cellStyle name="Обычный 99 2 4" xfId="16916"/>
    <cellStyle name="Обычный 99 3" xfId="3591"/>
    <cellStyle name="Обычный 99 3 2" xfId="4480"/>
    <cellStyle name="Обычный 99 3 3" xfId="16918"/>
    <cellStyle name="Обычный 99 4" xfId="3592"/>
    <cellStyle name="Обычный 99 4 2" xfId="4481"/>
    <cellStyle name="Обычный 99 4 3" xfId="16919"/>
    <cellStyle name="Обычный 99 5" xfId="4477"/>
    <cellStyle name="Обычный 99 6" xfId="16915"/>
    <cellStyle name="Обычный_01_07" xfId="17619"/>
    <cellStyle name="Обычный_МБЭО Акт снятия показаний   октябрь 2007" xfId="5"/>
    <cellStyle name="Обычный_прил. №2" xfId="17621"/>
    <cellStyle name="Обычный_прил.1 1000-П" xfId="17622"/>
    <cellStyle name="Обычный_прил.2 1000-П" xfId="17624"/>
    <cellStyle name="Обычный_прил.2 1000-П_1" xfId="17625"/>
    <cellStyle name="Обычный_точки поставки" xfId="17620"/>
    <cellStyle name="Плохой 1" xfId="3593"/>
    <cellStyle name="Плохой 10" xfId="3594"/>
    <cellStyle name="Плохой 11" xfId="3595"/>
    <cellStyle name="Плохой 12" xfId="3596"/>
    <cellStyle name="Плохой 13" xfId="3597"/>
    <cellStyle name="Плохой 14" xfId="3598"/>
    <cellStyle name="Плохой 15" xfId="3599"/>
    <cellStyle name="Плохой 16" xfId="3600"/>
    <cellStyle name="Плохой 17" xfId="3601"/>
    <cellStyle name="Плохой 18" xfId="3602"/>
    <cellStyle name="Плохой 19" xfId="3603"/>
    <cellStyle name="Плохой 2" xfId="46"/>
    <cellStyle name="Плохой 2 2" xfId="3604"/>
    <cellStyle name="Плохой 2 2 2" xfId="3605"/>
    <cellStyle name="Плохой 2 2 3" xfId="4674"/>
    <cellStyle name="Плохой 2 3" xfId="3606"/>
    <cellStyle name="Плохой 2 3 2" xfId="5026"/>
    <cellStyle name="Плохой 2 4" xfId="3607"/>
    <cellStyle name="Плохой 2 4 2" xfId="16375"/>
    <cellStyle name="Плохой 2 5" xfId="3608"/>
    <cellStyle name="Плохой 20" xfId="3609"/>
    <cellStyle name="Плохой 21" xfId="3610"/>
    <cellStyle name="Плохой 22" xfId="3611"/>
    <cellStyle name="Плохой 23" xfId="3612"/>
    <cellStyle name="Плохой 24" xfId="3613"/>
    <cellStyle name="Плохой 25" xfId="3614"/>
    <cellStyle name="Плохой 26" xfId="3615"/>
    <cellStyle name="Плохой 27" xfId="3616"/>
    <cellStyle name="Плохой 28" xfId="3617"/>
    <cellStyle name="Плохой 29" xfId="3618"/>
    <cellStyle name="Плохой 3" xfId="3619"/>
    <cellStyle name="Плохой 3 2" xfId="3620"/>
    <cellStyle name="Плохой 3 2 2" xfId="10546"/>
    <cellStyle name="Плохой 3 3" xfId="3621"/>
    <cellStyle name="Плохой 3 4" xfId="5387"/>
    <cellStyle name="Плохой 30" xfId="17103"/>
    <cellStyle name="Плохой 31" xfId="16411"/>
    <cellStyle name="Плохой 4" xfId="3622"/>
    <cellStyle name="Плохой 4 2" xfId="3623"/>
    <cellStyle name="Плохой 5" xfId="3624"/>
    <cellStyle name="Плохой 5 2" xfId="3625"/>
    <cellStyle name="Плохой 6" xfId="3626"/>
    <cellStyle name="Плохой 6 2" xfId="3627"/>
    <cellStyle name="Плохой 7" xfId="3628"/>
    <cellStyle name="Плохой 7 2" xfId="3629"/>
    <cellStyle name="Плохой 8" xfId="3630"/>
    <cellStyle name="Плохой 8 2" xfId="3631"/>
    <cellStyle name="Плохой 9" xfId="3632"/>
    <cellStyle name="Плохой 9 2" xfId="3633"/>
    <cellStyle name="По центру с переносом" xfId="3634"/>
    <cellStyle name="По ширине с переносом" xfId="3635"/>
    <cellStyle name="Поле ввода" xfId="3636"/>
    <cellStyle name="Поле сводной таблицы" xfId="3637"/>
    <cellStyle name="Пояснение 1" xfId="3638"/>
    <cellStyle name="Пояснение 10" xfId="3639"/>
    <cellStyle name="Пояснение 11" xfId="3640"/>
    <cellStyle name="Пояснение 12" xfId="3641"/>
    <cellStyle name="Пояснение 13" xfId="3642"/>
    <cellStyle name="Пояснение 14" xfId="3643"/>
    <cellStyle name="Пояснение 15" xfId="3644"/>
    <cellStyle name="Пояснение 16" xfId="3645"/>
    <cellStyle name="Пояснение 17" xfId="3646"/>
    <cellStyle name="Пояснение 18" xfId="3647"/>
    <cellStyle name="Пояснение 19" xfId="3648"/>
    <cellStyle name="Пояснение 2" xfId="47"/>
    <cellStyle name="Пояснение 2 2" xfId="3649"/>
    <cellStyle name="Пояснение 2 2 2" xfId="4675"/>
    <cellStyle name="Пояснение 2 3" xfId="3650"/>
    <cellStyle name="Пояснение 2 3 2" xfId="5027"/>
    <cellStyle name="Пояснение 2 4" xfId="3651"/>
    <cellStyle name="Пояснение 2 4 2" xfId="16376"/>
    <cellStyle name="Пояснение 2 5" xfId="3652"/>
    <cellStyle name="Пояснение 20" xfId="3653"/>
    <cellStyle name="Пояснение 21" xfId="3654"/>
    <cellStyle name="Пояснение 21 2" xfId="3655"/>
    <cellStyle name="Пояснение 22" xfId="3656"/>
    <cellStyle name="Пояснение 23" xfId="3657"/>
    <cellStyle name="Пояснение 24" xfId="3658"/>
    <cellStyle name="Пояснение 25" xfId="3659"/>
    <cellStyle name="Пояснение 26" xfId="3660"/>
    <cellStyle name="Пояснение 27" xfId="3661"/>
    <cellStyle name="Пояснение 28" xfId="3662"/>
    <cellStyle name="Пояснение 29" xfId="3663"/>
    <cellStyle name="Пояснение 3" xfId="3664"/>
    <cellStyle name="Пояснение 3 2" xfId="3665"/>
    <cellStyle name="Пояснение 3 3" xfId="5388"/>
    <cellStyle name="Пояснение 30" xfId="17104"/>
    <cellStyle name="Пояснение 31" xfId="16419"/>
    <cellStyle name="Пояснение 4" xfId="3666"/>
    <cellStyle name="Пояснение 4 2" xfId="3667"/>
    <cellStyle name="Пояснение 5" xfId="3668"/>
    <cellStyle name="Пояснение 5 2" xfId="3669"/>
    <cellStyle name="Пояснение 6" xfId="3670"/>
    <cellStyle name="Пояснение 6 2" xfId="3671"/>
    <cellStyle name="Пояснение 7" xfId="3672"/>
    <cellStyle name="Пояснение 7 2" xfId="3673"/>
    <cellStyle name="Пояснение 8" xfId="3674"/>
    <cellStyle name="Пояснение 8 2" xfId="3675"/>
    <cellStyle name="Пояснение 9" xfId="3676"/>
    <cellStyle name="Пояснение 9 2" xfId="3677"/>
    <cellStyle name="Примечание 1" xfId="3678"/>
    <cellStyle name="Примечание 10" xfId="3679"/>
    <cellStyle name="Примечание 10 2" xfId="3680"/>
    <cellStyle name="Примечание 10 3" xfId="3681"/>
    <cellStyle name="Примечание 10_46EE.2011(v1.0)" xfId="3682"/>
    <cellStyle name="Примечание 11" xfId="3683"/>
    <cellStyle name="Примечание 11 2" xfId="3684"/>
    <cellStyle name="Примечание 11 3" xfId="3685"/>
    <cellStyle name="Примечание 11_46EE.2011(v1.0)" xfId="3686"/>
    <cellStyle name="Примечание 12" xfId="3687"/>
    <cellStyle name="Примечание 12 2" xfId="3688"/>
    <cellStyle name="Примечание 12 3" xfId="3689"/>
    <cellStyle name="Примечание 12_46EE.2011(v1.0)" xfId="3690"/>
    <cellStyle name="Примечание 13" xfId="3691"/>
    <cellStyle name="Примечание 13 2" xfId="3692"/>
    <cellStyle name="Примечание 14" xfId="3693"/>
    <cellStyle name="Примечание 14 2" xfId="3694"/>
    <cellStyle name="Примечание 15" xfId="3695"/>
    <cellStyle name="Примечание 16" xfId="3696"/>
    <cellStyle name="Примечание 17" xfId="3697"/>
    <cellStyle name="Примечание 18" xfId="3698"/>
    <cellStyle name="Примечание 19" xfId="3699"/>
    <cellStyle name="Примечание 2" xfId="48"/>
    <cellStyle name="Примечание 2 10" xfId="3700"/>
    <cellStyle name="Примечание 2 11" xfId="3701"/>
    <cellStyle name="Примечание 2 12" xfId="3702"/>
    <cellStyle name="Примечание 2 2" xfId="3703"/>
    <cellStyle name="Примечание 2 2 2" xfId="3704"/>
    <cellStyle name="Примечание 2 2 3" xfId="3705"/>
    <cellStyle name="Примечание 2 2 4" xfId="4676"/>
    <cellStyle name="Примечание 2 3" xfId="3706"/>
    <cellStyle name="Примечание 2 3 2" xfId="16377"/>
    <cellStyle name="Примечание 2 4" xfId="3707"/>
    <cellStyle name="Примечание 2 5" xfId="3708"/>
    <cellStyle name="Примечание 2 6" xfId="3709"/>
    <cellStyle name="Примечание 2 7" xfId="3710"/>
    <cellStyle name="Примечание 2 8" xfId="3711"/>
    <cellStyle name="Примечание 2 9" xfId="3712"/>
    <cellStyle name="Примечание 2_46EE.2011(v1.0)" xfId="3713"/>
    <cellStyle name="Примечание 20" xfId="3714"/>
    <cellStyle name="Примечание 21" xfId="3715"/>
    <cellStyle name="Примечание 22" xfId="3716"/>
    <cellStyle name="Примечание 23" xfId="3717"/>
    <cellStyle name="Примечание 24" xfId="3718"/>
    <cellStyle name="Примечание 25" xfId="3719"/>
    <cellStyle name="Примечание 26" xfId="3720"/>
    <cellStyle name="Примечание 27" xfId="3721"/>
    <cellStyle name="Примечание 28" xfId="3722"/>
    <cellStyle name="Примечание 29" xfId="3723"/>
    <cellStyle name="Примечание 3" xfId="3724"/>
    <cellStyle name="Примечание 3 10" xfId="3725"/>
    <cellStyle name="Примечание 3 11" xfId="3726"/>
    <cellStyle name="Примечание 3 12" xfId="4095"/>
    <cellStyle name="Примечание 3 13" xfId="4677"/>
    <cellStyle name="Примечание 3 2" xfId="3727"/>
    <cellStyle name="Примечание 3 2 2" xfId="3728"/>
    <cellStyle name="Примечание 3 2 3" xfId="3729"/>
    <cellStyle name="Примечание 3 2 4" xfId="3730"/>
    <cellStyle name="Примечание 3 2 5" xfId="10547"/>
    <cellStyle name="Примечание 3 3" xfId="3731"/>
    <cellStyle name="Примечание 3 3 2" xfId="3732"/>
    <cellStyle name="Примечание 3 4" xfId="3733"/>
    <cellStyle name="Примечание 3 4 2" xfId="3734"/>
    <cellStyle name="Примечание 3 4 3" xfId="3735"/>
    <cellStyle name="Примечание 3 5" xfId="3736"/>
    <cellStyle name="Примечание 3 6" xfId="3737"/>
    <cellStyle name="Примечание 3 7" xfId="3738"/>
    <cellStyle name="Примечание 3 8" xfId="3739"/>
    <cellStyle name="Примечание 3 9" xfId="3740"/>
    <cellStyle name="Примечание 3_46EE.2011(v1.0)" xfId="3741"/>
    <cellStyle name="Примечание 30" xfId="3742"/>
    <cellStyle name="Примечание 31" xfId="3743"/>
    <cellStyle name="Примечание 32" xfId="3744"/>
    <cellStyle name="Примечание 33" xfId="3745"/>
    <cellStyle name="Примечание 34" xfId="3746"/>
    <cellStyle name="Примечание 35" xfId="3747"/>
    <cellStyle name="Примечание 36" xfId="3748"/>
    <cellStyle name="Примечание 37" xfId="3749"/>
    <cellStyle name="Примечание 38" xfId="3750"/>
    <cellStyle name="Примечание 39" xfId="3751"/>
    <cellStyle name="Примечание 4" xfId="3752"/>
    <cellStyle name="Примечание 4 10" xfId="3753"/>
    <cellStyle name="Примечание 4 11" xfId="4678"/>
    <cellStyle name="Примечание 4 2" xfId="3754"/>
    <cellStyle name="Примечание 4 2 2" xfId="3755"/>
    <cellStyle name="Примечание 4 3" xfId="3756"/>
    <cellStyle name="Примечание 4 4" xfId="3757"/>
    <cellStyle name="Примечание 4 5" xfId="3758"/>
    <cellStyle name="Примечание 4 6" xfId="3759"/>
    <cellStyle name="Примечание 4 7" xfId="3760"/>
    <cellStyle name="Примечание 4 8" xfId="3761"/>
    <cellStyle name="Примечание 4 9" xfId="3762"/>
    <cellStyle name="Примечание 4_46EE.2011(v1.0)" xfId="3763"/>
    <cellStyle name="Примечание 40" xfId="3764"/>
    <cellStyle name="Примечание 41" xfId="3765"/>
    <cellStyle name="Примечание 42" xfId="3766"/>
    <cellStyle name="Примечание 43" xfId="3767"/>
    <cellStyle name="Примечание 44" xfId="3768"/>
    <cellStyle name="Примечание 45" xfId="4519"/>
    <cellStyle name="Примечание 45 2" xfId="17003"/>
    <cellStyle name="Примечание 46" xfId="4497"/>
    <cellStyle name="Примечание 46 2" xfId="17022"/>
    <cellStyle name="Примечание 47" xfId="17025"/>
    <cellStyle name="Примечание 48" xfId="17044"/>
    <cellStyle name="Примечание 49" xfId="17063"/>
    <cellStyle name="Примечание 5" xfId="3769"/>
    <cellStyle name="Примечание 5 10" xfId="4679"/>
    <cellStyle name="Примечание 5 2" xfId="3770"/>
    <cellStyle name="Примечание 5 3" xfId="3771"/>
    <cellStyle name="Примечание 5 4" xfId="3772"/>
    <cellStyle name="Примечание 5 5" xfId="3773"/>
    <cellStyle name="Примечание 5 6" xfId="3774"/>
    <cellStyle name="Примечание 5 7" xfId="3775"/>
    <cellStyle name="Примечание 5 8" xfId="3776"/>
    <cellStyle name="Примечание 5 9" xfId="3777"/>
    <cellStyle name="Примечание 5_46EE.2011(v1.0)" xfId="3778"/>
    <cellStyle name="Примечание 50" xfId="17105"/>
    <cellStyle name="Примечание 51" xfId="17156"/>
    <cellStyle name="Примечание 52" xfId="17166"/>
    <cellStyle name="Примечание 53" xfId="17189"/>
    <cellStyle name="Примечание 54" xfId="17208"/>
    <cellStyle name="Примечание 55" xfId="17227"/>
    <cellStyle name="Примечание 56" xfId="17261"/>
    <cellStyle name="Примечание 57" xfId="17280"/>
    <cellStyle name="Примечание 58" xfId="17284"/>
    <cellStyle name="Примечание 59" xfId="17304"/>
    <cellStyle name="Примечание 6" xfId="3779"/>
    <cellStyle name="Примечание 6 2" xfId="3780"/>
    <cellStyle name="Примечание 6 3" xfId="3781"/>
    <cellStyle name="Примечание 6 4" xfId="5389"/>
    <cellStyle name="Примечание 6_46EE.2011(v1.0)" xfId="3782"/>
    <cellStyle name="Примечание 60" xfId="17338"/>
    <cellStyle name="Примечание 61" xfId="17344"/>
    <cellStyle name="Примечание 62" xfId="17377"/>
    <cellStyle name="Примечание 63" xfId="17382"/>
    <cellStyle name="Примечание 64" xfId="17401"/>
    <cellStyle name="Примечание 65" xfId="17420"/>
    <cellStyle name="Примечание 7" xfId="3783"/>
    <cellStyle name="Примечание 7 2" xfId="3784"/>
    <cellStyle name="Примечание 7 3" xfId="3785"/>
    <cellStyle name="Примечание 7_46EE.2011(v1.0)" xfId="3786"/>
    <cellStyle name="Примечание 8" xfId="3787"/>
    <cellStyle name="Примечание 8 2" xfId="3788"/>
    <cellStyle name="Примечание 8 3" xfId="3789"/>
    <cellStyle name="Примечание 8_46EE.2011(v1.0)" xfId="3790"/>
    <cellStyle name="Примечание 9" xfId="3791"/>
    <cellStyle name="Примечание 9 2" xfId="3792"/>
    <cellStyle name="Примечание 9 3" xfId="3793"/>
    <cellStyle name="Примечание 9_46EE.2011(v1.0)" xfId="3794"/>
    <cellStyle name="Процентный 10" xfId="7"/>
    <cellStyle name="Процентный 2" xfId="3795"/>
    <cellStyle name="Процентный 2 2" xfId="3796"/>
    <cellStyle name="Процентный 2 2 2" xfId="3797"/>
    <cellStyle name="Процентный 2 3" xfId="3798"/>
    <cellStyle name="Процентный 2 3 2" xfId="3799"/>
    <cellStyle name="Процентный 2 3 3" xfId="3800"/>
    <cellStyle name="Процентный 2 3 4" xfId="16378"/>
    <cellStyle name="Процентный 2 4" xfId="3801"/>
    <cellStyle name="Процентный 2 4 2" xfId="3802"/>
    <cellStyle name="Процентный 2 4 3" xfId="3803"/>
    <cellStyle name="Процентный 3" xfId="3804"/>
    <cellStyle name="Процентный 3 2" xfId="3805"/>
    <cellStyle name="Процентный 3 2 2" xfId="3806"/>
    <cellStyle name="Процентный 3 2 3" xfId="4524"/>
    <cellStyle name="Процентный 3 3" xfId="3807"/>
    <cellStyle name="Процентный 3 4" xfId="4520"/>
    <cellStyle name="Процентный 4" xfId="3808"/>
    <cellStyle name="Процентный 4 2" xfId="3809"/>
    <cellStyle name="Процентный 4 2 2" xfId="4526"/>
    <cellStyle name="Процентный 4 3" xfId="3810"/>
    <cellStyle name="Процентный 4 4" xfId="3811"/>
    <cellStyle name="Процентный 4 5" xfId="3812"/>
    <cellStyle name="Процентный 5" xfId="3813"/>
    <cellStyle name="Процентный 5 2" xfId="3814"/>
    <cellStyle name="Процентный 5 3" xfId="4521"/>
    <cellStyle name="Процентный 6" xfId="3815"/>
    <cellStyle name="Процентный 6 2" xfId="4538"/>
    <cellStyle name="Процентный 6 3" xfId="4527"/>
    <cellStyle name="Процентный 7" xfId="4528"/>
    <cellStyle name="Процентный 7 2" xfId="4539"/>
    <cellStyle name="Процентный 8" xfId="4547"/>
    <cellStyle name="Процентный 8 2" xfId="4718"/>
    <cellStyle name="Процентный 9" xfId="5390"/>
    <cellStyle name="Результат сводной таблицы" xfId="3816"/>
    <cellStyle name="Связанная ячейка 1" xfId="3817"/>
    <cellStyle name="Связанная ячейка 10" xfId="3818"/>
    <cellStyle name="Связанная ячейка 11" xfId="3819"/>
    <cellStyle name="Связанная ячейка 12" xfId="3820"/>
    <cellStyle name="Связанная ячейка 13" xfId="3821"/>
    <cellStyle name="Связанная ячейка 14" xfId="3822"/>
    <cellStyle name="Связанная ячейка 15" xfId="3823"/>
    <cellStyle name="Связанная ячейка 16" xfId="3824"/>
    <cellStyle name="Связанная ячейка 17" xfId="3825"/>
    <cellStyle name="Связанная ячейка 18" xfId="3826"/>
    <cellStyle name="Связанная ячейка 19" xfId="3827"/>
    <cellStyle name="Связанная ячейка 2" xfId="49"/>
    <cellStyle name="Связанная ячейка 2 2" xfId="3828"/>
    <cellStyle name="Связанная ячейка 2 2 2" xfId="4680"/>
    <cellStyle name="Связанная ячейка 2 3" xfId="3829"/>
    <cellStyle name="Связанная ячейка 2 3 2" xfId="5028"/>
    <cellStyle name="Связанная ячейка 2 4" xfId="3830"/>
    <cellStyle name="Связанная ячейка 2 4 2" xfId="16379"/>
    <cellStyle name="Связанная ячейка 2 5" xfId="3831"/>
    <cellStyle name="Связанная ячейка 2_46EE.2011(v1.0)" xfId="3832"/>
    <cellStyle name="Связанная ячейка 20" xfId="3833"/>
    <cellStyle name="Связанная ячейка 21" xfId="3834"/>
    <cellStyle name="Связанная ячейка 22" xfId="3835"/>
    <cellStyle name="Связанная ячейка 23" xfId="3836"/>
    <cellStyle name="Связанная ячейка 24" xfId="3837"/>
    <cellStyle name="Связанная ячейка 25" xfId="3838"/>
    <cellStyle name="Связанная ячейка 26" xfId="3839"/>
    <cellStyle name="Связанная ячейка 27" xfId="3840"/>
    <cellStyle name="Связанная ячейка 28" xfId="3841"/>
    <cellStyle name="Связанная ячейка 29" xfId="3842"/>
    <cellStyle name="Связанная ячейка 3" xfId="3843"/>
    <cellStyle name="Связанная ячейка 3 2" xfId="3844"/>
    <cellStyle name="Связанная ячейка 3 3" xfId="3845"/>
    <cellStyle name="Связанная ячейка 3 4" xfId="5391"/>
    <cellStyle name="Связанная ячейка 3_46EE.2011(v1.0)" xfId="3846"/>
    <cellStyle name="Связанная ячейка 30" xfId="17106"/>
    <cellStyle name="Связанная ячейка 31" xfId="17157"/>
    <cellStyle name="Связанная ячейка 32" xfId="17167"/>
    <cellStyle name="Связанная ячейка 33" xfId="16416"/>
    <cellStyle name="Связанная ячейка 34" xfId="16969"/>
    <cellStyle name="Связанная ячейка 35" xfId="17551"/>
    <cellStyle name="Связанная ячейка 36" xfId="16633"/>
    <cellStyle name="Связанная ячейка 4" xfId="3847"/>
    <cellStyle name="Связанная ячейка 4 2" xfId="3848"/>
    <cellStyle name="Связанная ячейка 4 3" xfId="3849"/>
    <cellStyle name="Связанная ячейка 4_46EE.2011(v1.0)" xfId="3850"/>
    <cellStyle name="Связанная ячейка 5" xfId="3851"/>
    <cellStyle name="Связанная ячейка 5 2" xfId="3852"/>
    <cellStyle name="Связанная ячейка 5 3" xfId="3853"/>
    <cellStyle name="Связанная ячейка 5_46EE.2011(v1.0)" xfId="3854"/>
    <cellStyle name="Связанная ячейка 6" xfId="3855"/>
    <cellStyle name="Связанная ячейка 6 2" xfId="3856"/>
    <cellStyle name="Связанная ячейка 6 3" xfId="3857"/>
    <cellStyle name="Связанная ячейка 6_46EE.2011(v1.0)" xfId="3858"/>
    <cellStyle name="Связанная ячейка 7" xfId="3859"/>
    <cellStyle name="Связанная ячейка 7 2" xfId="3860"/>
    <cellStyle name="Связанная ячейка 7 3" xfId="3861"/>
    <cellStyle name="Связанная ячейка 7_46EE.2011(v1.0)" xfId="3862"/>
    <cellStyle name="Связанная ячейка 8" xfId="3863"/>
    <cellStyle name="Связанная ячейка 8 2" xfId="3864"/>
    <cellStyle name="Связанная ячейка 8 3" xfId="3865"/>
    <cellStyle name="Связанная ячейка 8_46EE.2011(v1.0)" xfId="3866"/>
    <cellStyle name="Связанная ячейка 9" xfId="3867"/>
    <cellStyle name="Связанная ячейка 9 2" xfId="3868"/>
    <cellStyle name="Связанная ячейка 9 3" xfId="3869"/>
    <cellStyle name="Связанная ячейка 9_46EE.2011(v1.0)" xfId="3870"/>
    <cellStyle name="Стиль 1" xfId="10"/>
    <cellStyle name="Стиль 1 2" xfId="3871"/>
    <cellStyle name="Стиль 1 2 2" xfId="3872"/>
    <cellStyle name="Стиль 1 2 3" xfId="3873"/>
    <cellStyle name="Стиль 1 2 3 2" xfId="5030"/>
    <cellStyle name="Стиль 1 2 4" xfId="3874"/>
    <cellStyle name="Стиль 1 2 4 2" xfId="5029"/>
    <cellStyle name="Стиль 1 2 5" xfId="16380"/>
    <cellStyle name="Стиль 1 2 6" xfId="4522"/>
    <cellStyle name="Стиль 1 3" xfId="3875"/>
    <cellStyle name="Стиль 1 3 2" xfId="3876"/>
    <cellStyle name="Стиль 1 3 3" xfId="4550"/>
    <cellStyle name="Стиль 1 4" xfId="3877"/>
    <cellStyle name="Стиль 1 4 2" xfId="3878"/>
    <cellStyle name="Стиль 1 4 3" xfId="3879"/>
    <cellStyle name="Стиль 1 5" xfId="3880"/>
    <cellStyle name="Стиль 1 5 2" xfId="3881"/>
    <cellStyle name="Стиль 1 5 3" xfId="3882"/>
    <cellStyle name="Стиль 1 6" xfId="3883"/>
    <cellStyle name="Стиль 1 7" xfId="17065"/>
    <cellStyle name="Стиль 1_ВСЕ Объекты" xfId="3884"/>
    <cellStyle name="ТЕКСТ" xfId="3885"/>
    <cellStyle name="ТЕКСТ 2" xfId="3886"/>
    <cellStyle name="ТЕКСТ 3" xfId="3887"/>
    <cellStyle name="ТЕКСТ 4" xfId="3888"/>
    <cellStyle name="ТЕКСТ 5" xfId="3889"/>
    <cellStyle name="ТЕКСТ 6" xfId="3890"/>
    <cellStyle name="ТЕКСТ 7" xfId="3891"/>
    <cellStyle name="ТЕКСТ 8" xfId="3892"/>
    <cellStyle name="Текст предупреждения 1" xfId="3893"/>
    <cellStyle name="Текст предупреждения 10" xfId="3894"/>
    <cellStyle name="Текст предупреждения 10 2" xfId="3895"/>
    <cellStyle name="Текст предупреждения 11" xfId="3896"/>
    <cellStyle name="Текст предупреждения 12" xfId="3897"/>
    <cellStyle name="Текст предупреждения 13" xfId="3898"/>
    <cellStyle name="Текст предупреждения 14" xfId="3899"/>
    <cellStyle name="Текст предупреждения 15" xfId="3900"/>
    <cellStyle name="Текст предупреждения 16" xfId="3901"/>
    <cellStyle name="Текст предупреждения 17" xfId="3902"/>
    <cellStyle name="Текст предупреждения 18" xfId="3903"/>
    <cellStyle name="Текст предупреждения 19" xfId="3904"/>
    <cellStyle name="Текст предупреждения 2" xfId="50"/>
    <cellStyle name="Текст предупреждения 2 2" xfId="3905"/>
    <cellStyle name="Текст предупреждения 2 2 2" xfId="4681"/>
    <cellStyle name="Текст предупреждения 2 3" xfId="3906"/>
    <cellStyle name="Текст предупреждения 2 3 2" xfId="5031"/>
    <cellStyle name="Текст предупреждения 2 4" xfId="3907"/>
    <cellStyle name="Текст предупреждения 2 4 2" xfId="16381"/>
    <cellStyle name="Текст предупреждения 2 5" xfId="3908"/>
    <cellStyle name="Текст предупреждения 20" xfId="3909"/>
    <cellStyle name="Текст предупреждения 21" xfId="3910"/>
    <cellStyle name="Текст предупреждения 22" xfId="3911"/>
    <cellStyle name="Текст предупреждения 23" xfId="3912"/>
    <cellStyle name="Текст предупреждения 24" xfId="3913"/>
    <cellStyle name="Текст предупреждения 25" xfId="3914"/>
    <cellStyle name="Текст предупреждения 26" xfId="3915"/>
    <cellStyle name="Текст предупреждения 27" xfId="3916"/>
    <cellStyle name="Текст предупреждения 28" xfId="3917"/>
    <cellStyle name="Текст предупреждения 29" xfId="3918"/>
    <cellStyle name="Текст предупреждения 3" xfId="3919"/>
    <cellStyle name="Текст предупреждения 3 2" xfId="3920"/>
    <cellStyle name="Текст предупреждения 3 3" xfId="3921"/>
    <cellStyle name="Текст предупреждения 3 4" xfId="5392"/>
    <cellStyle name="Текст предупреждения 30" xfId="17107"/>
    <cellStyle name="Текст предупреждения 31" xfId="16418"/>
    <cellStyle name="Текст предупреждения 4" xfId="3922"/>
    <cellStyle name="Текст предупреждения 4 2" xfId="3923"/>
    <cellStyle name="Текст предупреждения 4 3" xfId="3924"/>
    <cellStyle name="Текст предупреждения 5" xfId="3925"/>
    <cellStyle name="Текст предупреждения 5 2" xfId="3926"/>
    <cellStyle name="Текст предупреждения 5 3" xfId="3927"/>
    <cellStyle name="Текст предупреждения 6" xfId="3928"/>
    <cellStyle name="Текст предупреждения 6 2" xfId="3929"/>
    <cellStyle name="Текст предупреждения 6 3" xfId="3930"/>
    <cellStyle name="Текст предупреждения 7" xfId="3931"/>
    <cellStyle name="Текст предупреждения 7 2" xfId="3932"/>
    <cellStyle name="Текст предупреждения 7 3" xfId="3933"/>
    <cellStyle name="Текст предупреждения 8" xfId="3934"/>
    <cellStyle name="Текст предупреждения 8 2" xfId="3935"/>
    <cellStyle name="Текст предупреждения 8 3" xfId="3936"/>
    <cellStyle name="Текст предупреждения 9" xfId="3937"/>
    <cellStyle name="Текст предупреждения 9 2" xfId="3938"/>
    <cellStyle name="Текст предупреждения 9 3" xfId="3939"/>
    <cellStyle name="Текстовый" xfId="3940"/>
    <cellStyle name="Текстовый 2" xfId="3941"/>
    <cellStyle name="Текстовый 3" xfId="3942"/>
    <cellStyle name="Текстовый 4" xfId="3943"/>
    <cellStyle name="Текстовый 5" xfId="3944"/>
    <cellStyle name="Текстовый 6" xfId="3945"/>
    <cellStyle name="Текстовый 7" xfId="3946"/>
    <cellStyle name="Текстовый 8" xfId="3947"/>
    <cellStyle name="Текстовый_1" xfId="3948"/>
    <cellStyle name="Тысячи [0]_2 месяца" xfId="3949"/>
    <cellStyle name="Тысячи_2 месяца" xfId="3950"/>
    <cellStyle name="Угол сводной таблицы" xfId="3951"/>
    <cellStyle name="ФИКСИРОВАННЫЙ" xfId="3952"/>
    <cellStyle name="ФИКСИРОВАННЫЙ 2" xfId="3953"/>
    <cellStyle name="ФИКСИРОВАННЫЙ 3" xfId="3954"/>
    <cellStyle name="ФИКСИРОВАННЫЙ 4" xfId="3955"/>
    <cellStyle name="ФИКСИРОВАННЫЙ 5" xfId="3956"/>
    <cellStyle name="ФИКСИРОВАННЫЙ 6" xfId="3957"/>
    <cellStyle name="ФИКСИРОВАННЫЙ 7" xfId="3958"/>
    <cellStyle name="ФИКСИРОВАННЫЙ 8" xfId="3959"/>
    <cellStyle name="ФИКСИРОВАННЫЙ_1" xfId="3960"/>
    <cellStyle name="Финансовый [0] 2" xfId="4090"/>
    <cellStyle name="Финансовый 10" xfId="4523"/>
    <cellStyle name="Финансовый 11" xfId="4496"/>
    <cellStyle name="Финансовый 12" xfId="17535"/>
    <cellStyle name="Финансовый 13" xfId="17614"/>
    <cellStyle name="Финансовый 14" xfId="17615"/>
    <cellStyle name="Финансовый 15" xfId="17616"/>
    <cellStyle name="Финансовый 16" xfId="2"/>
    <cellStyle name="Финансовый 2" xfId="3961"/>
    <cellStyle name="Финансовый 2 2" xfId="3962"/>
    <cellStyle name="Финансовый 2 2 2" xfId="3963"/>
    <cellStyle name="Финансовый 2 2 2 2" xfId="4098"/>
    <cellStyle name="Финансовый 2 2 2 3" xfId="4097"/>
    <cellStyle name="Финансовый 2 2 2 4" xfId="10549"/>
    <cellStyle name="Финансовый 2 2 3" xfId="3964"/>
    <cellStyle name="Финансовый 2 2 3 2" xfId="4099"/>
    <cellStyle name="Финансовый 2 2 4" xfId="4096"/>
    <cellStyle name="Финансовый 2 3" xfId="3965"/>
    <cellStyle name="Финансовый 2 3 2" xfId="3966"/>
    <cellStyle name="Финансовый 2 3 2 2" xfId="4101"/>
    <cellStyle name="Финансовый 2 3 3" xfId="4100"/>
    <cellStyle name="Финансовый 2 3 4" xfId="10475"/>
    <cellStyle name="Финансовый 2 4" xfId="3967"/>
    <cellStyle name="Финансовый 2 4 2" xfId="4102"/>
    <cellStyle name="Финансовый 2 4 3" xfId="16382"/>
    <cellStyle name="Финансовый 2 5" xfId="3968"/>
    <cellStyle name="Финансовый 2 6" xfId="3969"/>
    <cellStyle name="Финансовый 2 8" xfId="10552"/>
    <cellStyle name="Финансовый 2_46EE.2011(v1.0)" xfId="3970"/>
    <cellStyle name="Финансовый 3" xfId="4"/>
    <cellStyle name="Финансовый 3 2" xfId="3971"/>
    <cellStyle name="Финансовый 3 2 2" xfId="3972"/>
    <cellStyle name="Финансовый 3 2 3" xfId="3973"/>
    <cellStyle name="Финансовый 3 2 3 2" xfId="3974"/>
    <cellStyle name="Финансовый 3 2 3 3" xfId="4483"/>
    <cellStyle name="Финансовый 3 2 3 4" xfId="16945"/>
    <cellStyle name="Финансовый 3 2 4" xfId="3975"/>
    <cellStyle name="Финансовый 3 2 4 2" xfId="4484"/>
    <cellStyle name="Финансовый 3 2 4 3" xfId="16946"/>
    <cellStyle name="Финансовый 3 2 5" xfId="3976"/>
    <cellStyle name="Финансовый 3 2 6" xfId="4482"/>
    <cellStyle name="Финансовый 3 2 7" xfId="16944"/>
    <cellStyle name="Финансовый 3 3" xfId="3977"/>
    <cellStyle name="Финансовый 3 4" xfId="3978"/>
    <cellStyle name="Финансовый 3 5" xfId="3979"/>
    <cellStyle name="Финансовый 3 6" xfId="3980"/>
    <cellStyle name="Финансовый 3 6 2" xfId="3981"/>
    <cellStyle name="Финансовый 3 6 3" xfId="4485"/>
    <cellStyle name="Финансовый 3 6 4" xfId="16947"/>
    <cellStyle name="Финансовый 3 7" xfId="3982"/>
    <cellStyle name="Финансовый 3 7 2" xfId="3983"/>
    <cellStyle name="Финансовый 3 7 3" xfId="4486"/>
    <cellStyle name="Финансовый 3 7 4" xfId="16948"/>
    <cellStyle name="Финансовый 3 8" xfId="3984"/>
    <cellStyle name="Финансовый 3 8 2" xfId="4487"/>
    <cellStyle name="Финансовый 3 8 3" xfId="16949"/>
    <cellStyle name="Финансовый 4" xfId="3985"/>
    <cellStyle name="Финансовый 4 2" xfId="3986"/>
    <cellStyle name="Финансовый 4 2 2" xfId="16951"/>
    <cellStyle name="Финансовый 4 3" xfId="3987"/>
    <cellStyle name="Финансовый 4 3 2" xfId="16952"/>
    <cellStyle name="Финансовый 4 4" xfId="3988"/>
    <cellStyle name="Финансовый 4 5" xfId="4551"/>
    <cellStyle name="Финансовый 4 6" xfId="16950"/>
    <cellStyle name="Финансовый 5" xfId="3989"/>
    <cellStyle name="Финансовый 5 2" xfId="3990"/>
    <cellStyle name="Финансовый 5 3" xfId="3991"/>
    <cellStyle name="Финансовый 5 4" xfId="3992"/>
    <cellStyle name="Финансовый 5 4 2" xfId="16953"/>
    <cellStyle name="Финансовый 5 5" xfId="5393"/>
    <cellStyle name="Финансовый 6" xfId="3993"/>
    <cellStyle name="Финансовый 6 2" xfId="7617"/>
    <cellStyle name="Финансовый 6 2 2" xfId="10473"/>
    <cellStyle name="Финансовый 6 2 2 2" xfId="16252"/>
    <cellStyle name="Финансовый 6 2 3" xfId="13396"/>
    <cellStyle name="Финансовый 6 3" xfId="10472"/>
    <cellStyle name="Финансовый 6 3 2" xfId="16251"/>
    <cellStyle name="Финансовый 6 4" xfId="11968"/>
    <cellStyle name="Финансовый 6 5" xfId="6188"/>
    <cellStyle name="Финансовый 7" xfId="3994"/>
    <cellStyle name="Финансовый 7 2" xfId="10474"/>
    <cellStyle name="Финансовый 8" xfId="3995"/>
    <cellStyle name="Финансовый 9" xfId="4103"/>
    <cellStyle name="Финансовый 9 2" xfId="4489"/>
    <cellStyle name="Формула" xfId="3996"/>
    <cellStyle name="Формула 2" xfId="3997"/>
    <cellStyle name="Формула 3" xfId="3998"/>
    <cellStyle name="Формула_A РТ 2009 Рязаньэнерго" xfId="3999"/>
    <cellStyle name="ФормулаВБ" xfId="4000"/>
    <cellStyle name="ФормулаНаКонтроль" xfId="4001"/>
    <cellStyle name="Хороший 1" xfId="4002"/>
    <cellStyle name="Хороший 10" xfId="4003"/>
    <cellStyle name="Хороший 10 2" xfId="4004"/>
    <cellStyle name="Хороший 11" xfId="4005"/>
    <cellStyle name="Хороший 12" xfId="4006"/>
    <cellStyle name="Хороший 13" xfId="4007"/>
    <cellStyle name="Хороший 14" xfId="4008"/>
    <cellStyle name="Хороший 15" xfId="4009"/>
    <cellStyle name="Хороший 16" xfId="4010"/>
    <cellStyle name="Хороший 17" xfId="4011"/>
    <cellStyle name="Хороший 18" xfId="4012"/>
    <cellStyle name="Хороший 19" xfId="4013"/>
    <cellStyle name="Хороший 2" xfId="51"/>
    <cellStyle name="Хороший 2 2" xfId="4014"/>
    <cellStyle name="Хороший 2 2 2" xfId="4015"/>
    <cellStyle name="Хороший 2 3" xfId="4016"/>
    <cellStyle name="Хороший 2 3 2" xfId="4682"/>
    <cellStyle name="Хороший 2 4" xfId="4017"/>
    <cellStyle name="Хороший 2 4 2" xfId="5032"/>
    <cellStyle name="Хороший 2 5" xfId="4018"/>
    <cellStyle name="Хороший 2 5 2" xfId="16383"/>
    <cellStyle name="Хороший 20" xfId="4019"/>
    <cellStyle name="Хороший 21" xfId="4020"/>
    <cellStyle name="Хороший 22" xfId="4021"/>
    <cellStyle name="Хороший 23" xfId="4022"/>
    <cellStyle name="Хороший 24" xfId="4023"/>
    <cellStyle name="Хороший 25" xfId="4024"/>
    <cellStyle name="Хороший 26" xfId="4025"/>
    <cellStyle name="Хороший 27" xfId="4026"/>
    <cellStyle name="Хороший 28" xfId="4027"/>
    <cellStyle name="Хороший 29" xfId="4028"/>
    <cellStyle name="Хороший 3" xfId="4029"/>
    <cellStyle name="Хороший 3 2" xfId="4030"/>
    <cellStyle name="Хороший 3 2 2" xfId="10550"/>
    <cellStyle name="Хороший 3 3" xfId="4031"/>
    <cellStyle name="Хороший 3 4" xfId="4032"/>
    <cellStyle name="Хороший 3 5" xfId="5394"/>
    <cellStyle name="Хороший 30" xfId="17108"/>
    <cellStyle name="Хороший 31" xfId="16410"/>
    <cellStyle name="Хороший 4" xfId="4033"/>
    <cellStyle name="Хороший 4 2" xfId="4034"/>
    <cellStyle name="Хороший 4 3" xfId="4035"/>
    <cellStyle name="Хороший 5" xfId="4036"/>
    <cellStyle name="Хороший 5 2" xfId="4037"/>
    <cellStyle name="Хороший 5 3" xfId="4038"/>
    <cellStyle name="Хороший 6" xfId="4039"/>
    <cellStyle name="Хороший 6 2" xfId="4040"/>
    <cellStyle name="Хороший 6 3" xfId="4041"/>
    <cellStyle name="Хороший 7" xfId="4042"/>
    <cellStyle name="Хороший 7 2" xfId="4043"/>
    <cellStyle name="Хороший 7 3" xfId="4044"/>
    <cellStyle name="Хороший 8" xfId="4045"/>
    <cellStyle name="Хороший 8 2" xfId="4046"/>
    <cellStyle name="Хороший 8 3" xfId="4047"/>
    <cellStyle name="Хороший 9" xfId="4048"/>
    <cellStyle name="Хороший 9 2" xfId="4049"/>
    <cellStyle name="Хороший 9 3" xfId="4050"/>
    <cellStyle name="Цифры по центру с десятыми" xfId="4051"/>
    <cellStyle name="Џђћ–…ќ’ќ›‰" xfId="4052"/>
    <cellStyle name="Шапка таблицы" xfId="4053"/>
    <cellStyle name="㼿" xfId="4054"/>
    <cellStyle name="㼿 2" xfId="4055"/>
    <cellStyle name="㼿?" xfId="4056"/>
    <cellStyle name="㼿? 2" xfId="4057"/>
    <cellStyle name="㼿㼿" xfId="4058"/>
    <cellStyle name="㼿㼿 2" xfId="4059"/>
    <cellStyle name="㼿㼿 3" xfId="4060"/>
    <cellStyle name="㼿㼿?" xfId="4061"/>
    <cellStyle name="㼿㼿? 2" xfId="4062"/>
    <cellStyle name="㼿㼿? 2 2" xfId="4063"/>
    <cellStyle name="㼿㼿? 3" xfId="4064"/>
    <cellStyle name="㼿㼿? 4" xfId="4065"/>
    <cellStyle name="㼿㼿㼿" xfId="4066"/>
    <cellStyle name="㼿㼿㼿 2" xfId="4067"/>
    <cellStyle name="㼿㼿㼿 3" xfId="4068"/>
    <cellStyle name="㼿㼿㼿?" xfId="4069"/>
    <cellStyle name="㼿㼿㼿? 2" xfId="4070"/>
    <cellStyle name="㼿㼿㼿? 3" xfId="4071"/>
    <cellStyle name="㼿㼿㼿_НЭСКО факт Май 2014 года  " xfId="4072"/>
    <cellStyle name="㼿㼿㼿㼿" xfId="4073"/>
    <cellStyle name="㼿㼿㼿㼿?" xfId="4074"/>
    <cellStyle name="㼿㼿㼿㼿㼿" xfId="4075"/>
    <cellStyle name="㼿㼿㼿㼿㼿?" xfId="4076"/>
    <cellStyle name="㼿㼿㼿㼿㼿? 2" xfId="4077"/>
    <cellStyle name="㼿㼿㼿㼿㼿㼿" xfId="4078"/>
    <cellStyle name="㼿㼿㼿㼿㼿㼿 2" xfId="4079"/>
    <cellStyle name="㼿㼿㼿㼿㼿㼿?" xfId="4080"/>
    <cellStyle name="㼿㼿㼿㼿㼿㼿? 2" xfId="4081"/>
    <cellStyle name="㼿㼿㼿㼿㼿㼿㼿" xfId="4082"/>
    <cellStyle name="㼿㼿㼿㼿㼿㼿㼿 2" xfId="4083"/>
    <cellStyle name="㼿㼿㼿㼿㼿㼿㼿㼿" xfId="4084"/>
    <cellStyle name="㼿㼿㼿㼿㼿㼿㼿㼿㼿" xfId="4085"/>
    <cellStyle name="㼿㼿㼿㼿㼿㼿㼿㼿㼿㼿" xfId="4086"/>
    <cellStyle name="㼿㼿㼿㼿㼿㼿㼿㼿㼿㼿㼿㼿㼿㼿㼿㼿㼿㼿㼿㼿㼿㼿㼿㼿㼿㼿㼿㼿㼿" xfId="4087"/>
  </cellStyles>
  <dxfs count="20"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auto="1"/>
      </font>
      <fill>
        <patternFill>
          <bgColor indexed="46"/>
        </patternFill>
      </fill>
    </dxf>
    <dxf>
      <font>
        <condense val="0"/>
        <extend val="0"/>
        <color auto="1"/>
      </font>
      <fill>
        <patternFill>
          <bgColor indexed="46"/>
        </patternFill>
      </fill>
    </dxf>
    <dxf>
      <font>
        <condense val="0"/>
        <extend val="0"/>
        <color auto="1"/>
      </font>
      <fill>
        <patternFill>
          <bgColor indexed="46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365</xdr:row>
      <xdr:rowOff>66675</xdr:rowOff>
    </xdr:to>
    <xdr:pic>
      <xdr:nvPicPr>
        <xdr:cNvPr id="5" name="Picture 3">
          <a:extLst>
            <a:ext uri="{FF2B5EF4-FFF2-40B4-BE49-F238E27FC236}">
              <a16:creationId xmlns:a16="http://schemas.microsoft.com/office/drawing/2014/main" id="{00000000-0008-0000-0100-0000FF2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516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365</xdr:row>
      <xdr:rowOff>66675</xdr:rowOff>
    </xdr:to>
    <xdr:pic>
      <xdr:nvPicPr>
        <xdr:cNvPr id="6" name="Picture 3">
          <a:extLst>
            <a:ext uri="{FF2B5EF4-FFF2-40B4-BE49-F238E27FC236}">
              <a16:creationId xmlns:a16="http://schemas.microsoft.com/office/drawing/2014/main" id="{00000000-0008-0000-0100-0000542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516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365</xdr:row>
      <xdr:rowOff>66675</xdr:rowOff>
    </xdr:to>
    <xdr:pic>
      <xdr:nvPicPr>
        <xdr:cNvPr id="7" name="Picture 3">
          <a:extLst>
            <a:ext uri="{FF2B5EF4-FFF2-40B4-BE49-F238E27FC236}">
              <a16:creationId xmlns:a16="http://schemas.microsoft.com/office/drawing/2014/main" id="{00000000-0008-0000-0100-000019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516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365</xdr:row>
      <xdr:rowOff>66675</xdr:rowOff>
    </xdr:to>
    <xdr:pic>
      <xdr:nvPicPr>
        <xdr:cNvPr id="8" name="Picture 3">
          <a:extLst>
            <a:ext uri="{FF2B5EF4-FFF2-40B4-BE49-F238E27FC236}">
              <a16:creationId xmlns:a16="http://schemas.microsoft.com/office/drawing/2014/main" id="{00000000-0008-0000-0100-0000C6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516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365</xdr:row>
      <xdr:rowOff>66675</xdr:rowOff>
    </xdr:to>
    <xdr:pic>
      <xdr:nvPicPr>
        <xdr:cNvPr id="9" name="Picture 3">
          <a:extLst>
            <a:ext uri="{FF2B5EF4-FFF2-40B4-BE49-F238E27FC236}">
              <a16:creationId xmlns:a16="http://schemas.microsoft.com/office/drawing/2014/main" id="{00000000-0008-0000-0100-00006B2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516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365</xdr:row>
      <xdr:rowOff>66675</xdr:rowOff>
    </xdr:to>
    <xdr:pic>
      <xdr:nvPicPr>
        <xdr:cNvPr id="10" name="Picture 3">
          <a:extLst>
            <a:ext uri="{FF2B5EF4-FFF2-40B4-BE49-F238E27FC236}">
              <a16:creationId xmlns:a16="http://schemas.microsoft.com/office/drawing/2014/main" id="{00000000-0008-0000-0100-0000802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516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365</xdr:row>
      <xdr:rowOff>66675</xdr:rowOff>
    </xdr:to>
    <xdr:pic>
      <xdr:nvPicPr>
        <xdr:cNvPr id="11" name="Picture 3">
          <a:extLst>
            <a:ext uri="{FF2B5EF4-FFF2-40B4-BE49-F238E27FC236}">
              <a16:creationId xmlns:a16="http://schemas.microsoft.com/office/drawing/2014/main" id="{00000000-0008-0000-0100-00002D3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516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365</xdr:row>
      <xdr:rowOff>66675</xdr:rowOff>
    </xdr:to>
    <xdr:pic>
      <xdr:nvPicPr>
        <xdr:cNvPr id="12" name="Picture 3">
          <a:extLst>
            <a:ext uri="{FF2B5EF4-FFF2-40B4-BE49-F238E27FC236}">
              <a16:creationId xmlns:a16="http://schemas.microsoft.com/office/drawing/2014/main" id="{00000000-0008-0000-0100-0000D23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516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365</xdr:row>
      <xdr:rowOff>66675</xdr:rowOff>
    </xdr:to>
    <xdr:pic>
      <xdr:nvPicPr>
        <xdr:cNvPr id="13" name="Picture 3">
          <a:extLst>
            <a:ext uri="{FF2B5EF4-FFF2-40B4-BE49-F238E27FC236}">
              <a16:creationId xmlns:a16="http://schemas.microsoft.com/office/drawing/2014/main" id="{00000000-0008-0000-0100-0000F73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516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365</xdr:row>
      <xdr:rowOff>66675</xdr:rowOff>
    </xdr:to>
    <xdr:pic>
      <xdr:nvPicPr>
        <xdr:cNvPr id="14" name="Picture 3">
          <a:extLst>
            <a:ext uri="{FF2B5EF4-FFF2-40B4-BE49-F238E27FC236}">
              <a16:creationId xmlns:a16="http://schemas.microsoft.com/office/drawing/2014/main" id="{00000000-0008-0000-0100-0000A43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516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365</xdr:row>
      <xdr:rowOff>66675</xdr:rowOff>
    </xdr:to>
    <xdr:pic>
      <xdr:nvPicPr>
        <xdr:cNvPr id="15" name="Picture 3">
          <a:extLst>
            <a:ext uri="{FF2B5EF4-FFF2-40B4-BE49-F238E27FC236}">
              <a16:creationId xmlns:a16="http://schemas.microsoft.com/office/drawing/2014/main" id="{00000000-0008-0000-0100-0000493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516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365</xdr:row>
      <xdr:rowOff>66675</xdr:rowOff>
    </xdr:to>
    <xdr:pic>
      <xdr:nvPicPr>
        <xdr:cNvPr id="16" name="Picture 3">
          <a:extLst>
            <a:ext uri="{FF2B5EF4-FFF2-40B4-BE49-F238E27FC236}">
              <a16:creationId xmlns:a16="http://schemas.microsoft.com/office/drawing/2014/main" id="{00000000-0008-0000-0100-00005E3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516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365</xdr:row>
      <xdr:rowOff>66675</xdr:rowOff>
    </xdr:to>
    <xdr:pic>
      <xdr:nvPicPr>
        <xdr:cNvPr id="17" name="Picture 3">
          <a:extLst>
            <a:ext uri="{FF2B5EF4-FFF2-40B4-BE49-F238E27FC236}">
              <a16:creationId xmlns:a16="http://schemas.microsoft.com/office/drawing/2014/main" id="{00000000-0008-0000-0100-00000B3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516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365</xdr:row>
      <xdr:rowOff>66675</xdr:rowOff>
    </xdr:to>
    <xdr:pic>
      <xdr:nvPicPr>
        <xdr:cNvPr id="18" name="Picture 3">
          <a:extLst>
            <a:ext uri="{FF2B5EF4-FFF2-40B4-BE49-F238E27FC236}">
              <a16:creationId xmlns:a16="http://schemas.microsoft.com/office/drawing/2014/main" id="{00000000-0008-0000-0100-0000B03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516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365</xdr:row>
      <xdr:rowOff>66675</xdr:rowOff>
    </xdr:to>
    <xdr:pic>
      <xdr:nvPicPr>
        <xdr:cNvPr id="19" name="Picture 3">
          <a:extLst>
            <a:ext uri="{FF2B5EF4-FFF2-40B4-BE49-F238E27FC236}">
              <a16:creationId xmlns:a16="http://schemas.microsoft.com/office/drawing/2014/main" id="{00000000-0008-0000-0100-00000D3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516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365</xdr:row>
      <xdr:rowOff>66675</xdr:rowOff>
    </xdr:to>
    <xdr:pic>
      <xdr:nvPicPr>
        <xdr:cNvPr id="20" name="Picture 3">
          <a:extLst>
            <a:ext uri="{FF2B5EF4-FFF2-40B4-BE49-F238E27FC236}">
              <a16:creationId xmlns:a16="http://schemas.microsoft.com/office/drawing/2014/main" id="{00000000-0008-0000-0100-0000623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516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365</xdr:row>
      <xdr:rowOff>66675</xdr:rowOff>
    </xdr:to>
    <xdr:pic>
      <xdr:nvPicPr>
        <xdr:cNvPr id="21" name="Picture 3">
          <a:extLst>
            <a:ext uri="{FF2B5EF4-FFF2-40B4-BE49-F238E27FC236}">
              <a16:creationId xmlns:a16="http://schemas.microsoft.com/office/drawing/2014/main" id="{00000000-0008-0000-0100-0000273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516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365</xdr:row>
      <xdr:rowOff>66675</xdr:rowOff>
    </xdr:to>
    <xdr:pic>
      <xdr:nvPicPr>
        <xdr:cNvPr id="22" name="Picture 3">
          <a:extLst>
            <a:ext uri="{FF2B5EF4-FFF2-40B4-BE49-F238E27FC236}">
              <a16:creationId xmlns:a16="http://schemas.microsoft.com/office/drawing/2014/main" id="{00000000-0008-0000-0100-0000D43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516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365</xdr:row>
      <xdr:rowOff>66675</xdr:rowOff>
    </xdr:to>
    <xdr:pic>
      <xdr:nvPicPr>
        <xdr:cNvPr id="23" name="Picture 3">
          <a:extLst>
            <a:ext uri="{FF2B5EF4-FFF2-40B4-BE49-F238E27FC236}">
              <a16:creationId xmlns:a16="http://schemas.microsoft.com/office/drawing/2014/main" id="{00000000-0008-0000-0100-0000793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516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365</xdr:row>
      <xdr:rowOff>66675</xdr:rowOff>
    </xdr:to>
    <xdr:pic>
      <xdr:nvPicPr>
        <xdr:cNvPr id="24" name="Picture 3">
          <a:extLst>
            <a:ext uri="{FF2B5EF4-FFF2-40B4-BE49-F238E27FC236}">
              <a16:creationId xmlns:a16="http://schemas.microsoft.com/office/drawing/2014/main" id="{00000000-0008-0000-0100-00008E3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516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365</xdr:row>
      <xdr:rowOff>66675</xdr:rowOff>
    </xdr:to>
    <xdr:pic>
      <xdr:nvPicPr>
        <xdr:cNvPr id="25" name="Picture 3">
          <a:extLst>
            <a:ext uri="{FF2B5EF4-FFF2-40B4-BE49-F238E27FC236}">
              <a16:creationId xmlns:a16="http://schemas.microsoft.com/office/drawing/2014/main" id="{00000000-0008-0000-0100-00003B4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516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365</xdr:row>
      <xdr:rowOff>66675</xdr:rowOff>
    </xdr:to>
    <xdr:pic>
      <xdr:nvPicPr>
        <xdr:cNvPr id="26" name="Picture 3">
          <a:extLst>
            <a:ext uri="{FF2B5EF4-FFF2-40B4-BE49-F238E27FC236}">
              <a16:creationId xmlns:a16="http://schemas.microsoft.com/office/drawing/2014/main" id="{00000000-0008-0000-0100-0000E04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516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365</xdr:row>
      <xdr:rowOff>66675</xdr:rowOff>
    </xdr:to>
    <xdr:pic>
      <xdr:nvPicPr>
        <xdr:cNvPr id="27" name="Picture 3">
          <a:extLst>
            <a:ext uri="{FF2B5EF4-FFF2-40B4-BE49-F238E27FC236}">
              <a16:creationId xmlns:a16="http://schemas.microsoft.com/office/drawing/2014/main" id="{00000000-0008-0000-0100-0000054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516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365</xdr:row>
      <xdr:rowOff>66675</xdr:rowOff>
    </xdr:to>
    <xdr:pic>
      <xdr:nvPicPr>
        <xdr:cNvPr id="28" name="Picture 3">
          <a:extLst>
            <a:ext uri="{FF2B5EF4-FFF2-40B4-BE49-F238E27FC236}">
              <a16:creationId xmlns:a16="http://schemas.microsoft.com/office/drawing/2014/main" id="{00000000-0008-0000-0100-0000B24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516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365</xdr:row>
      <xdr:rowOff>66675</xdr:rowOff>
    </xdr:to>
    <xdr:pic>
      <xdr:nvPicPr>
        <xdr:cNvPr id="29" name="Picture 3">
          <a:extLst>
            <a:ext uri="{FF2B5EF4-FFF2-40B4-BE49-F238E27FC236}">
              <a16:creationId xmlns:a16="http://schemas.microsoft.com/office/drawing/2014/main" id="{00000000-0008-0000-0100-0000574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516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365</xdr:row>
      <xdr:rowOff>66675</xdr:rowOff>
    </xdr:to>
    <xdr:pic>
      <xdr:nvPicPr>
        <xdr:cNvPr id="30" name="Picture 3">
          <a:extLst>
            <a:ext uri="{FF2B5EF4-FFF2-40B4-BE49-F238E27FC236}">
              <a16:creationId xmlns:a16="http://schemas.microsoft.com/office/drawing/2014/main" id="{00000000-0008-0000-0100-00006C4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516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365</xdr:row>
      <xdr:rowOff>66675</xdr:rowOff>
    </xdr:to>
    <xdr:pic>
      <xdr:nvPicPr>
        <xdr:cNvPr id="31" name="Picture 3">
          <a:extLst>
            <a:ext uri="{FF2B5EF4-FFF2-40B4-BE49-F238E27FC236}">
              <a16:creationId xmlns:a16="http://schemas.microsoft.com/office/drawing/2014/main" id="{00000000-0008-0000-0100-0000194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516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365</xdr:row>
      <xdr:rowOff>66675</xdr:rowOff>
    </xdr:to>
    <xdr:pic>
      <xdr:nvPicPr>
        <xdr:cNvPr id="32" name="Picture 3">
          <a:extLst>
            <a:ext uri="{FF2B5EF4-FFF2-40B4-BE49-F238E27FC236}">
              <a16:creationId xmlns:a16="http://schemas.microsoft.com/office/drawing/2014/main" id="{00000000-0008-0000-0100-0000BE4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516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365</xdr:row>
      <xdr:rowOff>66675</xdr:rowOff>
    </xdr:to>
    <xdr:pic>
      <xdr:nvPicPr>
        <xdr:cNvPr id="33" name="Picture 3">
          <a:extLst>
            <a:ext uri="{FF2B5EF4-FFF2-40B4-BE49-F238E27FC236}">
              <a16:creationId xmlns:a16="http://schemas.microsoft.com/office/drawing/2014/main" id="{00000000-0008-0000-0100-0000D34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516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365</xdr:row>
      <xdr:rowOff>66675</xdr:rowOff>
    </xdr:to>
    <xdr:pic>
      <xdr:nvPicPr>
        <xdr:cNvPr id="34" name="Picture 3">
          <a:extLst>
            <a:ext uri="{FF2B5EF4-FFF2-40B4-BE49-F238E27FC236}">
              <a16:creationId xmlns:a16="http://schemas.microsoft.com/office/drawing/2014/main" id="{00000000-0008-0000-0100-0000804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516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365</xdr:row>
      <xdr:rowOff>66675</xdr:rowOff>
    </xdr:to>
    <xdr:pic>
      <xdr:nvPicPr>
        <xdr:cNvPr id="35" name="Picture 3">
          <a:extLst>
            <a:ext uri="{FF2B5EF4-FFF2-40B4-BE49-F238E27FC236}">
              <a16:creationId xmlns:a16="http://schemas.microsoft.com/office/drawing/2014/main" id="{00000000-0008-0000-0100-0000254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516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365</xdr:row>
      <xdr:rowOff>66675</xdr:rowOff>
    </xdr:to>
    <xdr:pic>
      <xdr:nvPicPr>
        <xdr:cNvPr id="36" name="Picture 3">
          <a:extLst>
            <a:ext uri="{FF2B5EF4-FFF2-40B4-BE49-F238E27FC236}">
              <a16:creationId xmlns:a16="http://schemas.microsoft.com/office/drawing/2014/main" id="{00000000-0008-0000-0100-00003A4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516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365</xdr:row>
      <xdr:rowOff>66675</xdr:rowOff>
    </xdr:to>
    <xdr:pic>
      <xdr:nvPicPr>
        <xdr:cNvPr id="37" name="Picture 3">
          <a:extLst>
            <a:ext uri="{FF2B5EF4-FFF2-40B4-BE49-F238E27FC236}">
              <a16:creationId xmlns:a16="http://schemas.microsoft.com/office/drawing/2014/main" id="{00000000-0008-0000-0100-0000E74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516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365</xdr:row>
      <xdr:rowOff>66675</xdr:rowOff>
    </xdr:to>
    <xdr:pic>
      <xdr:nvPicPr>
        <xdr:cNvPr id="38" name="Picture 3">
          <a:extLst>
            <a:ext uri="{FF2B5EF4-FFF2-40B4-BE49-F238E27FC236}">
              <a16:creationId xmlns:a16="http://schemas.microsoft.com/office/drawing/2014/main" id="{00000000-0008-0000-0100-00008C4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516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365</xdr:row>
      <xdr:rowOff>66675</xdr:rowOff>
    </xdr:to>
    <xdr:pic>
      <xdr:nvPicPr>
        <xdr:cNvPr id="39" name="Picture 3">
          <a:extLst>
            <a:ext uri="{FF2B5EF4-FFF2-40B4-BE49-F238E27FC236}">
              <a16:creationId xmlns:a16="http://schemas.microsoft.com/office/drawing/2014/main" id="{00000000-0008-0000-0100-0000F1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678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365</xdr:row>
      <xdr:rowOff>66675</xdr:rowOff>
    </xdr:to>
    <xdr:pic>
      <xdr:nvPicPr>
        <xdr:cNvPr id="40" name="Picture 3">
          <a:extLst>
            <a:ext uri="{FF2B5EF4-FFF2-40B4-BE49-F238E27FC236}">
              <a16:creationId xmlns:a16="http://schemas.microsoft.com/office/drawing/2014/main" id="{00000000-0008-0000-0100-0000461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678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365</xdr:row>
      <xdr:rowOff>66675</xdr:rowOff>
    </xdr:to>
    <xdr:pic>
      <xdr:nvPicPr>
        <xdr:cNvPr id="41" name="Picture 3">
          <a:extLst>
            <a:ext uri="{FF2B5EF4-FFF2-40B4-BE49-F238E27FC236}">
              <a16:creationId xmlns:a16="http://schemas.microsoft.com/office/drawing/2014/main" id="{00000000-0008-0000-0100-00000B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678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365</xdr:row>
      <xdr:rowOff>66675</xdr:rowOff>
    </xdr:to>
    <xdr:pic>
      <xdr:nvPicPr>
        <xdr:cNvPr id="42" name="Picture 3">
          <a:extLst>
            <a:ext uri="{FF2B5EF4-FFF2-40B4-BE49-F238E27FC236}">
              <a16:creationId xmlns:a16="http://schemas.microsoft.com/office/drawing/2014/main" id="{00000000-0008-0000-0100-0000B8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678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365</xdr:row>
      <xdr:rowOff>66675</xdr:rowOff>
    </xdr:to>
    <xdr:pic>
      <xdr:nvPicPr>
        <xdr:cNvPr id="43" name="Picture 3">
          <a:extLst>
            <a:ext uri="{FF2B5EF4-FFF2-40B4-BE49-F238E27FC236}">
              <a16:creationId xmlns:a16="http://schemas.microsoft.com/office/drawing/2014/main" id="{00000000-0008-0000-0100-00005D1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678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365</xdr:row>
      <xdr:rowOff>66675</xdr:rowOff>
    </xdr:to>
    <xdr:pic>
      <xdr:nvPicPr>
        <xdr:cNvPr id="44" name="Picture 3">
          <a:extLst>
            <a:ext uri="{FF2B5EF4-FFF2-40B4-BE49-F238E27FC236}">
              <a16:creationId xmlns:a16="http://schemas.microsoft.com/office/drawing/2014/main" id="{00000000-0008-0000-0100-0000721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678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365</xdr:row>
      <xdr:rowOff>66675</xdr:rowOff>
    </xdr:to>
    <xdr:pic>
      <xdr:nvPicPr>
        <xdr:cNvPr id="45" name="Picture 3">
          <a:extLst>
            <a:ext uri="{FF2B5EF4-FFF2-40B4-BE49-F238E27FC236}">
              <a16:creationId xmlns:a16="http://schemas.microsoft.com/office/drawing/2014/main" id="{00000000-0008-0000-0100-00001F2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678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365</xdr:row>
      <xdr:rowOff>66675</xdr:rowOff>
    </xdr:to>
    <xdr:pic>
      <xdr:nvPicPr>
        <xdr:cNvPr id="46" name="Picture 3">
          <a:extLst>
            <a:ext uri="{FF2B5EF4-FFF2-40B4-BE49-F238E27FC236}">
              <a16:creationId xmlns:a16="http://schemas.microsoft.com/office/drawing/2014/main" id="{00000000-0008-0000-0100-0000C42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678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365</xdr:row>
      <xdr:rowOff>66675</xdr:rowOff>
    </xdr:to>
    <xdr:pic>
      <xdr:nvPicPr>
        <xdr:cNvPr id="47" name="Picture 3">
          <a:extLst>
            <a:ext uri="{FF2B5EF4-FFF2-40B4-BE49-F238E27FC236}">
              <a16:creationId xmlns:a16="http://schemas.microsoft.com/office/drawing/2014/main" id="{00000000-0008-0000-0100-0000E92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678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365</xdr:row>
      <xdr:rowOff>66675</xdr:rowOff>
    </xdr:to>
    <xdr:pic>
      <xdr:nvPicPr>
        <xdr:cNvPr id="48" name="Picture 3">
          <a:extLst>
            <a:ext uri="{FF2B5EF4-FFF2-40B4-BE49-F238E27FC236}">
              <a16:creationId xmlns:a16="http://schemas.microsoft.com/office/drawing/2014/main" id="{00000000-0008-0000-0100-0000962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678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365</xdr:row>
      <xdr:rowOff>66675</xdr:rowOff>
    </xdr:to>
    <xdr:pic>
      <xdr:nvPicPr>
        <xdr:cNvPr id="49" name="Picture 3">
          <a:extLst>
            <a:ext uri="{FF2B5EF4-FFF2-40B4-BE49-F238E27FC236}">
              <a16:creationId xmlns:a16="http://schemas.microsoft.com/office/drawing/2014/main" id="{00000000-0008-0000-0100-00003B2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678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365</xdr:row>
      <xdr:rowOff>66675</xdr:rowOff>
    </xdr:to>
    <xdr:pic>
      <xdr:nvPicPr>
        <xdr:cNvPr id="50" name="Picture 3">
          <a:extLst>
            <a:ext uri="{FF2B5EF4-FFF2-40B4-BE49-F238E27FC236}">
              <a16:creationId xmlns:a16="http://schemas.microsoft.com/office/drawing/2014/main" id="{00000000-0008-0000-0100-0000502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678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365</xdr:row>
      <xdr:rowOff>66675</xdr:rowOff>
    </xdr:to>
    <xdr:pic>
      <xdr:nvPicPr>
        <xdr:cNvPr id="51" name="Picture 3">
          <a:extLst>
            <a:ext uri="{FF2B5EF4-FFF2-40B4-BE49-F238E27FC236}">
              <a16:creationId xmlns:a16="http://schemas.microsoft.com/office/drawing/2014/main" id="{00000000-0008-0000-0100-0000FD2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678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365</xdr:row>
      <xdr:rowOff>66675</xdr:rowOff>
    </xdr:to>
    <xdr:pic>
      <xdr:nvPicPr>
        <xdr:cNvPr id="52" name="Picture 3">
          <a:extLst>
            <a:ext uri="{FF2B5EF4-FFF2-40B4-BE49-F238E27FC236}">
              <a16:creationId xmlns:a16="http://schemas.microsoft.com/office/drawing/2014/main" id="{00000000-0008-0000-0100-0000A22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678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365</xdr:row>
      <xdr:rowOff>66675</xdr:rowOff>
    </xdr:to>
    <xdr:pic>
      <xdr:nvPicPr>
        <xdr:cNvPr id="53" name="Picture 3">
          <a:extLst>
            <a:ext uri="{FF2B5EF4-FFF2-40B4-BE49-F238E27FC236}">
              <a16:creationId xmlns:a16="http://schemas.microsoft.com/office/drawing/2014/main" id="{00000000-0008-0000-0100-00005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6497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365</xdr:row>
      <xdr:rowOff>66675</xdr:rowOff>
    </xdr:to>
    <xdr:pic>
      <xdr:nvPicPr>
        <xdr:cNvPr id="54" name="Picture 3">
          <a:extLst>
            <a:ext uri="{FF2B5EF4-FFF2-40B4-BE49-F238E27FC236}">
              <a16:creationId xmlns:a16="http://schemas.microsoft.com/office/drawing/2014/main" id="{00000000-0008-0000-0100-000001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6497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38100</xdr:colOff>
      <xdr:row>98</xdr:row>
      <xdr:rowOff>0</xdr:rowOff>
    </xdr:from>
    <xdr:to>
      <xdr:col>6</xdr:col>
      <xdr:colOff>38100</xdr:colOff>
      <xdr:row>366</xdr:row>
      <xdr:rowOff>82861</xdr:rowOff>
    </xdr:to>
    <xdr:pic>
      <xdr:nvPicPr>
        <xdr:cNvPr id="55" name="Picture 4">
          <a:extLst>
            <a:ext uri="{FF2B5EF4-FFF2-40B4-BE49-F238E27FC236}">
              <a16:creationId xmlns:a16="http://schemas.microsoft.com/office/drawing/2014/main" id="{00000000-0008-0000-0100-00005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81450" y="17459325"/>
          <a:ext cx="0" cy="2386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19050</xdr:colOff>
      <xdr:row>98</xdr:row>
      <xdr:rowOff>0</xdr:rowOff>
    </xdr:from>
    <xdr:to>
      <xdr:col>6</xdr:col>
      <xdr:colOff>19050</xdr:colOff>
      <xdr:row>366</xdr:row>
      <xdr:rowOff>33617</xdr:rowOff>
    </xdr:to>
    <xdr:pic>
      <xdr:nvPicPr>
        <xdr:cNvPr id="56" name="Picture 3">
          <a:extLst>
            <a:ext uri="{FF2B5EF4-FFF2-40B4-BE49-F238E27FC236}">
              <a16:creationId xmlns:a16="http://schemas.microsoft.com/office/drawing/2014/main" id="{00000000-0008-0000-0100-00005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62400" y="17459325"/>
          <a:ext cx="0" cy="1909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28575</xdr:colOff>
      <xdr:row>98</xdr:row>
      <xdr:rowOff>0</xdr:rowOff>
    </xdr:from>
    <xdr:to>
      <xdr:col>6</xdr:col>
      <xdr:colOff>28575</xdr:colOff>
      <xdr:row>365</xdr:row>
      <xdr:rowOff>66675</xdr:rowOff>
    </xdr:to>
    <xdr:pic>
      <xdr:nvPicPr>
        <xdr:cNvPr id="57" name="Picture 4">
          <a:extLst>
            <a:ext uri="{FF2B5EF4-FFF2-40B4-BE49-F238E27FC236}">
              <a16:creationId xmlns:a16="http://schemas.microsoft.com/office/drawing/2014/main" id="{00000000-0008-0000-0100-00005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1925" y="174593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38100</xdr:colOff>
      <xdr:row>98</xdr:row>
      <xdr:rowOff>0</xdr:rowOff>
    </xdr:from>
    <xdr:to>
      <xdr:col>6</xdr:col>
      <xdr:colOff>38100</xdr:colOff>
      <xdr:row>366</xdr:row>
      <xdr:rowOff>73336</xdr:rowOff>
    </xdr:to>
    <xdr:pic>
      <xdr:nvPicPr>
        <xdr:cNvPr id="58" name="Picture 4">
          <a:extLst>
            <a:ext uri="{FF2B5EF4-FFF2-40B4-BE49-F238E27FC236}">
              <a16:creationId xmlns:a16="http://schemas.microsoft.com/office/drawing/2014/main" id="{00000000-0008-0000-0100-00002E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81450" y="17459325"/>
          <a:ext cx="0" cy="2290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19050</xdr:colOff>
      <xdr:row>98</xdr:row>
      <xdr:rowOff>0</xdr:rowOff>
    </xdr:from>
    <xdr:to>
      <xdr:col>6</xdr:col>
      <xdr:colOff>19050</xdr:colOff>
      <xdr:row>366</xdr:row>
      <xdr:rowOff>33617</xdr:rowOff>
    </xdr:to>
    <xdr:pic>
      <xdr:nvPicPr>
        <xdr:cNvPr id="59" name="Picture 3">
          <a:extLst>
            <a:ext uri="{FF2B5EF4-FFF2-40B4-BE49-F238E27FC236}">
              <a16:creationId xmlns:a16="http://schemas.microsoft.com/office/drawing/2014/main" id="{00000000-0008-0000-0100-00002F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62400" y="17459325"/>
          <a:ext cx="0" cy="1909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28575</xdr:colOff>
      <xdr:row>98</xdr:row>
      <xdr:rowOff>0</xdr:rowOff>
    </xdr:from>
    <xdr:to>
      <xdr:col>6</xdr:col>
      <xdr:colOff>28575</xdr:colOff>
      <xdr:row>365</xdr:row>
      <xdr:rowOff>66675</xdr:rowOff>
    </xdr:to>
    <xdr:pic>
      <xdr:nvPicPr>
        <xdr:cNvPr id="60" name="Picture 4">
          <a:extLst>
            <a:ext uri="{FF2B5EF4-FFF2-40B4-BE49-F238E27FC236}">
              <a16:creationId xmlns:a16="http://schemas.microsoft.com/office/drawing/2014/main" id="{00000000-0008-0000-0100-000030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1925" y="174593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28575</xdr:colOff>
      <xdr:row>108</xdr:row>
      <xdr:rowOff>95250</xdr:rowOff>
    </xdr:from>
    <xdr:to>
      <xdr:col>6</xdr:col>
      <xdr:colOff>28575</xdr:colOff>
      <xdr:row>366</xdr:row>
      <xdr:rowOff>61578</xdr:rowOff>
    </xdr:to>
    <xdr:pic>
      <xdr:nvPicPr>
        <xdr:cNvPr id="61" name="Picture 3">
          <a:extLst>
            <a:ext uri="{FF2B5EF4-FFF2-40B4-BE49-F238E27FC236}">
              <a16:creationId xmlns:a16="http://schemas.microsoft.com/office/drawing/2014/main" id="{00000000-0008-0000-0100-00005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1925" y="18268950"/>
          <a:ext cx="0" cy="232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115</xdr:row>
      <xdr:rowOff>0</xdr:rowOff>
    </xdr:from>
    <xdr:to>
      <xdr:col>6</xdr:col>
      <xdr:colOff>104775</xdr:colOff>
      <xdr:row>365</xdr:row>
      <xdr:rowOff>66675</xdr:rowOff>
    </xdr:to>
    <xdr:pic>
      <xdr:nvPicPr>
        <xdr:cNvPr id="62" name="Picture 3">
          <a:extLst>
            <a:ext uri="{FF2B5EF4-FFF2-40B4-BE49-F238E27FC236}">
              <a16:creationId xmlns:a16="http://schemas.microsoft.com/office/drawing/2014/main" id="{00000000-0008-0000-0100-000042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82689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115</xdr:row>
      <xdr:rowOff>0</xdr:rowOff>
    </xdr:from>
    <xdr:to>
      <xdr:col>6</xdr:col>
      <xdr:colOff>104775</xdr:colOff>
      <xdr:row>365</xdr:row>
      <xdr:rowOff>66675</xdr:rowOff>
    </xdr:to>
    <xdr:pic>
      <xdr:nvPicPr>
        <xdr:cNvPr id="63" name="Picture 3">
          <a:extLst>
            <a:ext uri="{FF2B5EF4-FFF2-40B4-BE49-F238E27FC236}">
              <a16:creationId xmlns:a16="http://schemas.microsoft.com/office/drawing/2014/main" id="{00000000-0008-0000-0100-0000EF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82689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115</xdr:row>
      <xdr:rowOff>0</xdr:rowOff>
    </xdr:from>
    <xdr:to>
      <xdr:col>6</xdr:col>
      <xdr:colOff>104775</xdr:colOff>
      <xdr:row>365</xdr:row>
      <xdr:rowOff>66675</xdr:rowOff>
    </xdr:to>
    <xdr:pic>
      <xdr:nvPicPr>
        <xdr:cNvPr id="64" name="Picture 3">
          <a:extLst>
            <a:ext uri="{FF2B5EF4-FFF2-40B4-BE49-F238E27FC236}">
              <a16:creationId xmlns:a16="http://schemas.microsoft.com/office/drawing/2014/main" id="{00000000-0008-0000-0100-000094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82689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28575</xdr:colOff>
      <xdr:row>108</xdr:row>
      <xdr:rowOff>95250</xdr:rowOff>
    </xdr:from>
    <xdr:to>
      <xdr:col>6</xdr:col>
      <xdr:colOff>28575</xdr:colOff>
      <xdr:row>366</xdr:row>
      <xdr:rowOff>61578</xdr:rowOff>
    </xdr:to>
    <xdr:pic>
      <xdr:nvPicPr>
        <xdr:cNvPr id="65" name="Picture 3">
          <a:extLst>
            <a:ext uri="{FF2B5EF4-FFF2-40B4-BE49-F238E27FC236}">
              <a16:creationId xmlns:a16="http://schemas.microsoft.com/office/drawing/2014/main" id="{00000000-0008-0000-0100-000031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1925" y="18268950"/>
          <a:ext cx="0" cy="232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365</xdr:row>
      <xdr:rowOff>66675</xdr:rowOff>
    </xdr:to>
    <xdr:pic>
      <xdr:nvPicPr>
        <xdr:cNvPr id="66" name="Picture 3">
          <a:extLst>
            <a:ext uri="{FF2B5EF4-FFF2-40B4-BE49-F238E27FC236}">
              <a16:creationId xmlns:a16="http://schemas.microsoft.com/office/drawing/2014/main" id="{00000000-0008-0000-0100-00006A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90785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365</xdr:row>
      <xdr:rowOff>66675</xdr:rowOff>
    </xdr:to>
    <xdr:pic>
      <xdr:nvPicPr>
        <xdr:cNvPr id="67" name="Picture 3">
          <a:extLst>
            <a:ext uri="{FF2B5EF4-FFF2-40B4-BE49-F238E27FC236}">
              <a16:creationId xmlns:a16="http://schemas.microsoft.com/office/drawing/2014/main" id="{00000000-0008-0000-0100-00006B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90785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365</xdr:row>
      <xdr:rowOff>66675</xdr:rowOff>
    </xdr:to>
    <xdr:pic>
      <xdr:nvPicPr>
        <xdr:cNvPr id="68" name="Picture 3">
          <a:extLst>
            <a:ext uri="{FF2B5EF4-FFF2-40B4-BE49-F238E27FC236}">
              <a16:creationId xmlns:a16="http://schemas.microsoft.com/office/drawing/2014/main" id="{00000000-0008-0000-0100-00006C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90785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365</xdr:row>
      <xdr:rowOff>66675</xdr:rowOff>
    </xdr:to>
    <xdr:pic>
      <xdr:nvPicPr>
        <xdr:cNvPr id="69" name="Picture 3">
          <a:extLst>
            <a:ext uri="{FF2B5EF4-FFF2-40B4-BE49-F238E27FC236}">
              <a16:creationId xmlns:a16="http://schemas.microsoft.com/office/drawing/2014/main" id="{00000000-0008-0000-0100-00006D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90785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365</xdr:row>
      <xdr:rowOff>66675</xdr:rowOff>
    </xdr:to>
    <xdr:pic>
      <xdr:nvPicPr>
        <xdr:cNvPr id="70" name="Picture 3">
          <a:extLst>
            <a:ext uri="{FF2B5EF4-FFF2-40B4-BE49-F238E27FC236}">
              <a16:creationId xmlns:a16="http://schemas.microsoft.com/office/drawing/2014/main" id="{00000000-0008-0000-0100-00006E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90785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365</xdr:row>
      <xdr:rowOff>66675</xdr:rowOff>
    </xdr:to>
    <xdr:pic>
      <xdr:nvPicPr>
        <xdr:cNvPr id="71" name="Picture 3">
          <a:extLst>
            <a:ext uri="{FF2B5EF4-FFF2-40B4-BE49-F238E27FC236}">
              <a16:creationId xmlns:a16="http://schemas.microsoft.com/office/drawing/2014/main" id="{00000000-0008-0000-0100-00006F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90785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365</xdr:row>
      <xdr:rowOff>66675</xdr:rowOff>
    </xdr:to>
    <xdr:pic>
      <xdr:nvPicPr>
        <xdr:cNvPr id="72" name="Picture 3">
          <a:extLst>
            <a:ext uri="{FF2B5EF4-FFF2-40B4-BE49-F238E27FC236}">
              <a16:creationId xmlns:a16="http://schemas.microsoft.com/office/drawing/2014/main" id="{00000000-0008-0000-0100-000070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90785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365</xdr:row>
      <xdr:rowOff>66675</xdr:rowOff>
    </xdr:to>
    <xdr:pic>
      <xdr:nvPicPr>
        <xdr:cNvPr id="73" name="Picture 3">
          <a:extLst>
            <a:ext uri="{FF2B5EF4-FFF2-40B4-BE49-F238E27FC236}">
              <a16:creationId xmlns:a16="http://schemas.microsoft.com/office/drawing/2014/main" id="{00000000-0008-0000-0100-000071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90785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123</xdr:row>
      <xdr:rowOff>0</xdr:rowOff>
    </xdr:from>
    <xdr:to>
      <xdr:col>6</xdr:col>
      <xdr:colOff>104775</xdr:colOff>
      <xdr:row>365</xdr:row>
      <xdr:rowOff>66675</xdr:rowOff>
    </xdr:to>
    <xdr:pic>
      <xdr:nvPicPr>
        <xdr:cNvPr id="74" name="Picture 3">
          <a:extLst>
            <a:ext uri="{FF2B5EF4-FFF2-40B4-BE49-F238E27FC236}">
              <a16:creationId xmlns:a16="http://schemas.microsoft.com/office/drawing/2014/main" id="{00000000-0008-0000-0100-00001A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236124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123</xdr:row>
      <xdr:rowOff>0</xdr:rowOff>
    </xdr:from>
    <xdr:to>
      <xdr:col>6</xdr:col>
      <xdr:colOff>104775</xdr:colOff>
      <xdr:row>365</xdr:row>
      <xdr:rowOff>66675</xdr:rowOff>
    </xdr:to>
    <xdr:pic>
      <xdr:nvPicPr>
        <xdr:cNvPr id="75" name="Picture 3">
          <a:extLst>
            <a:ext uri="{FF2B5EF4-FFF2-40B4-BE49-F238E27FC236}">
              <a16:creationId xmlns:a16="http://schemas.microsoft.com/office/drawing/2014/main" id="{00000000-0008-0000-0100-00001B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236124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123</xdr:row>
      <xdr:rowOff>0</xdr:rowOff>
    </xdr:from>
    <xdr:to>
      <xdr:col>6</xdr:col>
      <xdr:colOff>104775</xdr:colOff>
      <xdr:row>365</xdr:row>
      <xdr:rowOff>66675</xdr:rowOff>
    </xdr:to>
    <xdr:pic>
      <xdr:nvPicPr>
        <xdr:cNvPr id="76" name="Picture 3">
          <a:extLst>
            <a:ext uri="{FF2B5EF4-FFF2-40B4-BE49-F238E27FC236}">
              <a16:creationId xmlns:a16="http://schemas.microsoft.com/office/drawing/2014/main" id="{00000000-0008-0000-0100-00001C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236124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123</xdr:row>
      <xdr:rowOff>0</xdr:rowOff>
    </xdr:from>
    <xdr:to>
      <xdr:col>6</xdr:col>
      <xdr:colOff>104775</xdr:colOff>
      <xdr:row>365</xdr:row>
      <xdr:rowOff>66675</xdr:rowOff>
    </xdr:to>
    <xdr:pic>
      <xdr:nvPicPr>
        <xdr:cNvPr id="77" name="Picture 3">
          <a:extLst>
            <a:ext uri="{FF2B5EF4-FFF2-40B4-BE49-F238E27FC236}">
              <a16:creationId xmlns:a16="http://schemas.microsoft.com/office/drawing/2014/main" id="{00000000-0008-0000-0100-00001D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236124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123</xdr:row>
      <xdr:rowOff>0</xdr:rowOff>
    </xdr:from>
    <xdr:to>
      <xdr:col>6</xdr:col>
      <xdr:colOff>104775</xdr:colOff>
      <xdr:row>365</xdr:row>
      <xdr:rowOff>66675</xdr:rowOff>
    </xdr:to>
    <xdr:pic>
      <xdr:nvPicPr>
        <xdr:cNvPr id="78" name="Picture 3">
          <a:extLst>
            <a:ext uri="{FF2B5EF4-FFF2-40B4-BE49-F238E27FC236}">
              <a16:creationId xmlns:a16="http://schemas.microsoft.com/office/drawing/2014/main" id="{00000000-0008-0000-0100-00001E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236124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123</xdr:row>
      <xdr:rowOff>0</xdr:rowOff>
    </xdr:from>
    <xdr:to>
      <xdr:col>6</xdr:col>
      <xdr:colOff>104775</xdr:colOff>
      <xdr:row>365</xdr:row>
      <xdr:rowOff>66675</xdr:rowOff>
    </xdr:to>
    <xdr:pic>
      <xdr:nvPicPr>
        <xdr:cNvPr id="79" name="Picture 3">
          <a:extLst>
            <a:ext uri="{FF2B5EF4-FFF2-40B4-BE49-F238E27FC236}">
              <a16:creationId xmlns:a16="http://schemas.microsoft.com/office/drawing/2014/main" id="{00000000-0008-0000-0100-00001F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236124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123</xdr:row>
      <xdr:rowOff>0</xdr:rowOff>
    </xdr:from>
    <xdr:to>
      <xdr:col>6</xdr:col>
      <xdr:colOff>104775</xdr:colOff>
      <xdr:row>365</xdr:row>
      <xdr:rowOff>66675</xdr:rowOff>
    </xdr:to>
    <xdr:pic>
      <xdr:nvPicPr>
        <xdr:cNvPr id="80" name="Picture 3">
          <a:extLst>
            <a:ext uri="{FF2B5EF4-FFF2-40B4-BE49-F238E27FC236}">
              <a16:creationId xmlns:a16="http://schemas.microsoft.com/office/drawing/2014/main" id="{00000000-0008-0000-0100-000020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236124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123</xdr:row>
      <xdr:rowOff>0</xdr:rowOff>
    </xdr:from>
    <xdr:to>
      <xdr:col>6</xdr:col>
      <xdr:colOff>104775</xdr:colOff>
      <xdr:row>365</xdr:row>
      <xdr:rowOff>66675</xdr:rowOff>
    </xdr:to>
    <xdr:pic>
      <xdr:nvPicPr>
        <xdr:cNvPr id="81" name="Picture 3">
          <a:extLst>
            <a:ext uri="{FF2B5EF4-FFF2-40B4-BE49-F238E27FC236}">
              <a16:creationId xmlns:a16="http://schemas.microsoft.com/office/drawing/2014/main" id="{00000000-0008-0000-0100-000021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236124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82" name="Picture 3">
          <a:extLst>
            <a:ext uri="{FF2B5EF4-FFF2-40B4-BE49-F238E27FC236}">
              <a16:creationId xmlns:a16="http://schemas.microsoft.com/office/drawing/2014/main" id="{00000000-0008-0000-0100-0000FF2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46511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83" name="Picture 3">
          <a:extLst>
            <a:ext uri="{FF2B5EF4-FFF2-40B4-BE49-F238E27FC236}">
              <a16:creationId xmlns:a16="http://schemas.microsoft.com/office/drawing/2014/main" id="{00000000-0008-0000-0100-0000542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46511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84" name="Picture 3">
          <a:extLst>
            <a:ext uri="{FF2B5EF4-FFF2-40B4-BE49-F238E27FC236}">
              <a16:creationId xmlns:a16="http://schemas.microsoft.com/office/drawing/2014/main" id="{00000000-0008-0000-0100-000019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46511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85" name="Picture 3">
          <a:extLst>
            <a:ext uri="{FF2B5EF4-FFF2-40B4-BE49-F238E27FC236}">
              <a16:creationId xmlns:a16="http://schemas.microsoft.com/office/drawing/2014/main" id="{00000000-0008-0000-0100-0000C6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46511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86" name="Picture 3">
          <a:extLst>
            <a:ext uri="{FF2B5EF4-FFF2-40B4-BE49-F238E27FC236}">
              <a16:creationId xmlns:a16="http://schemas.microsoft.com/office/drawing/2014/main" id="{00000000-0008-0000-0100-00006B2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46511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87" name="Picture 3">
          <a:extLst>
            <a:ext uri="{FF2B5EF4-FFF2-40B4-BE49-F238E27FC236}">
              <a16:creationId xmlns:a16="http://schemas.microsoft.com/office/drawing/2014/main" id="{00000000-0008-0000-0100-0000802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46511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88" name="Picture 3">
          <a:extLst>
            <a:ext uri="{FF2B5EF4-FFF2-40B4-BE49-F238E27FC236}">
              <a16:creationId xmlns:a16="http://schemas.microsoft.com/office/drawing/2014/main" id="{00000000-0008-0000-0100-00002D3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46511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89" name="Picture 3">
          <a:extLst>
            <a:ext uri="{FF2B5EF4-FFF2-40B4-BE49-F238E27FC236}">
              <a16:creationId xmlns:a16="http://schemas.microsoft.com/office/drawing/2014/main" id="{00000000-0008-0000-0100-0000D23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46511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90" name="Picture 3">
          <a:extLst>
            <a:ext uri="{FF2B5EF4-FFF2-40B4-BE49-F238E27FC236}">
              <a16:creationId xmlns:a16="http://schemas.microsoft.com/office/drawing/2014/main" id="{00000000-0008-0000-0100-0000F73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46511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91" name="Picture 3">
          <a:extLst>
            <a:ext uri="{FF2B5EF4-FFF2-40B4-BE49-F238E27FC236}">
              <a16:creationId xmlns:a16="http://schemas.microsoft.com/office/drawing/2014/main" id="{00000000-0008-0000-0100-0000A43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46511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92" name="Picture 3">
          <a:extLst>
            <a:ext uri="{FF2B5EF4-FFF2-40B4-BE49-F238E27FC236}">
              <a16:creationId xmlns:a16="http://schemas.microsoft.com/office/drawing/2014/main" id="{00000000-0008-0000-0100-0000493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46511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93" name="Picture 3">
          <a:extLst>
            <a:ext uri="{FF2B5EF4-FFF2-40B4-BE49-F238E27FC236}">
              <a16:creationId xmlns:a16="http://schemas.microsoft.com/office/drawing/2014/main" id="{00000000-0008-0000-0100-00005E3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46511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94" name="Picture 3">
          <a:extLst>
            <a:ext uri="{FF2B5EF4-FFF2-40B4-BE49-F238E27FC236}">
              <a16:creationId xmlns:a16="http://schemas.microsoft.com/office/drawing/2014/main" id="{00000000-0008-0000-0100-00000B3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46511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95" name="Picture 3">
          <a:extLst>
            <a:ext uri="{FF2B5EF4-FFF2-40B4-BE49-F238E27FC236}">
              <a16:creationId xmlns:a16="http://schemas.microsoft.com/office/drawing/2014/main" id="{00000000-0008-0000-0100-0000B03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46511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96" name="Picture 3">
          <a:extLst>
            <a:ext uri="{FF2B5EF4-FFF2-40B4-BE49-F238E27FC236}">
              <a16:creationId xmlns:a16="http://schemas.microsoft.com/office/drawing/2014/main" id="{00000000-0008-0000-0100-00000D3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46511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97" name="Picture 3">
          <a:extLst>
            <a:ext uri="{FF2B5EF4-FFF2-40B4-BE49-F238E27FC236}">
              <a16:creationId xmlns:a16="http://schemas.microsoft.com/office/drawing/2014/main" id="{00000000-0008-0000-0100-0000623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46511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98" name="Picture 3">
          <a:extLst>
            <a:ext uri="{FF2B5EF4-FFF2-40B4-BE49-F238E27FC236}">
              <a16:creationId xmlns:a16="http://schemas.microsoft.com/office/drawing/2014/main" id="{00000000-0008-0000-0100-0000273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46511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99" name="Picture 3">
          <a:extLst>
            <a:ext uri="{FF2B5EF4-FFF2-40B4-BE49-F238E27FC236}">
              <a16:creationId xmlns:a16="http://schemas.microsoft.com/office/drawing/2014/main" id="{00000000-0008-0000-0100-0000D43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46511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100" name="Picture 3">
          <a:extLst>
            <a:ext uri="{FF2B5EF4-FFF2-40B4-BE49-F238E27FC236}">
              <a16:creationId xmlns:a16="http://schemas.microsoft.com/office/drawing/2014/main" id="{00000000-0008-0000-0100-0000793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46511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101" name="Picture 3">
          <a:extLst>
            <a:ext uri="{FF2B5EF4-FFF2-40B4-BE49-F238E27FC236}">
              <a16:creationId xmlns:a16="http://schemas.microsoft.com/office/drawing/2014/main" id="{00000000-0008-0000-0100-00008E3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46511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102" name="Picture 3">
          <a:extLst>
            <a:ext uri="{FF2B5EF4-FFF2-40B4-BE49-F238E27FC236}">
              <a16:creationId xmlns:a16="http://schemas.microsoft.com/office/drawing/2014/main" id="{00000000-0008-0000-0100-00003B4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46511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103" name="Picture 3">
          <a:extLst>
            <a:ext uri="{FF2B5EF4-FFF2-40B4-BE49-F238E27FC236}">
              <a16:creationId xmlns:a16="http://schemas.microsoft.com/office/drawing/2014/main" id="{00000000-0008-0000-0100-0000E04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46511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104" name="Picture 3">
          <a:extLst>
            <a:ext uri="{FF2B5EF4-FFF2-40B4-BE49-F238E27FC236}">
              <a16:creationId xmlns:a16="http://schemas.microsoft.com/office/drawing/2014/main" id="{00000000-0008-0000-0100-0000054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46511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105" name="Picture 3">
          <a:extLst>
            <a:ext uri="{FF2B5EF4-FFF2-40B4-BE49-F238E27FC236}">
              <a16:creationId xmlns:a16="http://schemas.microsoft.com/office/drawing/2014/main" id="{00000000-0008-0000-0100-0000B24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46511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106" name="Picture 3">
          <a:extLst>
            <a:ext uri="{FF2B5EF4-FFF2-40B4-BE49-F238E27FC236}">
              <a16:creationId xmlns:a16="http://schemas.microsoft.com/office/drawing/2014/main" id="{00000000-0008-0000-0100-0000574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46511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107" name="Picture 3">
          <a:extLst>
            <a:ext uri="{FF2B5EF4-FFF2-40B4-BE49-F238E27FC236}">
              <a16:creationId xmlns:a16="http://schemas.microsoft.com/office/drawing/2014/main" id="{00000000-0008-0000-0100-00006C4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46511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108" name="Picture 3">
          <a:extLst>
            <a:ext uri="{FF2B5EF4-FFF2-40B4-BE49-F238E27FC236}">
              <a16:creationId xmlns:a16="http://schemas.microsoft.com/office/drawing/2014/main" id="{00000000-0008-0000-0100-0000194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46511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109" name="Picture 3">
          <a:extLst>
            <a:ext uri="{FF2B5EF4-FFF2-40B4-BE49-F238E27FC236}">
              <a16:creationId xmlns:a16="http://schemas.microsoft.com/office/drawing/2014/main" id="{00000000-0008-0000-0100-0000BE4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46511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110" name="Picture 3">
          <a:extLst>
            <a:ext uri="{FF2B5EF4-FFF2-40B4-BE49-F238E27FC236}">
              <a16:creationId xmlns:a16="http://schemas.microsoft.com/office/drawing/2014/main" id="{00000000-0008-0000-0100-0000D34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46511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111" name="Picture 3">
          <a:extLst>
            <a:ext uri="{FF2B5EF4-FFF2-40B4-BE49-F238E27FC236}">
              <a16:creationId xmlns:a16="http://schemas.microsoft.com/office/drawing/2014/main" id="{00000000-0008-0000-0100-0000804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46511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112" name="Picture 3">
          <a:extLst>
            <a:ext uri="{FF2B5EF4-FFF2-40B4-BE49-F238E27FC236}">
              <a16:creationId xmlns:a16="http://schemas.microsoft.com/office/drawing/2014/main" id="{00000000-0008-0000-0100-0000254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46511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113" name="Picture 3">
          <a:extLst>
            <a:ext uri="{FF2B5EF4-FFF2-40B4-BE49-F238E27FC236}">
              <a16:creationId xmlns:a16="http://schemas.microsoft.com/office/drawing/2014/main" id="{00000000-0008-0000-0100-00003A4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46511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114" name="Picture 3">
          <a:extLst>
            <a:ext uri="{FF2B5EF4-FFF2-40B4-BE49-F238E27FC236}">
              <a16:creationId xmlns:a16="http://schemas.microsoft.com/office/drawing/2014/main" id="{00000000-0008-0000-0100-0000E74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46511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115" name="Picture 3">
          <a:extLst>
            <a:ext uri="{FF2B5EF4-FFF2-40B4-BE49-F238E27FC236}">
              <a16:creationId xmlns:a16="http://schemas.microsoft.com/office/drawing/2014/main" id="{00000000-0008-0000-0100-00008C4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46511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92</xdr:row>
      <xdr:rowOff>0</xdr:rowOff>
    </xdr:from>
    <xdr:ext cx="0" cy="66675"/>
    <xdr:pic>
      <xdr:nvPicPr>
        <xdr:cNvPr id="116" name="Picture 3">
          <a:extLst>
            <a:ext uri="{FF2B5EF4-FFF2-40B4-BE49-F238E27FC236}">
              <a16:creationId xmlns:a16="http://schemas.microsoft.com/office/drawing/2014/main" id="{00000000-0008-0000-0100-0000F1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0921382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92</xdr:row>
      <xdr:rowOff>0</xdr:rowOff>
    </xdr:from>
    <xdr:ext cx="0" cy="66675"/>
    <xdr:pic>
      <xdr:nvPicPr>
        <xdr:cNvPr id="117" name="Picture 3">
          <a:extLst>
            <a:ext uri="{FF2B5EF4-FFF2-40B4-BE49-F238E27FC236}">
              <a16:creationId xmlns:a16="http://schemas.microsoft.com/office/drawing/2014/main" id="{00000000-0008-0000-0100-0000461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0921382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92</xdr:row>
      <xdr:rowOff>0</xdr:rowOff>
    </xdr:from>
    <xdr:ext cx="0" cy="66675"/>
    <xdr:pic>
      <xdr:nvPicPr>
        <xdr:cNvPr id="118" name="Picture 3">
          <a:extLst>
            <a:ext uri="{FF2B5EF4-FFF2-40B4-BE49-F238E27FC236}">
              <a16:creationId xmlns:a16="http://schemas.microsoft.com/office/drawing/2014/main" id="{00000000-0008-0000-0100-00000B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0921382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92</xdr:row>
      <xdr:rowOff>0</xdr:rowOff>
    </xdr:from>
    <xdr:ext cx="0" cy="66675"/>
    <xdr:pic>
      <xdr:nvPicPr>
        <xdr:cNvPr id="119" name="Picture 3">
          <a:extLst>
            <a:ext uri="{FF2B5EF4-FFF2-40B4-BE49-F238E27FC236}">
              <a16:creationId xmlns:a16="http://schemas.microsoft.com/office/drawing/2014/main" id="{00000000-0008-0000-0100-0000B8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0921382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92</xdr:row>
      <xdr:rowOff>0</xdr:rowOff>
    </xdr:from>
    <xdr:ext cx="0" cy="66675"/>
    <xdr:pic>
      <xdr:nvPicPr>
        <xdr:cNvPr id="120" name="Picture 3">
          <a:extLst>
            <a:ext uri="{FF2B5EF4-FFF2-40B4-BE49-F238E27FC236}">
              <a16:creationId xmlns:a16="http://schemas.microsoft.com/office/drawing/2014/main" id="{00000000-0008-0000-0100-00005D1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0921382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92</xdr:row>
      <xdr:rowOff>0</xdr:rowOff>
    </xdr:from>
    <xdr:ext cx="0" cy="66675"/>
    <xdr:pic>
      <xdr:nvPicPr>
        <xdr:cNvPr id="121" name="Picture 3">
          <a:extLst>
            <a:ext uri="{FF2B5EF4-FFF2-40B4-BE49-F238E27FC236}">
              <a16:creationId xmlns:a16="http://schemas.microsoft.com/office/drawing/2014/main" id="{00000000-0008-0000-0100-0000721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0921382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92</xdr:row>
      <xdr:rowOff>0</xdr:rowOff>
    </xdr:from>
    <xdr:ext cx="0" cy="66675"/>
    <xdr:pic>
      <xdr:nvPicPr>
        <xdr:cNvPr id="122" name="Picture 3">
          <a:extLst>
            <a:ext uri="{FF2B5EF4-FFF2-40B4-BE49-F238E27FC236}">
              <a16:creationId xmlns:a16="http://schemas.microsoft.com/office/drawing/2014/main" id="{00000000-0008-0000-0100-00001F2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0921382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92</xdr:row>
      <xdr:rowOff>0</xdr:rowOff>
    </xdr:from>
    <xdr:ext cx="0" cy="66675"/>
    <xdr:pic>
      <xdr:nvPicPr>
        <xdr:cNvPr id="123" name="Picture 3">
          <a:extLst>
            <a:ext uri="{FF2B5EF4-FFF2-40B4-BE49-F238E27FC236}">
              <a16:creationId xmlns:a16="http://schemas.microsoft.com/office/drawing/2014/main" id="{00000000-0008-0000-0100-0000C42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0921382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92</xdr:row>
      <xdr:rowOff>0</xdr:rowOff>
    </xdr:from>
    <xdr:ext cx="0" cy="66675"/>
    <xdr:pic>
      <xdr:nvPicPr>
        <xdr:cNvPr id="124" name="Picture 3">
          <a:extLst>
            <a:ext uri="{FF2B5EF4-FFF2-40B4-BE49-F238E27FC236}">
              <a16:creationId xmlns:a16="http://schemas.microsoft.com/office/drawing/2014/main" id="{00000000-0008-0000-0100-0000E92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0921382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92</xdr:row>
      <xdr:rowOff>0</xdr:rowOff>
    </xdr:from>
    <xdr:ext cx="0" cy="66675"/>
    <xdr:pic>
      <xdr:nvPicPr>
        <xdr:cNvPr id="125" name="Picture 3">
          <a:extLst>
            <a:ext uri="{FF2B5EF4-FFF2-40B4-BE49-F238E27FC236}">
              <a16:creationId xmlns:a16="http://schemas.microsoft.com/office/drawing/2014/main" id="{00000000-0008-0000-0100-0000962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0921382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92</xdr:row>
      <xdr:rowOff>0</xdr:rowOff>
    </xdr:from>
    <xdr:ext cx="0" cy="66675"/>
    <xdr:pic>
      <xdr:nvPicPr>
        <xdr:cNvPr id="126" name="Picture 3">
          <a:extLst>
            <a:ext uri="{FF2B5EF4-FFF2-40B4-BE49-F238E27FC236}">
              <a16:creationId xmlns:a16="http://schemas.microsoft.com/office/drawing/2014/main" id="{00000000-0008-0000-0100-00003B2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0921382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92</xdr:row>
      <xdr:rowOff>0</xdr:rowOff>
    </xdr:from>
    <xdr:ext cx="0" cy="66675"/>
    <xdr:pic>
      <xdr:nvPicPr>
        <xdr:cNvPr id="127" name="Picture 3">
          <a:extLst>
            <a:ext uri="{FF2B5EF4-FFF2-40B4-BE49-F238E27FC236}">
              <a16:creationId xmlns:a16="http://schemas.microsoft.com/office/drawing/2014/main" id="{00000000-0008-0000-0100-0000502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0921382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92</xdr:row>
      <xdr:rowOff>0</xdr:rowOff>
    </xdr:from>
    <xdr:ext cx="0" cy="66675"/>
    <xdr:pic>
      <xdr:nvPicPr>
        <xdr:cNvPr id="128" name="Picture 3">
          <a:extLst>
            <a:ext uri="{FF2B5EF4-FFF2-40B4-BE49-F238E27FC236}">
              <a16:creationId xmlns:a16="http://schemas.microsoft.com/office/drawing/2014/main" id="{00000000-0008-0000-0100-0000FD2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0921382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92</xdr:row>
      <xdr:rowOff>0</xdr:rowOff>
    </xdr:from>
    <xdr:ext cx="0" cy="66675"/>
    <xdr:pic>
      <xdr:nvPicPr>
        <xdr:cNvPr id="129" name="Picture 3">
          <a:extLst>
            <a:ext uri="{FF2B5EF4-FFF2-40B4-BE49-F238E27FC236}">
              <a16:creationId xmlns:a16="http://schemas.microsoft.com/office/drawing/2014/main" id="{00000000-0008-0000-0100-0000A22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0921382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86</xdr:row>
      <xdr:rowOff>0</xdr:rowOff>
    </xdr:from>
    <xdr:ext cx="0" cy="66675"/>
    <xdr:pic>
      <xdr:nvPicPr>
        <xdr:cNvPr id="130" name="Picture 3">
          <a:extLst>
            <a:ext uri="{FF2B5EF4-FFF2-40B4-BE49-F238E27FC236}">
              <a16:creationId xmlns:a16="http://schemas.microsoft.com/office/drawing/2014/main" id="{00000000-0008-0000-0100-00005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98120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86</xdr:row>
      <xdr:rowOff>0</xdr:rowOff>
    </xdr:from>
    <xdr:ext cx="0" cy="66675"/>
    <xdr:pic>
      <xdr:nvPicPr>
        <xdr:cNvPr id="131" name="Picture 3">
          <a:extLst>
            <a:ext uri="{FF2B5EF4-FFF2-40B4-BE49-F238E27FC236}">
              <a16:creationId xmlns:a16="http://schemas.microsoft.com/office/drawing/2014/main" id="{00000000-0008-0000-0100-000001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98120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38100</xdr:colOff>
      <xdr:row>98</xdr:row>
      <xdr:rowOff>0</xdr:rowOff>
    </xdr:from>
    <xdr:ext cx="0" cy="239744"/>
    <xdr:pic>
      <xdr:nvPicPr>
        <xdr:cNvPr id="132" name="Picture 4">
          <a:extLst>
            <a:ext uri="{FF2B5EF4-FFF2-40B4-BE49-F238E27FC236}">
              <a16:creationId xmlns:a16="http://schemas.microsoft.com/office/drawing/2014/main" id="{00000000-0008-0000-0100-00005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91835" y="22672862"/>
          <a:ext cx="0" cy="2397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19050</xdr:colOff>
      <xdr:row>98</xdr:row>
      <xdr:rowOff>0</xdr:rowOff>
    </xdr:from>
    <xdr:ext cx="0" cy="192119"/>
    <xdr:pic>
      <xdr:nvPicPr>
        <xdr:cNvPr id="133" name="Picture 3">
          <a:extLst>
            <a:ext uri="{FF2B5EF4-FFF2-40B4-BE49-F238E27FC236}">
              <a16:creationId xmlns:a16="http://schemas.microsoft.com/office/drawing/2014/main" id="{00000000-0008-0000-0100-00005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2785" y="22710962"/>
          <a:ext cx="0" cy="1921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28575</xdr:colOff>
      <xdr:row>98</xdr:row>
      <xdr:rowOff>0</xdr:rowOff>
    </xdr:from>
    <xdr:ext cx="0" cy="66675"/>
    <xdr:pic>
      <xdr:nvPicPr>
        <xdr:cNvPr id="134" name="Picture 4">
          <a:extLst>
            <a:ext uri="{FF2B5EF4-FFF2-40B4-BE49-F238E27FC236}">
              <a16:creationId xmlns:a16="http://schemas.microsoft.com/office/drawing/2014/main" id="{00000000-0008-0000-0100-00005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2310" y="22577612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38100</xdr:colOff>
      <xdr:row>98</xdr:row>
      <xdr:rowOff>0</xdr:rowOff>
    </xdr:from>
    <xdr:ext cx="0" cy="230219"/>
    <xdr:pic>
      <xdr:nvPicPr>
        <xdr:cNvPr id="135" name="Picture 4">
          <a:extLst>
            <a:ext uri="{FF2B5EF4-FFF2-40B4-BE49-F238E27FC236}">
              <a16:creationId xmlns:a16="http://schemas.microsoft.com/office/drawing/2014/main" id="{00000000-0008-0000-0100-00002E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91835" y="22672862"/>
          <a:ext cx="0" cy="230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19050</xdr:colOff>
      <xdr:row>98</xdr:row>
      <xdr:rowOff>0</xdr:rowOff>
    </xdr:from>
    <xdr:ext cx="0" cy="192119"/>
    <xdr:pic>
      <xdr:nvPicPr>
        <xdr:cNvPr id="136" name="Picture 3">
          <a:extLst>
            <a:ext uri="{FF2B5EF4-FFF2-40B4-BE49-F238E27FC236}">
              <a16:creationId xmlns:a16="http://schemas.microsoft.com/office/drawing/2014/main" id="{00000000-0008-0000-0100-00002F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2785" y="22710962"/>
          <a:ext cx="0" cy="1921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28575</xdr:colOff>
      <xdr:row>98</xdr:row>
      <xdr:rowOff>0</xdr:rowOff>
    </xdr:from>
    <xdr:ext cx="0" cy="66675"/>
    <xdr:pic>
      <xdr:nvPicPr>
        <xdr:cNvPr id="137" name="Picture 4">
          <a:extLst>
            <a:ext uri="{FF2B5EF4-FFF2-40B4-BE49-F238E27FC236}">
              <a16:creationId xmlns:a16="http://schemas.microsoft.com/office/drawing/2014/main" id="{00000000-0008-0000-0100-000030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2310" y="22577612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138" name="Picture 3">
          <a:extLst>
            <a:ext uri="{FF2B5EF4-FFF2-40B4-BE49-F238E27FC236}">
              <a16:creationId xmlns:a16="http://schemas.microsoft.com/office/drawing/2014/main" id="{00000000-0008-0000-0100-00006A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64682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139" name="Picture 3">
          <a:extLst>
            <a:ext uri="{FF2B5EF4-FFF2-40B4-BE49-F238E27FC236}">
              <a16:creationId xmlns:a16="http://schemas.microsoft.com/office/drawing/2014/main" id="{00000000-0008-0000-0100-00006B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64682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140" name="Picture 3">
          <a:extLst>
            <a:ext uri="{FF2B5EF4-FFF2-40B4-BE49-F238E27FC236}">
              <a16:creationId xmlns:a16="http://schemas.microsoft.com/office/drawing/2014/main" id="{00000000-0008-0000-0100-00006C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64682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141" name="Picture 3">
          <a:extLst>
            <a:ext uri="{FF2B5EF4-FFF2-40B4-BE49-F238E27FC236}">
              <a16:creationId xmlns:a16="http://schemas.microsoft.com/office/drawing/2014/main" id="{00000000-0008-0000-0100-00006D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64682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142" name="Picture 3">
          <a:extLst>
            <a:ext uri="{FF2B5EF4-FFF2-40B4-BE49-F238E27FC236}">
              <a16:creationId xmlns:a16="http://schemas.microsoft.com/office/drawing/2014/main" id="{00000000-0008-0000-0100-00006E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64682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143" name="Picture 3">
          <a:extLst>
            <a:ext uri="{FF2B5EF4-FFF2-40B4-BE49-F238E27FC236}">
              <a16:creationId xmlns:a16="http://schemas.microsoft.com/office/drawing/2014/main" id="{00000000-0008-0000-0100-00006F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64682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144" name="Picture 3">
          <a:extLst>
            <a:ext uri="{FF2B5EF4-FFF2-40B4-BE49-F238E27FC236}">
              <a16:creationId xmlns:a16="http://schemas.microsoft.com/office/drawing/2014/main" id="{00000000-0008-0000-0100-000070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64682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145" name="Picture 3">
          <a:extLst>
            <a:ext uri="{FF2B5EF4-FFF2-40B4-BE49-F238E27FC236}">
              <a16:creationId xmlns:a16="http://schemas.microsoft.com/office/drawing/2014/main" id="{00000000-0008-0000-0100-000071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64682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46" name="Picture 3">
          <a:extLst>
            <a:ext uri="{FF2B5EF4-FFF2-40B4-BE49-F238E27FC236}">
              <a16:creationId xmlns:a16="http://schemas.microsoft.com/office/drawing/2014/main" id="{00000000-0008-0000-0100-0000F1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47" name="Picture 3">
          <a:extLst>
            <a:ext uri="{FF2B5EF4-FFF2-40B4-BE49-F238E27FC236}">
              <a16:creationId xmlns:a16="http://schemas.microsoft.com/office/drawing/2014/main" id="{00000000-0008-0000-0100-0000461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48" name="Picture 3">
          <a:extLst>
            <a:ext uri="{FF2B5EF4-FFF2-40B4-BE49-F238E27FC236}">
              <a16:creationId xmlns:a16="http://schemas.microsoft.com/office/drawing/2014/main" id="{00000000-0008-0000-0100-00000B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49" name="Picture 3">
          <a:extLst>
            <a:ext uri="{FF2B5EF4-FFF2-40B4-BE49-F238E27FC236}">
              <a16:creationId xmlns:a16="http://schemas.microsoft.com/office/drawing/2014/main" id="{00000000-0008-0000-0100-0000B8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50" name="Picture 3">
          <a:extLst>
            <a:ext uri="{FF2B5EF4-FFF2-40B4-BE49-F238E27FC236}">
              <a16:creationId xmlns:a16="http://schemas.microsoft.com/office/drawing/2014/main" id="{00000000-0008-0000-0100-00005D1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51" name="Picture 3">
          <a:extLst>
            <a:ext uri="{FF2B5EF4-FFF2-40B4-BE49-F238E27FC236}">
              <a16:creationId xmlns:a16="http://schemas.microsoft.com/office/drawing/2014/main" id="{00000000-0008-0000-0100-0000721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52" name="Picture 3">
          <a:extLst>
            <a:ext uri="{FF2B5EF4-FFF2-40B4-BE49-F238E27FC236}">
              <a16:creationId xmlns:a16="http://schemas.microsoft.com/office/drawing/2014/main" id="{00000000-0008-0000-0100-00001F2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53" name="Picture 3">
          <a:extLst>
            <a:ext uri="{FF2B5EF4-FFF2-40B4-BE49-F238E27FC236}">
              <a16:creationId xmlns:a16="http://schemas.microsoft.com/office/drawing/2014/main" id="{00000000-0008-0000-0100-0000C42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54" name="Picture 3">
          <a:extLst>
            <a:ext uri="{FF2B5EF4-FFF2-40B4-BE49-F238E27FC236}">
              <a16:creationId xmlns:a16="http://schemas.microsoft.com/office/drawing/2014/main" id="{00000000-0008-0000-0100-0000E92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55" name="Picture 3">
          <a:extLst>
            <a:ext uri="{FF2B5EF4-FFF2-40B4-BE49-F238E27FC236}">
              <a16:creationId xmlns:a16="http://schemas.microsoft.com/office/drawing/2014/main" id="{00000000-0008-0000-0100-0000962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56" name="Picture 3">
          <a:extLst>
            <a:ext uri="{FF2B5EF4-FFF2-40B4-BE49-F238E27FC236}">
              <a16:creationId xmlns:a16="http://schemas.microsoft.com/office/drawing/2014/main" id="{00000000-0008-0000-0100-00003B2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57" name="Picture 3">
          <a:extLst>
            <a:ext uri="{FF2B5EF4-FFF2-40B4-BE49-F238E27FC236}">
              <a16:creationId xmlns:a16="http://schemas.microsoft.com/office/drawing/2014/main" id="{00000000-0008-0000-0100-0000502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58" name="Picture 3">
          <a:extLst>
            <a:ext uri="{FF2B5EF4-FFF2-40B4-BE49-F238E27FC236}">
              <a16:creationId xmlns:a16="http://schemas.microsoft.com/office/drawing/2014/main" id="{00000000-0008-0000-0100-0000FD2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59" name="Picture 3">
          <a:extLst>
            <a:ext uri="{FF2B5EF4-FFF2-40B4-BE49-F238E27FC236}">
              <a16:creationId xmlns:a16="http://schemas.microsoft.com/office/drawing/2014/main" id="{00000000-0008-0000-0100-0000A22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60" name="Picture 3">
          <a:extLst>
            <a:ext uri="{FF2B5EF4-FFF2-40B4-BE49-F238E27FC236}">
              <a16:creationId xmlns:a16="http://schemas.microsoft.com/office/drawing/2014/main" id="{00000000-0008-0000-0100-0000FF2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61" name="Picture 3">
          <a:extLst>
            <a:ext uri="{FF2B5EF4-FFF2-40B4-BE49-F238E27FC236}">
              <a16:creationId xmlns:a16="http://schemas.microsoft.com/office/drawing/2014/main" id="{00000000-0008-0000-0100-0000542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62" name="Picture 3">
          <a:extLst>
            <a:ext uri="{FF2B5EF4-FFF2-40B4-BE49-F238E27FC236}">
              <a16:creationId xmlns:a16="http://schemas.microsoft.com/office/drawing/2014/main" id="{00000000-0008-0000-0100-000019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63" name="Picture 3">
          <a:extLst>
            <a:ext uri="{FF2B5EF4-FFF2-40B4-BE49-F238E27FC236}">
              <a16:creationId xmlns:a16="http://schemas.microsoft.com/office/drawing/2014/main" id="{00000000-0008-0000-0100-0000C6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64" name="Picture 3">
          <a:extLst>
            <a:ext uri="{FF2B5EF4-FFF2-40B4-BE49-F238E27FC236}">
              <a16:creationId xmlns:a16="http://schemas.microsoft.com/office/drawing/2014/main" id="{00000000-0008-0000-0100-00006B2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65" name="Picture 3">
          <a:extLst>
            <a:ext uri="{FF2B5EF4-FFF2-40B4-BE49-F238E27FC236}">
              <a16:creationId xmlns:a16="http://schemas.microsoft.com/office/drawing/2014/main" id="{00000000-0008-0000-0100-0000802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66" name="Picture 3">
          <a:extLst>
            <a:ext uri="{FF2B5EF4-FFF2-40B4-BE49-F238E27FC236}">
              <a16:creationId xmlns:a16="http://schemas.microsoft.com/office/drawing/2014/main" id="{00000000-0008-0000-0100-00002D3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67" name="Picture 3">
          <a:extLst>
            <a:ext uri="{FF2B5EF4-FFF2-40B4-BE49-F238E27FC236}">
              <a16:creationId xmlns:a16="http://schemas.microsoft.com/office/drawing/2014/main" id="{00000000-0008-0000-0100-0000D23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68" name="Picture 3">
          <a:extLst>
            <a:ext uri="{FF2B5EF4-FFF2-40B4-BE49-F238E27FC236}">
              <a16:creationId xmlns:a16="http://schemas.microsoft.com/office/drawing/2014/main" id="{00000000-0008-0000-0100-0000F73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69" name="Picture 3">
          <a:extLst>
            <a:ext uri="{FF2B5EF4-FFF2-40B4-BE49-F238E27FC236}">
              <a16:creationId xmlns:a16="http://schemas.microsoft.com/office/drawing/2014/main" id="{00000000-0008-0000-0100-0000A43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70" name="Picture 3">
          <a:extLst>
            <a:ext uri="{FF2B5EF4-FFF2-40B4-BE49-F238E27FC236}">
              <a16:creationId xmlns:a16="http://schemas.microsoft.com/office/drawing/2014/main" id="{00000000-0008-0000-0100-0000493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71" name="Picture 3">
          <a:extLst>
            <a:ext uri="{FF2B5EF4-FFF2-40B4-BE49-F238E27FC236}">
              <a16:creationId xmlns:a16="http://schemas.microsoft.com/office/drawing/2014/main" id="{00000000-0008-0000-0100-00005E3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72" name="Picture 3">
          <a:extLst>
            <a:ext uri="{FF2B5EF4-FFF2-40B4-BE49-F238E27FC236}">
              <a16:creationId xmlns:a16="http://schemas.microsoft.com/office/drawing/2014/main" id="{00000000-0008-0000-0100-00000B3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73" name="Picture 3">
          <a:extLst>
            <a:ext uri="{FF2B5EF4-FFF2-40B4-BE49-F238E27FC236}">
              <a16:creationId xmlns:a16="http://schemas.microsoft.com/office/drawing/2014/main" id="{00000000-0008-0000-0100-0000B03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74" name="Picture 3">
          <a:extLst>
            <a:ext uri="{FF2B5EF4-FFF2-40B4-BE49-F238E27FC236}">
              <a16:creationId xmlns:a16="http://schemas.microsoft.com/office/drawing/2014/main" id="{00000000-0008-0000-0100-00000D3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75" name="Picture 3">
          <a:extLst>
            <a:ext uri="{FF2B5EF4-FFF2-40B4-BE49-F238E27FC236}">
              <a16:creationId xmlns:a16="http://schemas.microsoft.com/office/drawing/2014/main" id="{00000000-0008-0000-0100-0000623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76" name="Picture 3">
          <a:extLst>
            <a:ext uri="{FF2B5EF4-FFF2-40B4-BE49-F238E27FC236}">
              <a16:creationId xmlns:a16="http://schemas.microsoft.com/office/drawing/2014/main" id="{00000000-0008-0000-0100-0000273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77" name="Picture 3">
          <a:extLst>
            <a:ext uri="{FF2B5EF4-FFF2-40B4-BE49-F238E27FC236}">
              <a16:creationId xmlns:a16="http://schemas.microsoft.com/office/drawing/2014/main" id="{00000000-0008-0000-0100-0000D43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78" name="Picture 3">
          <a:extLst>
            <a:ext uri="{FF2B5EF4-FFF2-40B4-BE49-F238E27FC236}">
              <a16:creationId xmlns:a16="http://schemas.microsoft.com/office/drawing/2014/main" id="{00000000-0008-0000-0100-0000793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79" name="Picture 3">
          <a:extLst>
            <a:ext uri="{FF2B5EF4-FFF2-40B4-BE49-F238E27FC236}">
              <a16:creationId xmlns:a16="http://schemas.microsoft.com/office/drawing/2014/main" id="{00000000-0008-0000-0100-00008E3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80" name="Picture 3">
          <a:extLst>
            <a:ext uri="{FF2B5EF4-FFF2-40B4-BE49-F238E27FC236}">
              <a16:creationId xmlns:a16="http://schemas.microsoft.com/office/drawing/2014/main" id="{00000000-0008-0000-0100-00003B4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81" name="Picture 3">
          <a:extLst>
            <a:ext uri="{FF2B5EF4-FFF2-40B4-BE49-F238E27FC236}">
              <a16:creationId xmlns:a16="http://schemas.microsoft.com/office/drawing/2014/main" id="{00000000-0008-0000-0100-0000E04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82" name="Picture 3">
          <a:extLst>
            <a:ext uri="{FF2B5EF4-FFF2-40B4-BE49-F238E27FC236}">
              <a16:creationId xmlns:a16="http://schemas.microsoft.com/office/drawing/2014/main" id="{00000000-0008-0000-0100-0000054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83" name="Picture 3">
          <a:extLst>
            <a:ext uri="{FF2B5EF4-FFF2-40B4-BE49-F238E27FC236}">
              <a16:creationId xmlns:a16="http://schemas.microsoft.com/office/drawing/2014/main" id="{00000000-0008-0000-0100-0000B24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84" name="Picture 3">
          <a:extLst>
            <a:ext uri="{FF2B5EF4-FFF2-40B4-BE49-F238E27FC236}">
              <a16:creationId xmlns:a16="http://schemas.microsoft.com/office/drawing/2014/main" id="{00000000-0008-0000-0100-0000574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85" name="Picture 3">
          <a:extLst>
            <a:ext uri="{FF2B5EF4-FFF2-40B4-BE49-F238E27FC236}">
              <a16:creationId xmlns:a16="http://schemas.microsoft.com/office/drawing/2014/main" id="{00000000-0008-0000-0100-00006C4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86" name="Picture 3">
          <a:extLst>
            <a:ext uri="{FF2B5EF4-FFF2-40B4-BE49-F238E27FC236}">
              <a16:creationId xmlns:a16="http://schemas.microsoft.com/office/drawing/2014/main" id="{00000000-0008-0000-0100-0000194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87" name="Picture 3">
          <a:extLst>
            <a:ext uri="{FF2B5EF4-FFF2-40B4-BE49-F238E27FC236}">
              <a16:creationId xmlns:a16="http://schemas.microsoft.com/office/drawing/2014/main" id="{00000000-0008-0000-0100-0000BE4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88" name="Picture 3">
          <a:extLst>
            <a:ext uri="{FF2B5EF4-FFF2-40B4-BE49-F238E27FC236}">
              <a16:creationId xmlns:a16="http://schemas.microsoft.com/office/drawing/2014/main" id="{00000000-0008-0000-0100-0000D34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89" name="Picture 3">
          <a:extLst>
            <a:ext uri="{FF2B5EF4-FFF2-40B4-BE49-F238E27FC236}">
              <a16:creationId xmlns:a16="http://schemas.microsoft.com/office/drawing/2014/main" id="{00000000-0008-0000-0100-0000804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90" name="Picture 3">
          <a:extLst>
            <a:ext uri="{FF2B5EF4-FFF2-40B4-BE49-F238E27FC236}">
              <a16:creationId xmlns:a16="http://schemas.microsoft.com/office/drawing/2014/main" id="{00000000-0008-0000-0100-0000254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91" name="Picture 3">
          <a:extLst>
            <a:ext uri="{FF2B5EF4-FFF2-40B4-BE49-F238E27FC236}">
              <a16:creationId xmlns:a16="http://schemas.microsoft.com/office/drawing/2014/main" id="{00000000-0008-0000-0100-00003A4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92" name="Picture 3">
          <a:extLst>
            <a:ext uri="{FF2B5EF4-FFF2-40B4-BE49-F238E27FC236}">
              <a16:creationId xmlns:a16="http://schemas.microsoft.com/office/drawing/2014/main" id="{00000000-0008-0000-0100-0000E74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93" name="Picture 3">
          <a:extLst>
            <a:ext uri="{FF2B5EF4-FFF2-40B4-BE49-F238E27FC236}">
              <a16:creationId xmlns:a16="http://schemas.microsoft.com/office/drawing/2014/main" id="{00000000-0008-0000-0100-00008C4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94" name="Picture 3">
          <a:extLst>
            <a:ext uri="{FF2B5EF4-FFF2-40B4-BE49-F238E27FC236}">
              <a16:creationId xmlns:a16="http://schemas.microsoft.com/office/drawing/2014/main" id="{00000000-0008-0000-0100-00005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42576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95" name="Picture 3">
          <a:extLst>
            <a:ext uri="{FF2B5EF4-FFF2-40B4-BE49-F238E27FC236}">
              <a16:creationId xmlns:a16="http://schemas.microsoft.com/office/drawing/2014/main" id="{00000000-0008-0000-0100-000001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42576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28575</xdr:colOff>
      <xdr:row>0</xdr:row>
      <xdr:rowOff>76200</xdr:rowOff>
    </xdr:from>
    <xdr:to>
      <xdr:col>5</xdr:col>
      <xdr:colOff>28575</xdr:colOff>
      <xdr:row>0</xdr:row>
      <xdr:rowOff>142875</xdr:rowOff>
    </xdr:to>
    <xdr:pic>
      <xdr:nvPicPr>
        <xdr:cNvPr id="196" name="Picture 4">
          <a:extLst>
            <a:ext uri="{FF2B5EF4-FFF2-40B4-BE49-F238E27FC236}">
              <a16:creationId xmlns:a16="http://schemas.microsoft.com/office/drawing/2014/main" id="{00000000-0008-0000-0100-00005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1925" y="44196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28575</xdr:colOff>
      <xdr:row>0</xdr:row>
      <xdr:rowOff>76200</xdr:rowOff>
    </xdr:from>
    <xdr:to>
      <xdr:col>5</xdr:col>
      <xdr:colOff>28575</xdr:colOff>
      <xdr:row>0</xdr:row>
      <xdr:rowOff>142875</xdr:rowOff>
    </xdr:to>
    <xdr:pic>
      <xdr:nvPicPr>
        <xdr:cNvPr id="197" name="Picture 4">
          <a:extLst>
            <a:ext uri="{FF2B5EF4-FFF2-40B4-BE49-F238E27FC236}">
              <a16:creationId xmlns:a16="http://schemas.microsoft.com/office/drawing/2014/main" id="{00000000-0008-0000-0100-000030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1925" y="44196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28575</xdr:colOff>
      <xdr:row>0</xdr:row>
      <xdr:rowOff>95250</xdr:rowOff>
    </xdr:from>
    <xdr:to>
      <xdr:col>5</xdr:col>
      <xdr:colOff>28575</xdr:colOff>
      <xdr:row>1</xdr:row>
      <xdr:rowOff>165598</xdr:rowOff>
    </xdr:to>
    <xdr:pic>
      <xdr:nvPicPr>
        <xdr:cNvPr id="198" name="Picture 3">
          <a:extLst>
            <a:ext uri="{FF2B5EF4-FFF2-40B4-BE49-F238E27FC236}">
              <a16:creationId xmlns:a16="http://schemas.microsoft.com/office/drawing/2014/main" id="{00000000-0008-0000-0100-00005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1925" y="4905375"/>
          <a:ext cx="0" cy="232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99" name="Picture 3">
          <a:extLst>
            <a:ext uri="{FF2B5EF4-FFF2-40B4-BE49-F238E27FC236}">
              <a16:creationId xmlns:a16="http://schemas.microsoft.com/office/drawing/2014/main" id="{00000000-0008-0000-0100-000042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49053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200" name="Picture 3">
          <a:extLst>
            <a:ext uri="{FF2B5EF4-FFF2-40B4-BE49-F238E27FC236}">
              <a16:creationId xmlns:a16="http://schemas.microsoft.com/office/drawing/2014/main" id="{00000000-0008-0000-0100-0000EF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49053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201" name="Picture 3">
          <a:extLst>
            <a:ext uri="{FF2B5EF4-FFF2-40B4-BE49-F238E27FC236}">
              <a16:creationId xmlns:a16="http://schemas.microsoft.com/office/drawing/2014/main" id="{00000000-0008-0000-0100-000094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49053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28575</xdr:colOff>
      <xdr:row>0</xdr:row>
      <xdr:rowOff>95250</xdr:rowOff>
    </xdr:from>
    <xdr:to>
      <xdr:col>5</xdr:col>
      <xdr:colOff>28575</xdr:colOff>
      <xdr:row>1</xdr:row>
      <xdr:rowOff>165598</xdr:rowOff>
    </xdr:to>
    <xdr:pic>
      <xdr:nvPicPr>
        <xdr:cNvPr id="202" name="Picture 3">
          <a:extLst>
            <a:ext uri="{FF2B5EF4-FFF2-40B4-BE49-F238E27FC236}">
              <a16:creationId xmlns:a16="http://schemas.microsoft.com/office/drawing/2014/main" id="{00000000-0008-0000-0100-000031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1925" y="4905375"/>
          <a:ext cx="0" cy="232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203" name="Picture 3">
          <a:extLst>
            <a:ext uri="{FF2B5EF4-FFF2-40B4-BE49-F238E27FC236}">
              <a16:creationId xmlns:a16="http://schemas.microsoft.com/office/drawing/2014/main" id="{00000000-0008-0000-0100-00006A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5229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204" name="Picture 3">
          <a:extLst>
            <a:ext uri="{FF2B5EF4-FFF2-40B4-BE49-F238E27FC236}">
              <a16:creationId xmlns:a16="http://schemas.microsoft.com/office/drawing/2014/main" id="{00000000-0008-0000-0100-00006B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5229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205" name="Picture 3">
          <a:extLst>
            <a:ext uri="{FF2B5EF4-FFF2-40B4-BE49-F238E27FC236}">
              <a16:creationId xmlns:a16="http://schemas.microsoft.com/office/drawing/2014/main" id="{00000000-0008-0000-0100-00006C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5229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206" name="Picture 3">
          <a:extLst>
            <a:ext uri="{FF2B5EF4-FFF2-40B4-BE49-F238E27FC236}">
              <a16:creationId xmlns:a16="http://schemas.microsoft.com/office/drawing/2014/main" id="{00000000-0008-0000-0100-00006D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5229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207" name="Picture 3">
          <a:extLst>
            <a:ext uri="{FF2B5EF4-FFF2-40B4-BE49-F238E27FC236}">
              <a16:creationId xmlns:a16="http://schemas.microsoft.com/office/drawing/2014/main" id="{00000000-0008-0000-0100-00006E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5229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208" name="Picture 3">
          <a:extLst>
            <a:ext uri="{FF2B5EF4-FFF2-40B4-BE49-F238E27FC236}">
              <a16:creationId xmlns:a16="http://schemas.microsoft.com/office/drawing/2014/main" id="{00000000-0008-0000-0100-00006F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5229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209" name="Picture 3">
          <a:extLst>
            <a:ext uri="{FF2B5EF4-FFF2-40B4-BE49-F238E27FC236}">
              <a16:creationId xmlns:a16="http://schemas.microsoft.com/office/drawing/2014/main" id="{00000000-0008-0000-0100-000070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5229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210" name="Picture 3">
          <a:extLst>
            <a:ext uri="{FF2B5EF4-FFF2-40B4-BE49-F238E27FC236}">
              <a16:creationId xmlns:a16="http://schemas.microsoft.com/office/drawing/2014/main" id="{00000000-0008-0000-0100-000071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5229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211" name="Picture 3">
          <a:extLst>
            <a:ext uri="{FF2B5EF4-FFF2-40B4-BE49-F238E27FC236}">
              <a16:creationId xmlns:a16="http://schemas.microsoft.com/office/drawing/2014/main" id="{00000000-0008-0000-0100-00001A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60388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212" name="Picture 3">
          <a:extLst>
            <a:ext uri="{FF2B5EF4-FFF2-40B4-BE49-F238E27FC236}">
              <a16:creationId xmlns:a16="http://schemas.microsoft.com/office/drawing/2014/main" id="{00000000-0008-0000-0100-00001B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60388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213" name="Picture 3">
          <a:extLst>
            <a:ext uri="{FF2B5EF4-FFF2-40B4-BE49-F238E27FC236}">
              <a16:creationId xmlns:a16="http://schemas.microsoft.com/office/drawing/2014/main" id="{00000000-0008-0000-0100-00001C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60388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214" name="Picture 3">
          <a:extLst>
            <a:ext uri="{FF2B5EF4-FFF2-40B4-BE49-F238E27FC236}">
              <a16:creationId xmlns:a16="http://schemas.microsoft.com/office/drawing/2014/main" id="{00000000-0008-0000-0100-00001D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60388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215" name="Picture 3">
          <a:extLst>
            <a:ext uri="{FF2B5EF4-FFF2-40B4-BE49-F238E27FC236}">
              <a16:creationId xmlns:a16="http://schemas.microsoft.com/office/drawing/2014/main" id="{00000000-0008-0000-0100-00001E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60388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216" name="Picture 3">
          <a:extLst>
            <a:ext uri="{FF2B5EF4-FFF2-40B4-BE49-F238E27FC236}">
              <a16:creationId xmlns:a16="http://schemas.microsoft.com/office/drawing/2014/main" id="{00000000-0008-0000-0100-00001F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60388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217" name="Picture 3">
          <a:extLst>
            <a:ext uri="{FF2B5EF4-FFF2-40B4-BE49-F238E27FC236}">
              <a16:creationId xmlns:a16="http://schemas.microsoft.com/office/drawing/2014/main" id="{00000000-0008-0000-0100-000020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60388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218" name="Picture 3">
          <a:extLst>
            <a:ext uri="{FF2B5EF4-FFF2-40B4-BE49-F238E27FC236}">
              <a16:creationId xmlns:a16="http://schemas.microsoft.com/office/drawing/2014/main" id="{00000000-0008-0000-0100-000021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60388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19" name="Picture 3">
          <a:extLst>
            <a:ext uri="{FF2B5EF4-FFF2-40B4-BE49-F238E27FC236}">
              <a16:creationId xmlns:a16="http://schemas.microsoft.com/office/drawing/2014/main" id="{00000000-0008-0000-0100-0000FF2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514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20" name="Picture 3">
          <a:extLst>
            <a:ext uri="{FF2B5EF4-FFF2-40B4-BE49-F238E27FC236}">
              <a16:creationId xmlns:a16="http://schemas.microsoft.com/office/drawing/2014/main" id="{00000000-0008-0000-0100-0000542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514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21" name="Picture 3">
          <a:extLst>
            <a:ext uri="{FF2B5EF4-FFF2-40B4-BE49-F238E27FC236}">
              <a16:creationId xmlns:a16="http://schemas.microsoft.com/office/drawing/2014/main" id="{00000000-0008-0000-0100-000019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514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22" name="Picture 3">
          <a:extLst>
            <a:ext uri="{FF2B5EF4-FFF2-40B4-BE49-F238E27FC236}">
              <a16:creationId xmlns:a16="http://schemas.microsoft.com/office/drawing/2014/main" id="{00000000-0008-0000-0100-0000C6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514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23" name="Picture 3">
          <a:extLst>
            <a:ext uri="{FF2B5EF4-FFF2-40B4-BE49-F238E27FC236}">
              <a16:creationId xmlns:a16="http://schemas.microsoft.com/office/drawing/2014/main" id="{00000000-0008-0000-0100-00006B2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514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24" name="Picture 3">
          <a:extLst>
            <a:ext uri="{FF2B5EF4-FFF2-40B4-BE49-F238E27FC236}">
              <a16:creationId xmlns:a16="http://schemas.microsoft.com/office/drawing/2014/main" id="{00000000-0008-0000-0100-0000802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514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25" name="Picture 3">
          <a:extLst>
            <a:ext uri="{FF2B5EF4-FFF2-40B4-BE49-F238E27FC236}">
              <a16:creationId xmlns:a16="http://schemas.microsoft.com/office/drawing/2014/main" id="{00000000-0008-0000-0100-00002D3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514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26" name="Picture 3">
          <a:extLst>
            <a:ext uri="{FF2B5EF4-FFF2-40B4-BE49-F238E27FC236}">
              <a16:creationId xmlns:a16="http://schemas.microsoft.com/office/drawing/2014/main" id="{00000000-0008-0000-0100-0000D23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514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27" name="Picture 3">
          <a:extLst>
            <a:ext uri="{FF2B5EF4-FFF2-40B4-BE49-F238E27FC236}">
              <a16:creationId xmlns:a16="http://schemas.microsoft.com/office/drawing/2014/main" id="{00000000-0008-0000-0100-0000F73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514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28" name="Picture 3">
          <a:extLst>
            <a:ext uri="{FF2B5EF4-FFF2-40B4-BE49-F238E27FC236}">
              <a16:creationId xmlns:a16="http://schemas.microsoft.com/office/drawing/2014/main" id="{00000000-0008-0000-0100-0000A43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514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29" name="Picture 3">
          <a:extLst>
            <a:ext uri="{FF2B5EF4-FFF2-40B4-BE49-F238E27FC236}">
              <a16:creationId xmlns:a16="http://schemas.microsoft.com/office/drawing/2014/main" id="{00000000-0008-0000-0100-0000493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514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30" name="Picture 3">
          <a:extLst>
            <a:ext uri="{FF2B5EF4-FFF2-40B4-BE49-F238E27FC236}">
              <a16:creationId xmlns:a16="http://schemas.microsoft.com/office/drawing/2014/main" id="{00000000-0008-0000-0100-00005E3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514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31" name="Picture 3">
          <a:extLst>
            <a:ext uri="{FF2B5EF4-FFF2-40B4-BE49-F238E27FC236}">
              <a16:creationId xmlns:a16="http://schemas.microsoft.com/office/drawing/2014/main" id="{00000000-0008-0000-0100-00000B3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514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32" name="Picture 3">
          <a:extLst>
            <a:ext uri="{FF2B5EF4-FFF2-40B4-BE49-F238E27FC236}">
              <a16:creationId xmlns:a16="http://schemas.microsoft.com/office/drawing/2014/main" id="{00000000-0008-0000-0100-0000B03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514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33" name="Picture 3">
          <a:extLst>
            <a:ext uri="{FF2B5EF4-FFF2-40B4-BE49-F238E27FC236}">
              <a16:creationId xmlns:a16="http://schemas.microsoft.com/office/drawing/2014/main" id="{00000000-0008-0000-0100-00000D3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514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34" name="Picture 3">
          <a:extLst>
            <a:ext uri="{FF2B5EF4-FFF2-40B4-BE49-F238E27FC236}">
              <a16:creationId xmlns:a16="http://schemas.microsoft.com/office/drawing/2014/main" id="{00000000-0008-0000-0100-0000623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514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35" name="Picture 3">
          <a:extLst>
            <a:ext uri="{FF2B5EF4-FFF2-40B4-BE49-F238E27FC236}">
              <a16:creationId xmlns:a16="http://schemas.microsoft.com/office/drawing/2014/main" id="{00000000-0008-0000-0100-0000273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514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36" name="Picture 3">
          <a:extLst>
            <a:ext uri="{FF2B5EF4-FFF2-40B4-BE49-F238E27FC236}">
              <a16:creationId xmlns:a16="http://schemas.microsoft.com/office/drawing/2014/main" id="{00000000-0008-0000-0100-0000D43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514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37" name="Picture 3">
          <a:extLst>
            <a:ext uri="{FF2B5EF4-FFF2-40B4-BE49-F238E27FC236}">
              <a16:creationId xmlns:a16="http://schemas.microsoft.com/office/drawing/2014/main" id="{00000000-0008-0000-0100-0000793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514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38" name="Picture 3">
          <a:extLst>
            <a:ext uri="{FF2B5EF4-FFF2-40B4-BE49-F238E27FC236}">
              <a16:creationId xmlns:a16="http://schemas.microsoft.com/office/drawing/2014/main" id="{00000000-0008-0000-0100-00008E3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514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39" name="Picture 3">
          <a:extLst>
            <a:ext uri="{FF2B5EF4-FFF2-40B4-BE49-F238E27FC236}">
              <a16:creationId xmlns:a16="http://schemas.microsoft.com/office/drawing/2014/main" id="{00000000-0008-0000-0100-00003B4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514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40" name="Picture 3">
          <a:extLst>
            <a:ext uri="{FF2B5EF4-FFF2-40B4-BE49-F238E27FC236}">
              <a16:creationId xmlns:a16="http://schemas.microsoft.com/office/drawing/2014/main" id="{00000000-0008-0000-0100-0000E04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514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41" name="Picture 3">
          <a:extLst>
            <a:ext uri="{FF2B5EF4-FFF2-40B4-BE49-F238E27FC236}">
              <a16:creationId xmlns:a16="http://schemas.microsoft.com/office/drawing/2014/main" id="{00000000-0008-0000-0100-0000054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514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42" name="Picture 3">
          <a:extLst>
            <a:ext uri="{FF2B5EF4-FFF2-40B4-BE49-F238E27FC236}">
              <a16:creationId xmlns:a16="http://schemas.microsoft.com/office/drawing/2014/main" id="{00000000-0008-0000-0100-0000B24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514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43" name="Picture 3">
          <a:extLst>
            <a:ext uri="{FF2B5EF4-FFF2-40B4-BE49-F238E27FC236}">
              <a16:creationId xmlns:a16="http://schemas.microsoft.com/office/drawing/2014/main" id="{00000000-0008-0000-0100-0000574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514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44" name="Picture 3">
          <a:extLst>
            <a:ext uri="{FF2B5EF4-FFF2-40B4-BE49-F238E27FC236}">
              <a16:creationId xmlns:a16="http://schemas.microsoft.com/office/drawing/2014/main" id="{00000000-0008-0000-0100-00006C4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514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45" name="Picture 3">
          <a:extLst>
            <a:ext uri="{FF2B5EF4-FFF2-40B4-BE49-F238E27FC236}">
              <a16:creationId xmlns:a16="http://schemas.microsoft.com/office/drawing/2014/main" id="{00000000-0008-0000-0100-0000194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514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46" name="Picture 3">
          <a:extLst>
            <a:ext uri="{FF2B5EF4-FFF2-40B4-BE49-F238E27FC236}">
              <a16:creationId xmlns:a16="http://schemas.microsoft.com/office/drawing/2014/main" id="{00000000-0008-0000-0100-0000BE4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514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47" name="Picture 3">
          <a:extLst>
            <a:ext uri="{FF2B5EF4-FFF2-40B4-BE49-F238E27FC236}">
              <a16:creationId xmlns:a16="http://schemas.microsoft.com/office/drawing/2014/main" id="{00000000-0008-0000-0100-0000D34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514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48" name="Picture 3">
          <a:extLst>
            <a:ext uri="{FF2B5EF4-FFF2-40B4-BE49-F238E27FC236}">
              <a16:creationId xmlns:a16="http://schemas.microsoft.com/office/drawing/2014/main" id="{00000000-0008-0000-0100-0000804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514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49" name="Picture 3">
          <a:extLst>
            <a:ext uri="{FF2B5EF4-FFF2-40B4-BE49-F238E27FC236}">
              <a16:creationId xmlns:a16="http://schemas.microsoft.com/office/drawing/2014/main" id="{00000000-0008-0000-0100-0000254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514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50" name="Picture 3">
          <a:extLst>
            <a:ext uri="{FF2B5EF4-FFF2-40B4-BE49-F238E27FC236}">
              <a16:creationId xmlns:a16="http://schemas.microsoft.com/office/drawing/2014/main" id="{00000000-0008-0000-0100-00003A4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514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51" name="Picture 3">
          <a:extLst>
            <a:ext uri="{FF2B5EF4-FFF2-40B4-BE49-F238E27FC236}">
              <a16:creationId xmlns:a16="http://schemas.microsoft.com/office/drawing/2014/main" id="{00000000-0008-0000-0100-0000E74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514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52" name="Picture 3">
          <a:extLst>
            <a:ext uri="{FF2B5EF4-FFF2-40B4-BE49-F238E27FC236}">
              <a16:creationId xmlns:a16="http://schemas.microsoft.com/office/drawing/2014/main" id="{00000000-0008-0000-0100-00008C4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514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53" name="Picture 3">
          <a:extLst>
            <a:ext uri="{FF2B5EF4-FFF2-40B4-BE49-F238E27FC236}">
              <a16:creationId xmlns:a16="http://schemas.microsoft.com/office/drawing/2014/main" id="{00000000-0008-0000-0100-0000F1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4971059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54" name="Picture 3">
          <a:extLst>
            <a:ext uri="{FF2B5EF4-FFF2-40B4-BE49-F238E27FC236}">
              <a16:creationId xmlns:a16="http://schemas.microsoft.com/office/drawing/2014/main" id="{00000000-0008-0000-0100-0000461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4971059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55" name="Picture 3">
          <a:extLst>
            <a:ext uri="{FF2B5EF4-FFF2-40B4-BE49-F238E27FC236}">
              <a16:creationId xmlns:a16="http://schemas.microsoft.com/office/drawing/2014/main" id="{00000000-0008-0000-0100-00000B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4971059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56" name="Picture 3">
          <a:extLst>
            <a:ext uri="{FF2B5EF4-FFF2-40B4-BE49-F238E27FC236}">
              <a16:creationId xmlns:a16="http://schemas.microsoft.com/office/drawing/2014/main" id="{00000000-0008-0000-0100-0000B8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4971059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57" name="Picture 3">
          <a:extLst>
            <a:ext uri="{FF2B5EF4-FFF2-40B4-BE49-F238E27FC236}">
              <a16:creationId xmlns:a16="http://schemas.microsoft.com/office/drawing/2014/main" id="{00000000-0008-0000-0100-00005D1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4971059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58" name="Picture 3">
          <a:extLst>
            <a:ext uri="{FF2B5EF4-FFF2-40B4-BE49-F238E27FC236}">
              <a16:creationId xmlns:a16="http://schemas.microsoft.com/office/drawing/2014/main" id="{00000000-0008-0000-0100-0000721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4971059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59" name="Picture 3">
          <a:extLst>
            <a:ext uri="{FF2B5EF4-FFF2-40B4-BE49-F238E27FC236}">
              <a16:creationId xmlns:a16="http://schemas.microsoft.com/office/drawing/2014/main" id="{00000000-0008-0000-0100-00001F2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4971059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60" name="Picture 3">
          <a:extLst>
            <a:ext uri="{FF2B5EF4-FFF2-40B4-BE49-F238E27FC236}">
              <a16:creationId xmlns:a16="http://schemas.microsoft.com/office/drawing/2014/main" id="{00000000-0008-0000-0100-0000C42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4971059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61" name="Picture 3">
          <a:extLst>
            <a:ext uri="{FF2B5EF4-FFF2-40B4-BE49-F238E27FC236}">
              <a16:creationId xmlns:a16="http://schemas.microsoft.com/office/drawing/2014/main" id="{00000000-0008-0000-0100-0000E92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4971059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62" name="Picture 3">
          <a:extLst>
            <a:ext uri="{FF2B5EF4-FFF2-40B4-BE49-F238E27FC236}">
              <a16:creationId xmlns:a16="http://schemas.microsoft.com/office/drawing/2014/main" id="{00000000-0008-0000-0100-0000962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4971059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63" name="Picture 3">
          <a:extLst>
            <a:ext uri="{FF2B5EF4-FFF2-40B4-BE49-F238E27FC236}">
              <a16:creationId xmlns:a16="http://schemas.microsoft.com/office/drawing/2014/main" id="{00000000-0008-0000-0100-00003B2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4971059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64" name="Picture 3">
          <a:extLst>
            <a:ext uri="{FF2B5EF4-FFF2-40B4-BE49-F238E27FC236}">
              <a16:creationId xmlns:a16="http://schemas.microsoft.com/office/drawing/2014/main" id="{00000000-0008-0000-0100-0000502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4971059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65" name="Picture 3">
          <a:extLst>
            <a:ext uri="{FF2B5EF4-FFF2-40B4-BE49-F238E27FC236}">
              <a16:creationId xmlns:a16="http://schemas.microsoft.com/office/drawing/2014/main" id="{00000000-0008-0000-0100-0000FD2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4971059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66" name="Picture 3">
          <a:extLst>
            <a:ext uri="{FF2B5EF4-FFF2-40B4-BE49-F238E27FC236}">
              <a16:creationId xmlns:a16="http://schemas.microsoft.com/office/drawing/2014/main" id="{00000000-0008-0000-0100-0000A22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4971059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67" name="Picture 3">
          <a:extLst>
            <a:ext uri="{FF2B5EF4-FFF2-40B4-BE49-F238E27FC236}">
              <a16:creationId xmlns:a16="http://schemas.microsoft.com/office/drawing/2014/main" id="{00000000-0008-0000-0100-00005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3861676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68" name="Picture 3">
          <a:extLst>
            <a:ext uri="{FF2B5EF4-FFF2-40B4-BE49-F238E27FC236}">
              <a16:creationId xmlns:a16="http://schemas.microsoft.com/office/drawing/2014/main" id="{00000000-0008-0000-0100-000001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3861676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38100</xdr:colOff>
      <xdr:row>98</xdr:row>
      <xdr:rowOff>0</xdr:rowOff>
    </xdr:from>
    <xdr:ext cx="0" cy="239744"/>
    <xdr:pic>
      <xdr:nvPicPr>
        <xdr:cNvPr id="269" name="Picture 4">
          <a:extLst>
            <a:ext uri="{FF2B5EF4-FFF2-40B4-BE49-F238E27FC236}">
              <a16:creationId xmlns:a16="http://schemas.microsoft.com/office/drawing/2014/main" id="{00000000-0008-0000-0100-00005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91835" y="16722538"/>
          <a:ext cx="0" cy="2397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19050</xdr:colOff>
      <xdr:row>98</xdr:row>
      <xdr:rowOff>0</xdr:rowOff>
    </xdr:from>
    <xdr:ext cx="0" cy="192119"/>
    <xdr:pic>
      <xdr:nvPicPr>
        <xdr:cNvPr id="270" name="Picture 3">
          <a:extLst>
            <a:ext uri="{FF2B5EF4-FFF2-40B4-BE49-F238E27FC236}">
              <a16:creationId xmlns:a16="http://schemas.microsoft.com/office/drawing/2014/main" id="{00000000-0008-0000-0100-00005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2785" y="16760638"/>
          <a:ext cx="0" cy="1921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28575</xdr:colOff>
      <xdr:row>98</xdr:row>
      <xdr:rowOff>0</xdr:rowOff>
    </xdr:from>
    <xdr:ext cx="0" cy="66675"/>
    <xdr:pic>
      <xdr:nvPicPr>
        <xdr:cNvPr id="271" name="Picture 4">
          <a:extLst>
            <a:ext uri="{FF2B5EF4-FFF2-40B4-BE49-F238E27FC236}">
              <a16:creationId xmlns:a16="http://schemas.microsoft.com/office/drawing/2014/main" id="{00000000-0008-0000-0100-00005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2310" y="1662728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38100</xdr:colOff>
      <xdr:row>98</xdr:row>
      <xdr:rowOff>0</xdr:rowOff>
    </xdr:from>
    <xdr:ext cx="0" cy="230219"/>
    <xdr:pic>
      <xdr:nvPicPr>
        <xdr:cNvPr id="272" name="Picture 4">
          <a:extLst>
            <a:ext uri="{FF2B5EF4-FFF2-40B4-BE49-F238E27FC236}">
              <a16:creationId xmlns:a16="http://schemas.microsoft.com/office/drawing/2014/main" id="{00000000-0008-0000-0100-00002E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91835" y="16722538"/>
          <a:ext cx="0" cy="230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19050</xdr:colOff>
      <xdr:row>98</xdr:row>
      <xdr:rowOff>0</xdr:rowOff>
    </xdr:from>
    <xdr:ext cx="0" cy="192119"/>
    <xdr:pic>
      <xdr:nvPicPr>
        <xdr:cNvPr id="273" name="Picture 3">
          <a:extLst>
            <a:ext uri="{FF2B5EF4-FFF2-40B4-BE49-F238E27FC236}">
              <a16:creationId xmlns:a16="http://schemas.microsoft.com/office/drawing/2014/main" id="{00000000-0008-0000-0100-00002F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2785" y="16760638"/>
          <a:ext cx="0" cy="1921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28575</xdr:colOff>
      <xdr:row>98</xdr:row>
      <xdr:rowOff>0</xdr:rowOff>
    </xdr:from>
    <xdr:ext cx="0" cy="66675"/>
    <xdr:pic>
      <xdr:nvPicPr>
        <xdr:cNvPr id="274" name="Picture 4">
          <a:extLst>
            <a:ext uri="{FF2B5EF4-FFF2-40B4-BE49-F238E27FC236}">
              <a16:creationId xmlns:a16="http://schemas.microsoft.com/office/drawing/2014/main" id="{00000000-0008-0000-0100-000030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2310" y="1662728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75" name="Picture 3">
          <a:extLst>
            <a:ext uri="{FF2B5EF4-FFF2-40B4-BE49-F238E27FC236}">
              <a16:creationId xmlns:a16="http://schemas.microsoft.com/office/drawing/2014/main" id="{00000000-0008-0000-0100-00006A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0517971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76" name="Picture 3">
          <a:extLst>
            <a:ext uri="{FF2B5EF4-FFF2-40B4-BE49-F238E27FC236}">
              <a16:creationId xmlns:a16="http://schemas.microsoft.com/office/drawing/2014/main" id="{00000000-0008-0000-0100-00006B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0517971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77" name="Picture 3">
          <a:extLst>
            <a:ext uri="{FF2B5EF4-FFF2-40B4-BE49-F238E27FC236}">
              <a16:creationId xmlns:a16="http://schemas.microsoft.com/office/drawing/2014/main" id="{00000000-0008-0000-0100-00006C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0517971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78" name="Picture 3">
          <a:extLst>
            <a:ext uri="{FF2B5EF4-FFF2-40B4-BE49-F238E27FC236}">
              <a16:creationId xmlns:a16="http://schemas.microsoft.com/office/drawing/2014/main" id="{00000000-0008-0000-0100-00006D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0517971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79" name="Picture 3">
          <a:extLst>
            <a:ext uri="{FF2B5EF4-FFF2-40B4-BE49-F238E27FC236}">
              <a16:creationId xmlns:a16="http://schemas.microsoft.com/office/drawing/2014/main" id="{00000000-0008-0000-0100-00006E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0517971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80" name="Picture 3">
          <a:extLst>
            <a:ext uri="{FF2B5EF4-FFF2-40B4-BE49-F238E27FC236}">
              <a16:creationId xmlns:a16="http://schemas.microsoft.com/office/drawing/2014/main" id="{00000000-0008-0000-0100-00006F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0517971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81" name="Picture 3">
          <a:extLst>
            <a:ext uri="{FF2B5EF4-FFF2-40B4-BE49-F238E27FC236}">
              <a16:creationId xmlns:a16="http://schemas.microsoft.com/office/drawing/2014/main" id="{00000000-0008-0000-0100-000070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0517971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82" name="Picture 3">
          <a:extLst>
            <a:ext uri="{FF2B5EF4-FFF2-40B4-BE49-F238E27FC236}">
              <a16:creationId xmlns:a16="http://schemas.microsoft.com/office/drawing/2014/main" id="{00000000-0008-0000-0100-000071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0517971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35</xdr:row>
      <xdr:rowOff>0</xdr:rowOff>
    </xdr:from>
    <xdr:ext cx="0" cy="66675"/>
    <xdr:pic>
      <xdr:nvPicPr>
        <xdr:cNvPr id="283" name="Picture 3">
          <a:extLst>
            <a:ext uri="{FF2B5EF4-FFF2-40B4-BE49-F238E27FC236}">
              <a16:creationId xmlns:a16="http://schemas.microsoft.com/office/drawing/2014/main" id="{00000000-0008-0000-0100-0000FF2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31308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35</xdr:row>
      <xdr:rowOff>0</xdr:rowOff>
    </xdr:from>
    <xdr:ext cx="0" cy="66675"/>
    <xdr:pic>
      <xdr:nvPicPr>
        <xdr:cNvPr id="284" name="Picture 3">
          <a:extLst>
            <a:ext uri="{FF2B5EF4-FFF2-40B4-BE49-F238E27FC236}">
              <a16:creationId xmlns:a16="http://schemas.microsoft.com/office/drawing/2014/main" id="{00000000-0008-0000-0100-0000542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31308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35</xdr:row>
      <xdr:rowOff>0</xdr:rowOff>
    </xdr:from>
    <xdr:ext cx="0" cy="66675"/>
    <xdr:pic>
      <xdr:nvPicPr>
        <xdr:cNvPr id="285" name="Picture 3">
          <a:extLst>
            <a:ext uri="{FF2B5EF4-FFF2-40B4-BE49-F238E27FC236}">
              <a16:creationId xmlns:a16="http://schemas.microsoft.com/office/drawing/2014/main" id="{00000000-0008-0000-0100-000019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31308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35</xdr:row>
      <xdr:rowOff>0</xdr:rowOff>
    </xdr:from>
    <xdr:ext cx="0" cy="66675"/>
    <xdr:pic>
      <xdr:nvPicPr>
        <xdr:cNvPr id="286" name="Picture 3">
          <a:extLst>
            <a:ext uri="{FF2B5EF4-FFF2-40B4-BE49-F238E27FC236}">
              <a16:creationId xmlns:a16="http://schemas.microsoft.com/office/drawing/2014/main" id="{00000000-0008-0000-0100-0000C6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31308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35</xdr:row>
      <xdr:rowOff>0</xdr:rowOff>
    </xdr:from>
    <xdr:ext cx="0" cy="66675"/>
    <xdr:pic>
      <xdr:nvPicPr>
        <xdr:cNvPr id="287" name="Picture 3">
          <a:extLst>
            <a:ext uri="{FF2B5EF4-FFF2-40B4-BE49-F238E27FC236}">
              <a16:creationId xmlns:a16="http://schemas.microsoft.com/office/drawing/2014/main" id="{00000000-0008-0000-0100-00006B2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31308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35</xdr:row>
      <xdr:rowOff>0</xdr:rowOff>
    </xdr:from>
    <xdr:ext cx="0" cy="66675"/>
    <xdr:pic>
      <xdr:nvPicPr>
        <xdr:cNvPr id="288" name="Picture 3">
          <a:extLst>
            <a:ext uri="{FF2B5EF4-FFF2-40B4-BE49-F238E27FC236}">
              <a16:creationId xmlns:a16="http://schemas.microsoft.com/office/drawing/2014/main" id="{00000000-0008-0000-0100-0000802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31308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35</xdr:row>
      <xdr:rowOff>0</xdr:rowOff>
    </xdr:from>
    <xdr:ext cx="0" cy="66675"/>
    <xdr:pic>
      <xdr:nvPicPr>
        <xdr:cNvPr id="289" name="Picture 3">
          <a:extLst>
            <a:ext uri="{FF2B5EF4-FFF2-40B4-BE49-F238E27FC236}">
              <a16:creationId xmlns:a16="http://schemas.microsoft.com/office/drawing/2014/main" id="{00000000-0008-0000-0100-00002D3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31308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35</xdr:row>
      <xdr:rowOff>0</xdr:rowOff>
    </xdr:from>
    <xdr:ext cx="0" cy="66675"/>
    <xdr:pic>
      <xdr:nvPicPr>
        <xdr:cNvPr id="290" name="Picture 3">
          <a:extLst>
            <a:ext uri="{FF2B5EF4-FFF2-40B4-BE49-F238E27FC236}">
              <a16:creationId xmlns:a16="http://schemas.microsoft.com/office/drawing/2014/main" id="{00000000-0008-0000-0100-0000D23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31308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35</xdr:row>
      <xdr:rowOff>0</xdr:rowOff>
    </xdr:from>
    <xdr:ext cx="0" cy="66675"/>
    <xdr:pic>
      <xdr:nvPicPr>
        <xdr:cNvPr id="291" name="Picture 3">
          <a:extLst>
            <a:ext uri="{FF2B5EF4-FFF2-40B4-BE49-F238E27FC236}">
              <a16:creationId xmlns:a16="http://schemas.microsoft.com/office/drawing/2014/main" id="{00000000-0008-0000-0100-0000F73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31308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35</xdr:row>
      <xdr:rowOff>0</xdr:rowOff>
    </xdr:from>
    <xdr:ext cx="0" cy="66675"/>
    <xdr:pic>
      <xdr:nvPicPr>
        <xdr:cNvPr id="292" name="Picture 3">
          <a:extLst>
            <a:ext uri="{FF2B5EF4-FFF2-40B4-BE49-F238E27FC236}">
              <a16:creationId xmlns:a16="http://schemas.microsoft.com/office/drawing/2014/main" id="{00000000-0008-0000-0100-0000A43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31308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35</xdr:row>
      <xdr:rowOff>0</xdr:rowOff>
    </xdr:from>
    <xdr:ext cx="0" cy="66675"/>
    <xdr:pic>
      <xdr:nvPicPr>
        <xdr:cNvPr id="293" name="Picture 3">
          <a:extLst>
            <a:ext uri="{FF2B5EF4-FFF2-40B4-BE49-F238E27FC236}">
              <a16:creationId xmlns:a16="http://schemas.microsoft.com/office/drawing/2014/main" id="{00000000-0008-0000-0100-0000493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31308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35</xdr:row>
      <xdr:rowOff>0</xdr:rowOff>
    </xdr:from>
    <xdr:ext cx="0" cy="66675"/>
    <xdr:pic>
      <xdr:nvPicPr>
        <xdr:cNvPr id="294" name="Picture 3">
          <a:extLst>
            <a:ext uri="{FF2B5EF4-FFF2-40B4-BE49-F238E27FC236}">
              <a16:creationId xmlns:a16="http://schemas.microsoft.com/office/drawing/2014/main" id="{00000000-0008-0000-0100-00005E3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31308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35</xdr:row>
      <xdr:rowOff>0</xdr:rowOff>
    </xdr:from>
    <xdr:ext cx="0" cy="66675"/>
    <xdr:pic>
      <xdr:nvPicPr>
        <xdr:cNvPr id="295" name="Picture 3">
          <a:extLst>
            <a:ext uri="{FF2B5EF4-FFF2-40B4-BE49-F238E27FC236}">
              <a16:creationId xmlns:a16="http://schemas.microsoft.com/office/drawing/2014/main" id="{00000000-0008-0000-0100-00000B3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31308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35</xdr:row>
      <xdr:rowOff>0</xdr:rowOff>
    </xdr:from>
    <xdr:ext cx="0" cy="66675"/>
    <xdr:pic>
      <xdr:nvPicPr>
        <xdr:cNvPr id="296" name="Picture 3">
          <a:extLst>
            <a:ext uri="{FF2B5EF4-FFF2-40B4-BE49-F238E27FC236}">
              <a16:creationId xmlns:a16="http://schemas.microsoft.com/office/drawing/2014/main" id="{00000000-0008-0000-0100-0000B03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31308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35</xdr:row>
      <xdr:rowOff>0</xdr:rowOff>
    </xdr:from>
    <xdr:ext cx="0" cy="66675"/>
    <xdr:pic>
      <xdr:nvPicPr>
        <xdr:cNvPr id="297" name="Picture 3">
          <a:extLst>
            <a:ext uri="{FF2B5EF4-FFF2-40B4-BE49-F238E27FC236}">
              <a16:creationId xmlns:a16="http://schemas.microsoft.com/office/drawing/2014/main" id="{00000000-0008-0000-0100-00000D3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31308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35</xdr:row>
      <xdr:rowOff>0</xdr:rowOff>
    </xdr:from>
    <xdr:ext cx="0" cy="66675"/>
    <xdr:pic>
      <xdr:nvPicPr>
        <xdr:cNvPr id="298" name="Picture 3">
          <a:extLst>
            <a:ext uri="{FF2B5EF4-FFF2-40B4-BE49-F238E27FC236}">
              <a16:creationId xmlns:a16="http://schemas.microsoft.com/office/drawing/2014/main" id="{00000000-0008-0000-0100-0000623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31308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35</xdr:row>
      <xdr:rowOff>0</xdr:rowOff>
    </xdr:from>
    <xdr:ext cx="0" cy="66675"/>
    <xdr:pic>
      <xdr:nvPicPr>
        <xdr:cNvPr id="299" name="Picture 3">
          <a:extLst>
            <a:ext uri="{FF2B5EF4-FFF2-40B4-BE49-F238E27FC236}">
              <a16:creationId xmlns:a16="http://schemas.microsoft.com/office/drawing/2014/main" id="{00000000-0008-0000-0100-0000273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31308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35</xdr:row>
      <xdr:rowOff>0</xdr:rowOff>
    </xdr:from>
    <xdr:ext cx="0" cy="66675"/>
    <xdr:pic>
      <xdr:nvPicPr>
        <xdr:cNvPr id="300" name="Picture 3">
          <a:extLst>
            <a:ext uri="{FF2B5EF4-FFF2-40B4-BE49-F238E27FC236}">
              <a16:creationId xmlns:a16="http://schemas.microsoft.com/office/drawing/2014/main" id="{00000000-0008-0000-0100-0000D43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31308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35</xdr:row>
      <xdr:rowOff>0</xdr:rowOff>
    </xdr:from>
    <xdr:ext cx="0" cy="66675"/>
    <xdr:pic>
      <xdr:nvPicPr>
        <xdr:cNvPr id="301" name="Picture 3">
          <a:extLst>
            <a:ext uri="{FF2B5EF4-FFF2-40B4-BE49-F238E27FC236}">
              <a16:creationId xmlns:a16="http://schemas.microsoft.com/office/drawing/2014/main" id="{00000000-0008-0000-0100-0000793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31308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35</xdr:row>
      <xdr:rowOff>0</xdr:rowOff>
    </xdr:from>
    <xdr:ext cx="0" cy="66675"/>
    <xdr:pic>
      <xdr:nvPicPr>
        <xdr:cNvPr id="302" name="Picture 3">
          <a:extLst>
            <a:ext uri="{FF2B5EF4-FFF2-40B4-BE49-F238E27FC236}">
              <a16:creationId xmlns:a16="http://schemas.microsoft.com/office/drawing/2014/main" id="{00000000-0008-0000-0100-00008E3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31308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35</xdr:row>
      <xdr:rowOff>0</xdr:rowOff>
    </xdr:from>
    <xdr:ext cx="0" cy="66675"/>
    <xdr:pic>
      <xdr:nvPicPr>
        <xdr:cNvPr id="303" name="Picture 3">
          <a:extLst>
            <a:ext uri="{FF2B5EF4-FFF2-40B4-BE49-F238E27FC236}">
              <a16:creationId xmlns:a16="http://schemas.microsoft.com/office/drawing/2014/main" id="{00000000-0008-0000-0100-00003B4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31308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35</xdr:row>
      <xdr:rowOff>0</xdr:rowOff>
    </xdr:from>
    <xdr:ext cx="0" cy="66675"/>
    <xdr:pic>
      <xdr:nvPicPr>
        <xdr:cNvPr id="304" name="Picture 3">
          <a:extLst>
            <a:ext uri="{FF2B5EF4-FFF2-40B4-BE49-F238E27FC236}">
              <a16:creationId xmlns:a16="http://schemas.microsoft.com/office/drawing/2014/main" id="{00000000-0008-0000-0100-0000E04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31308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35</xdr:row>
      <xdr:rowOff>0</xdr:rowOff>
    </xdr:from>
    <xdr:ext cx="0" cy="66675"/>
    <xdr:pic>
      <xdr:nvPicPr>
        <xdr:cNvPr id="305" name="Picture 3">
          <a:extLst>
            <a:ext uri="{FF2B5EF4-FFF2-40B4-BE49-F238E27FC236}">
              <a16:creationId xmlns:a16="http://schemas.microsoft.com/office/drawing/2014/main" id="{00000000-0008-0000-0100-0000054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31308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35</xdr:row>
      <xdr:rowOff>0</xdr:rowOff>
    </xdr:from>
    <xdr:ext cx="0" cy="66675"/>
    <xdr:pic>
      <xdr:nvPicPr>
        <xdr:cNvPr id="306" name="Picture 3">
          <a:extLst>
            <a:ext uri="{FF2B5EF4-FFF2-40B4-BE49-F238E27FC236}">
              <a16:creationId xmlns:a16="http://schemas.microsoft.com/office/drawing/2014/main" id="{00000000-0008-0000-0100-0000B24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31308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35</xdr:row>
      <xdr:rowOff>0</xdr:rowOff>
    </xdr:from>
    <xdr:ext cx="0" cy="66675"/>
    <xdr:pic>
      <xdr:nvPicPr>
        <xdr:cNvPr id="307" name="Picture 3">
          <a:extLst>
            <a:ext uri="{FF2B5EF4-FFF2-40B4-BE49-F238E27FC236}">
              <a16:creationId xmlns:a16="http://schemas.microsoft.com/office/drawing/2014/main" id="{00000000-0008-0000-0100-0000574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31308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35</xdr:row>
      <xdr:rowOff>0</xdr:rowOff>
    </xdr:from>
    <xdr:ext cx="0" cy="66675"/>
    <xdr:pic>
      <xdr:nvPicPr>
        <xdr:cNvPr id="308" name="Picture 3">
          <a:extLst>
            <a:ext uri="{FF2B5EF4-FFF2-40B4-BE49-F238E27FC236}">
              <a16:creationId xmlns:a16="http://schemas.microsoft.com/office/drawing/2014/main" id="{00000000-0008-0000-0100-00006C4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31308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35</xdr:row>
      <xdr:rowOff>0</xdr:rowOff>
    </xdr:from>
    <xdr:ext cx="0" cy="66675"/>
    <xdr:pic>
      <xdr:nvPicPr>
        <xdr:cNvPr id="309" name="Picture 3">
          <a:extLst>
            <a:ext uri="{FF2B5EF4-FFF2-40B4-BE49-F238E27FC236}">
              <a16:creationId xmlns:a16="http://schemas.microsoft.com/office/drawing/2014/main" id="{00000000-0008-0000-0100-0000194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31308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35</xdr:row>
      <xdr:rowOff>0</xdr:rowOff>
    </xdr:from>
    <xdr:ext cx="0" cy="66675"/>
    <xdr:pic>
      <xdr:nvPicPr>
        <xdr:cNvPr id="310" name="Picture 3">
          <a:extLst>
            <a:ext uri="{FF2B5EF4-FFF2-40B4-BE49-F238E27FC236}">
              <a16:creationId xmlns:a16="http://schemas.microsoft.com/office/drawing/2014/main" id="{00000000-0008-0000-0100-0000BE4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31308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35</xdr:row>
      <xdr:rowOff>0</xdr:rowOff>
    </xdr:from>
    <xdr:ext cx="0" cy="66675"/>
    <xdr:pic>
      <xdr:nvPicPr>
        <xdr:cNvPr id="311" name="Picture 3">
          <a:extLst>
            <a:ext uri="{FF2B5EF4-FFF2-40B4-BE49-F238E27FC236}">
              <a16:creationId xmlns:a16="http://schemas.microsoft.com/office/drawing/2014/main" id="{00000000-0008-0000-0100-0000D34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31308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35</xdr:row>
      <xdr:rowOff>0</xdr:rowOff>
    </xdr:from>
    <xdr:ext cx="0" cy="66675"/>
    <xdr:pic>
      <xdr:nvPicPr>
        <xdr:cNvPr id="312" name="Picture 3">
          <a:extLst>
            <a:ext uri="{FF2B5EF4-FFF2-40B4-BE49-F238E27FC236}">
              <a16:creationId xmlns:a16="http://schemas.microsoft.com/office/drawing/2014/main" id="{00000000-0008-0000-0100-0000804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31308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35</xdr:row>
      <xdr:rowOff>0</xdr:rowOff>
    </xdr:from>
    <xdr:ext cx="0" cy="66675"/>
    <xdr:pic>
      <xdr:nvPicPr>
        <xdr:cNvPr id="313" name="Picture 3">
          <a:extLst>
            <a:ext uri="{FF2B5EF4-FFF2-40B4-BE49-F238E27FC236}">
              <a16:creationId xmlns:a16="http://schemas.microsoft.com/office/drawing/2014/main" id="{00000000-0008-0000-0100-0000254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31308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35</xdr:row>
      <xdr:rowOff>0</xdr:rowOff>
    </xdr:from>
    <xdr:ext cx="0" cy="66675"/>
    <xdr:pic>
      <xdr:nvPicPr>
        <xdr:cNvPr id="314" name="Picture 3">
          <a:extLst>
            <a:ext uri="{FF2B5EF4-FFF2-40B4-BE49-F238E27FC236}">
              <a16:creationId xmlns:a16="http://schemas.microsoft.com/office/drawing/2014/main" id="{00000000-0008-0000-0100-00003A4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31308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35</xdr:row>
      <xdr:rowOff>0</xdr:rowOff>
    </xdr:from>
    <xdr:ext cx="0" cy="66675"/>
    <xdr:pic>
      <xdr:nvPicPr>
        <xdr:cNvPr id="315" name="Picture 3">
          <a:extLst>
            <a:ext uri="{FF2B5EF4-FFF2-40B4-BE49-F238E27FC236}">
              <a16:creationId xmlns:a16="http://schemas.microsoft.com/office/drawing/2014/main" id="{00000000-0008-0000-0100-0000E74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31308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35</xdr:row>
      <xdr:rowOff>0</xdr:rowOff>
    </xdr:from>
    <xdr:ext cx="0" cy="66675"/>
    <xdr:pic>
      <xdr:nvPicPr>
        <xdr:cNvPr id="316" name="Picture 3">
          <a:extLst>
            <a:ext uri="{FF2B5EF4-FFF2-40B4-BE49-F238E27FC236}">
              <a16:creationId xmlns:a16="http://schemas.microsoft.com/office/drawing/2014/main" id="{00000000-0008-0000-0100-00008C4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31308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22</xdr:row>
      <xdr:rowOff>0</xdr:rowOff>
    </xdr:from>
    <xdr:ext cx="0" cy="66675"/>
    <xdr:pic>
      <xdr:nvPicPr>
        <xdr:cNvPr id="317" name="Picture 3">
          <a:extLst>
            <a:ext uri="{FF2B5EF4-FFF2-40B4-BE49-F238E27FC236}">
              <a16:creationId xmlns:a16="http://schemas.microsoft.com/office/drawing/2014/main" id="{00000000-0008-0000-0100-0000F1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4567647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22</xdr:row>
      <xdr:rowOff>0</xdr:rowOff>
    </xdr:from>
    <xdr:ext cx="0" cy="66675"/>
    <xdr:pic>
      <xdr:nvPicPr>
        <xdr:cNvPr id="318" name="Picture 3">
          <a:extLst>
            <a:ext uri="{FF2B5EF4-FFF2-40B4-BE49-F238E27FC236}">
              <a16:creationId xmlns:a16="http://schemas.microsoft.com/office/drawing/2014/main" id="{00000000-0008-0000-0100-0000461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4567647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22</xdr:row>
      <xdr:rowOff>0</xdr:rowOff>
    </xdr:from>
    <xdr:ext cx="0" cy="66675"/>
    <xdr:pic>
      <xdr:nvPicPr>
        <xdr:cNvPr id="319" name="Picture 3">
          <a:extLst>
            <a:ext uri="{FF2B5EF4-FFF2-40B4-BE49-F238E27FC236}">
              <a16:creationId xmlns:a16="http://schemas.microsoft.com/office/drawing/2014/main" id="{00000000-0008-0000-0100-00000B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4567647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22</xdr:row>
      <xdr:rowOff>0</xdr:rowOff>
    </xdr:from>
    <xdr:ext cx="0" cy="66675"/>
    <xdr:pic>
      <xdr:nvPicPr>
        <xdr:cNvPr id="320" name="Picture 3">
          <a:extLst>
            <a:ext uri="{FF2B5EF4-FFF2-40B4-BE49-F238E27FC236}">
              <a16:creationId xmlns:a16="http://schemas.microsoft.com/office/drawing/2014/main" id="{00000000-0008-0000-0100-0000B8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4567647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22</xdr:row>
      <xdr:rowOff>0</xdr:rowOff>
    </xdr:from>
    <xdr:ext cx="0" cy="66675"/>
    <xdr:pic>
      <xdr:nvPicPr>
        <xdr:cNvPr id="321" name="Picture 3">
          <a:extLst>
            <a:ext uri="{FF2B5EF4-FFF2-40B4-BE49-F238E27FC236}">
              <a16:creationId xmlns:a16="http://schemas.microsoft.com/office/drawing/2014/main" id="{00000000-0008-0000-0100-00005D1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4567647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22</xdr:row>
      <xdr:rowOff>0</xdr:rowOff>
    </xdr:from>
    <xdr:ext cx="0" cy="66675"/>
    <xdr:pic>
      <xdr:nvPicPr>
        <xdr:cNvPr id="322" name="Picture 3">
          <a:extLst>
            <a:ext uri="{FF2B5EF4-FFF2-40B4-BE49-F238E27FC236}">
              <a16:creationId xmlns:a16="http://schemas.microsoft.com/office/drawing/2014/main" id="{00000000-0008-0000-0100-0000721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4567647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22</xdr:row>
      <xdr:rowOff>0</xdr:rowOff>
    </xdr:from>
    <xdr:ext cx="0" cy="66675"/>
    <xdr:pic>
      <xdr:nvPicPr>
        <xdr:cNvPr id="323" name="Picture 3">
          <a:extLst>
            <a:ext uri="{FF2B5EF4-FFF2-40B4-BE49-F238E27FC236}">
              <a16:creationId xmlns:a16="http://schemas.microsoft.com/office/drawing/2014/main" id="{00000000-0008-0000-0100-00001F2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4567647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22</xdr:row>
      <xdr:rowOff>0</xdr:rowOff>
    </xdr:from>
    <xdr:ext cx="0" cy="66675"/>
    <xdr:pic>
      <xdr:nvPicPr>
        <xdr:cNvPr id="324" name="Picture 3">
          <a:extLst>
            <a:ext uri="{FF2B5EF4-FFF2-40B4-BE49-F238E27FC236}">
              <a16:creationId xmlns:a16="http://schemas.microsoft.com/office/drawing/2014/main" id="{00000000-0008-0000-0100-0000C42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4567647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22</xdr:row>
      <xdr:rowOff>0</xdr:rowOff>
    </xdr:from>
    <xdr:ext cx="0" cy="66675"/>
    <xdr:pic>
      <xdr:nvPicPr>
        <xdr:cNvPr id="325" name="Picture 3">
          <a:extLst>
            <a:ext uri="{FF2B5EF4-FFF2-40B4-BE49-F238E27FC236}">
              <a16:creationId xmlns:a16="http://schemas.microsoft.com/office/drawing/2014/main" id="{00000000-0008-0000-0100-0000E92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4567647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22</xdr:row>
      <xdr:rowOff>0</xdr:rowOff>
    </xdr:from>
    <xdr:ext cx="0" cy="66675"/>
    <xdr:pic>
      <xdr:nvPicPr>
        <xdr:cNvPr id="326" name="Picture 3">
          <a:extLst>
            <a:ext uri="{FF2B5EF4-FFF2-40B4-BE49-F238E27FC236}">
              <a16:creationId xmlns:a16="http://schemas.microsoft.com/office/drawing/2014/main" id="{00000000-0008-0000-0100-0000962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4567647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22</xdr:row>
      <xdr:rowOff>0</xdr:rowOff>
    </xdr:from>
    <xdr:ext cx="0" cy="66675"/>
    <xdr:pic>
      <xdr:nvPicPr>
        <xdr:cNvPr id="327" name="Picture 3">
          <a:extLst>
            <a:ext uri="{FF2B5EF4-FFF2-40B4-BE49-F238E27FC236}">
              <a16:creationId xmlns:a16="http://schemas.microsoft.com/office/drawing/2014/main" id="{00000000-0008-0000-0100-00003B2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4567647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22</xdr:row>
      <xdr:rowOff>0</xdr:rowOff>
    </xdr:from>
    <xdr:ext cx="0" cy="66675"/>
    <xdr:pic>
      <xdr:nvPicPr>
        <xdr:cNvPr id="328" name="Picture 3">
          <a:extLst>
            <a:ext uri="{FF2B5EF4-FFF2-40B4-BE49-F238E27FC236}">
              <a16:creationId xmlns:a16="http://schemas.microsoft.com/office/drawing/2014/main" id="{00000000-0008-0000-0100-0000502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4567647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22</xdr:row>
      <xdr:rowOff>0</xdr:rowOff>
    </xdr:from>
    <xdr:ext cx="0" cy="66675"/>
    <xdr:pic>
      <xdr:nvPicPr>
        <xdr:cNvPr id="329" name="Picture 3">
          <a:extLst>
            <a:ext uri="{FF2B5EF4-FFF2-40B4-BE49-F238E27FC236}">
              <a16:creationId xmlns:a16="http://schemas.microsoft.com/office/drawing/2014/main" id="{00000000-0008-0000-0100-0000FD2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4567647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22</xdr:row>
      <xdr:rowOff>0</xdr:rowOff>
    </xdr:from>
    <xdr:ext cx="0" cy="66675"/>
    <xdr:pic>
      <xdr:nvPicPr>
        <xdr:cNvPr id="330" name="Picture 3">
          <a:extLst>
            <a:ext uri="{FF2B5EF4-FFF2-40B4-BE49-F238E27FC236}">
              <a16:creationId xmlns:a16="http://schemas.microsoft.com/office/drawing/2014/main" id="{00000000-0008-0000-0100-0000A22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4567647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16</xdr:row>
      <xdr:rowOff>0</xdr:rowOff>
    </xdr:from>
    <xdr:ext cx="0" cy="66675"/>
    <xdr:pic>
      <xdr:nvPicPr>
        <xdr:cNvPr id="331" name="Picture 3">
          <a:extLst>
            <a:ext uri="{FF2B5EF4-FFF2-40B4-BE49-F238E27FC236}">
              <a16:creationId xmlns:a16="http://schemas.microsoft.com/office/drawing/2014/main" id="{00000000-0008-0000-0100-00005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3290176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16</xdr:row>
      <xdr:rowOff>0</xdr:rowOff>
    </xdr:from>
    <xdr:ext cx="0" cy="66675"/>
    <xdr:pic>
      <xdr:nvPicPr>
        <xdr:cNvPr id="332" name="Picture 3">
          <a:extLst>
            <a:ext uri="{FF2B5EF4-FFF2-40B4-BE49-F238E27FC236}">
              <a16:creationId xmlns:a16="http://schemas.microsoft.com/office/drawing/2014/main" id="{00000000-0008-0000-0100-000001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3290176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38100</xdr:colOff>
      <xdr:row>31</xdr:row>
      <xdr:rowOff>171450</xdr:rowOff>
    </xdr:from>
    <xdr:ext cx="0" cy="239744"/>
    <xdr:pic>
      <xdr:nvPicPr>
        <xdr:cNvPr id="333" name="Picture 4">
          <a:extLst>
            <a:ext uri="{FF2B5EF4-FFF2-40B4-BE49-F238E27FC236}">
              <a16:creationId xmlns:a16="http://schemas.microsoft.com/office/drawing/2014/main" id="{00000000-0008-0000-0100-00005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91835" y="16453597"/>
          <a:ext cx="0" cy="2397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19050</xdr:colOff>
      <xdr:row>31</xdr:row>
      <xdr:rowOff>209550</xdr:rowOff>
    </xdr:from>
    <xdr:ext cx="0" cy="192119"/>
    <xdr:pic>
      <xdr:nvPicPr>
        <xdr:cNvPr id="334" name="Picture 3">
          <a:extLst>
            <a:ext uri="{FF2B5EF4-FFF2-40B4-BE49-F238E27FC236}">
              <a16:creationId xmlns:a16="http://schemas.microsoft.com/office/drawing/2014/main" id="{00000000-0008-0000-0100-00005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2785" y="16491697"/>
          <a:ext cx="0" cy="1921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28575</xdr:colOff>
      <xdr:row>31</xdr:row>
      <xdr:rowOff>76200</xdr:rowOff>
    </xdr:from>
    <xdr:ext cx="0" cy="66675"/>
    <xdr:pic>
      <xdr:nvPicPr>
        <xdr:cNvPr id="335" name="Picture 4">
          <a:extLst>
            <a:ext uri="{FF2B5EF4-FFF2-40B4-BE49-F238E27FC236}">
              <a16:creationId xmlns:a16="http://schemas.microsoft.com/office/drawing/2014/main" id="{00000000-0008-0000-0100-00005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2310" y="16358347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38100</xdr:colOff>
      <xdr:row>31</xdr:row>
      <xdr:rowOff>171450</xdr:rowOff>
    </xdr:from>
    <xdr:ext cx="0" cy="230219"/>
    <xdr:pic>
      <xdr:nvPicPr>
        <xdr:cNvPr id="336" name="Picture 4">
          <a:extLst>
            <a:ext uri="{FF2B5EF4-FFF2-40B4-BE49-F238E27FC236}">
              <a16:creationId xmlns:a16="http://schemas.microsoft.com/office/drawing/2014/main" id="{00000000-0008-0000-0100-00002E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91835" y="16453597"/>
          <a:ext cx="0" cy="230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19050</xdr:colOff>
      <xdr:row>31</xdr:row>
      <xdr:rowOff>209550</xdr:rowOff>
    </xdr:from>
    <xdr:ext cx="0" cy="192119"/>
    <xdr:pic>
      <xdr:nvPicPr>
        <xdr:cNvPr id="337" name="Picture 3">
          <a:extLst>
            <a:ext uri="{FF2B5EF4-FFF2-40B4-BE49-F238E27FC236}">
              <a16:creationId xmlns:a16="http://schemas.microsoft.com/office/drawing/2014/main" id="{00000000-0008-0000-0100-00002F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2785" y="16491697"/>
          <a:ext cx="0" cy="1921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28575</xdr:colOff>
      <xdr:row>31</xdr:row>
      <xdr:rowOff>76200</xdr:rowOff>
    </xdr:from>
    <xdr:ext cx="0" cy="66675"/>
    <xdr:pic>
      <xdr:nvPicPr>
        <xdr:cNvPr id="338" name="Picture 4">
          <a:extLst>
            <a:ext uri="{FF2B5EF4-FFF2-40B4-BE49-F238E27FC236}">
              <a16:creationId xmlns:a16="http://schemas.microsoft.com/office/drawing/2014/main" id="{00000000-0008-0000-0100-000030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2310" y="16358347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70</xdr:row>
      <xdr:rowOff>0</xdr:rowOff>
    </xdr:from>
    <xdr:ext cx="0" cy="66675"/>
    <xdr:pic>
      <xdr:nvPicPr>
        <xdr:cNvPr id="339" name="Picture 3">
          <a:extLst>
            <a:ext uri="{FF2B5EF4-FFF2-40B4-BE49-F238E27FC236}">
              <a16:creationId xmlns:a16="http://schemas.microsoft.com/office/drawing/2014/main" id="{00000000-0008-0000-0100-0000FF2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178423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70</xdr:row>
      <xdr:rowOff>0</xdr:rowOff>
    </xdr:from>
    <xdr:ext cx="0" cy="66675"/>
    <xdr:pic>
      <xdr:nvPicPr>
        <xdr:cNvPr id="340" name="Picture 3">
          <a:extLst>
            <a:ext uri="{FF2B5EF4-FFF2-40B4-BE49-F238E27FC236}">
              <a16:creationId xmlns:a16="http://schemas.microsoft.com/office/drawing/2014/main" id="{00000000-0008-0000-0100-0000542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178423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70</xdr:row>
      <xdr:rowOff>0</xdr:rowOff>
    </xdr:from>
    <xdr:ext cx="0" cy="66675"/>
    <xdr:pic>
      <xdr:nvPicPr>
        <xdr:cNvPr id="341" name="Picture 3">
          <a:extLst>
            <a:ext uri="{FF2B5EF4-FFF2-40B4-BE49-F238E27FC236}">
              <a16:creationId xmlns:a16="http://schemas.microsoft.com/office/drawing/2014/main" id="{00000000-0008-0000-0100-000019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178423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70</xdr:row>
      <xdr:rowOff>0</xdr:rowOff>
    </xdr:from>
    <xdr:ext cx="0" cy="66675"/>
    <xdr:pic>
      <xdr:nvPicPr>
        <xdr:cNvPr id="342" name="Picture 3">
          <a:extLst>
            <a:ext uri="{FF2B5EF4-FFF2-40B4-BE49-F238E27FC236}">
              <a16:creationId xmlns:a16="http://schemas.microsoft.com/office/drawing/2014/main" id="{00000000-0008-0000-0100-0000C6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178423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70</xdr:row>
      <xdr:rowOff>0</xdr:rowOff>
    </xdr:from>
    <xdr:ext cx="0" cy="66675"/>
    <xdr:pic>
      <xdr:nvPicPr>
        <xdr:cNvPr id="343" name="Picture 3">
          <a:extLst>
            <a:ext uri="{FF2B5EF4-FFF2-40B4-BE49-F238E27FC236}">
              <a16:creationId xmlns:a16="http://schemas.microsoft.com/office/drawing/2014/main" id="{00000000-0008-0000-0100-00006B2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178423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70</xdr:row>
      <xdr:rowOff>0</xdr:rowOff>
    </xdr:from>
    <xdr:ext cx="0" cy="66675"/>
    <xdr:pic>
      <xdr:nvPicPr>
        <xdr:cNvPr id="344" name="Picture 3">
          <a:extLst>
            <a:ext uri="{FF2B5EF4-FFF2-40B4-BE49-F238E27FC236}">
              <a16:creationId xmlns:a16="http://schemas.microsoft.com/office/drawing/2014/main" id="{00000000-0008-0000-0100-0000802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178423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70</xdr:row>
      <xdr:rowOff>0</xdr:rowOff>
    </xdr:from>
    <xdr:ext cx="0" cy="66675"/>
    <xdr:pic>
      <xdr:nvPicPr>
        <xdr:cNvPr id="345" name="Picture 3">
          <a:extLst>
            <a:ext uri="{FF2B5EF4-FFF2-40B4-BE49-F238E27FC236}">
              <a16:creationId xmlns:a16="http://schemas.microsoft.com/office/drawing/2014/main" id="{00000000-0008-0000-0100-00002D3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178423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70</xdr:row>
      <xdr:rowOff>0</xdr:rowOff>
    </xdr:from>
    <xdr:ext cx="0" cy="66675"/>
    <xdr:pic>
      <xdr:nvPicPr>
        <xdr:cNvPr id="346" name="Picture 3">
          <a:extLst>
            <a:ext uri="{FF2B5EF4-FFF2-40B4-BE49-F238E27FC236}">
              <a16:creationId xmlns:a16="http://schemas.microsoft.com/office/drawing/2014/main" id="{00000000-0008-0000-0100-0000D23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178423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70</xdr:row>
      <xdr:rowOff>0</xdr:rowOff>
    </xdr:from>
    <xdr:ext cx="0" cy="66675"/>
    <xdr:pic>
      <xdr:nvPicPr>
        <xdr:cNvPr id="347" name="Picture 3">
          <a:extLst>
            <a:ext uri="{FF2B5EF4-FFF2-40B4-BE49-F238E27FC236}">
              <a16:creationId xmlns:a16="http://schemas.microsoft.com/office/drawing/2014/main" id="{00000000-0008-0000-0100-0000F73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178423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70</xdr:row>
      <xdr:rowOff>0</xdr:rowOff>
    </xdr:from>
    <xdr:ext cx="0" cy="66675"/>
    <xdr:pic>
      <xdr:nvPicPr>
        <xdr:cNvPr id="348" name="Picture 3">
          <a:extLst>
            <a:ext uri="{FF2B5EF4-FFF2-40B4-BE49-F238E27FC236}">
              <a16:creationId xmlns:a16="http://schemas.microsoft.com/office/drawing/2014/main" id="{00000000-0008-0000-0100-0000A43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178423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70</xdr:row>
      <xdr:rowOff>0</xdr:rowOff>
    </xdr:from>
    <xdr:ext cx="0" cy="66675"/>
    <xdr:pic>
      <xdr:nvPicPr>
        <xdr:cNvPr id="349" name="Picture 3">
          <a:extLst>
            <a:ext uri="{FF2B5EF4-FFF2-40B4-BE49-F238E27FC236}">
              <a16:creationId xmlns:a16="http://schemas.microsoft.com/office/drawing/2014/main" id="{00000000-0008-0000-0100-0000493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178423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70</xdr:row>
      <xdr:rowOff>0</xdr:rowOff>
    </xdr:from>
    <xdr:ext cx="0" cy="66675"/>
    <xdr:pic>
      <xdr:nvPicPr>
        <xdr:cNvPr id="350" name="Picture 3">
          <a:extLst>
            <a:ext uri="{FF2B5EF4-FFF2-40B4-BE49-F238E27FC236}">
              <a16:creationId xmlns:a16="http://schemas.microsoft.com/office/drawing/2014/main" id="{00000000-0008-0000-0100-00005E3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178423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70</xdr:row>
      <xdr:rowOff>0</xdr:rowOff>
    </xdr:from>
    <xdr:ext cx="0" cy="66675"/>
    <xdr:pic>
      <xdr:nvPicPr>
        <xdr:cNvPr id="351" name="Picture 3">
          <a:extLst>
            <a:ext uri="{FF2B5EF4-FFF2-40B4-BE49-F238E27FC236}">
              <a16:creationId xmlns:a16="http://schemas.microsoft.com/office/drawing/2014/main" id="{00000000-0008-0000-0100-00000B3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178423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70</xdr:row>
      <xdr:rowOff>0</xdr:rowOff>
    </xdr:from>
    <xdr:ext cx="0" cy="66675"/>
    <xdr:pic>
      <xdr:nvPicPr>
        <xdr:cNvPr id="352" name="Picture 3">
          <a:extLst>
            <a:ext uri="{FF2B5EF4-FFF2-40B4-BE49-F238E27FC236}">
              <a16:creationId xmlns:a16="http://schemas.microsoft.com/office/drawing/2014/main" id="{00000000-0008-0000-0100-0000B03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178423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70</xdr:row>
      <xdr:rowOff>0</xdr:rowOff>
    </xdr:from>
    <xdr:ext cx="0" cy="66675"/>
    <xdr:pic>
      <xdr:nvPicPr>
        <xdr:cNvPr id="353" name="Picture 3">
          <a:extLst>
            <a:ext uri="{FF2B5EF4-FFF2-40B4-BE49-F238E27FC236}">
              <a16:creationId xmlns:a16="http://schemas.microsoft.com/office/drawing/2014/main" id="{00000000-0008-0000-0100-00000D3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178423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70</xdr:row>
      <xdr:rowOff>0</xdr:rowOff>
    </xdr:from>
    <xdr:ext cx="0" cy="66675"/>
    <xdr:pic>
      <xdr:nvPicPr>
        <xdr:cNvPr id="354" name="Picture 3">
          <a:extLst>
            <a:ext uri="{FF2B5EF4-FFF2-40B4-BE49-F238E27FC236}">
              <a16:creationId xmlns:a16="http://schemas.microsoft.com/office/drawing/2014/main" id="{00000000-0008-0000-0100-0000623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178423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70</xdr:row>
      <xdr:rowOff>0</xdr:rowOff>
    </xdr:from>
    <xdr:ext cx="0" cy="66675"/>
    <xdr:pic>
      <xdr:nvPicPr>
        <xdr:cNvPr id="355" name="Picture 3">
          <a:extLst>
            <a:ext uri="{FF2B5EF4-FFF2-40B4-BE49-F238E27FC236}">
              <a16:creationId xmlns:a16="http://schemas.microsoft.com/office/drawing/2014/main" id="{00000000-0008-0000-0100-0000273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178423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70</xdr:row>
      <xdr:rowOff>0</xdr:rowOff>
    </xdr:from>
    <xdr:ext cx="0" cy="66675"/>
    <xdr:pic>
      <xdr:nvPicPr>
        <xdr:cNvPr id="356" name="Picture 3">
          <a:extLst>
            <a:ext uri="{FF2B5EF4-FFF2-40B4-BE49-F238E27FC236}">
              <a16:creationId xmlns:a16="http://schemas.microsoft.com/office/drawing/2014/main" id="{00000000-0008-0000-0100-0000D43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178423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70</xdr:row>
      <xdr:rowOff>0</xdr:rowOff>
    </xdr:from>
    <xdr:ext cx="0" cy="66675"/>
    <xdr:pic>
      <xdr:nvPicPr>
        <xdr:cNvPr id="357" name="Picture 3">
          <a:extLst>
            <a:ext uri="{FF2B5EF4-FFF2-40B4-BE49-F238E27FC236}">
              <a16:creationId xmlns:a16="http://schemas.microsoft.com/office/drawing/2014/main" id="{00000000-0008-0000-0100-0000793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178423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70</xdr:row>
      <xdr:rowOff>0</xdr:rowOff>
    </xdr:from>
    <xdr:ext cx="0" cy="66675"/>
    <xdr:pic>
      <xdr:nvPicPr>
        <xdr:cNvPr id="358" name="Picture 3">
          <a:extLst>
            <a:ext uri="{FF2B5EF4-FFF2-40B4-BE49-F238E27FC236}">
              <a16:creationId xmlns:a16="http://schemas.microsoft.com/office/drawing/2014/main" id="{00000000-0008-0000-0100-00008E3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178423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70</xdr:row>
      <xdr:rowOff>0</xdr:rowOff>
    </xdr:from>
    <xdr:ext cx="0" cy="66675"/>
    <xdr:pic>
      <xdr:nvPicPr>
        <xdr:cNvPr id="359" name="Picture 3">
          <a:extLst>
            <a:ext uri="{FF2B5EF4-FFF2-40B4-BE49-F238E27FC236}">
              <a16:creationId xmlns:a16="http://schemas.microsoft.com/office/drawing/2014/main" id="{00000000-0008-0000-0100-00003B4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178423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70</xdr:row>
      <xdr:rowOff>0</xdr:rowOff>
    </xdr:from>
    <xdr:ext cx="0" cy="66675"/>
    <xdr:pic>
      <xdr:nvPicPr>
        <xdr:cNvPr id="360" name="Picture 3">
          <a:extLst>
            <a:ext uri="{FF2B5EF4-FFF2-40B4-BE49-F238E27FC236}">
              <a16:creationId xmlns:a16="http://schemas.microsoft.com/office/drawing/2014/main" id="{00000000-0008-0000-0100-0000E04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178423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70</xdr:row>
      <xdr:rowOff>0</xdr:rowOff>
    </xdr:from>
    <xdr:ext cx="0" cy="66675"/>
    <xdr:pic>
      <xdr:nvPicPr>
        <xdr:cNvPr id="361" name="Picture 3">
          <a:extLst>
            <a:ext uri="{FF2B5EF4-FFF2-40B4-BE49-F238E27FC236}">
              <a16:creationId xmlns:a16="http://schemas.microsoft.com/office/drawing/2014/main" id="{00000000-0008-0000-0100-0000054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178423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70</xdr:row>
      <xdr:rowOff>0</xdr:rowOff>
    </xdr:from>
    <xdr:ext cx="0" cy="66675"/>
    <xdr:pic>
      <xdr:nvPicPr>
        <xdr:cNvPr id="362" name="Picture 3">
          <a:extLst>
            <a:ext uri="{FF2B5EF4-FFF2-40B4-BE49-F238E27FC236}">
              <a16:creationId xmlns:a16="http://schemas.microsoft.com/office/drawing/2014/main" id="{00000000-0008-0000-0100-0000B24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178423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70</xdr:row>
      <xdr:rowOff>0</xdr:rowOff>
    </xdr:from>
    <xdr:ext cx="0" cy="66675"/>
    <xdr:pic>
      <xdr:nvPicPr>
        <xdr:cNvPr id="363" name="Picture 3">
          <a:extLst>
            <a:ext uri="{FF2B5EF4-FFF2-40B4-BE49-F238E27FC236}">
              <a16:creationId xmlns:a16="http://schemas.microsoft.com/office/drawing/2014/main" id="{00000000-0008-0000-0100-0000574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178423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70</xdr:row>
      <xdr:rowOff>0</xdr:rowOff>
    </xdr:from>
    <xdr:ext cx="0" cy="66675"/>
    <xdr:pic>
      <xdr:nvPicPr>
        <xdr:cNvPr id="364" name="Picture 3">
          <a:extLst>
            <a:ext uri="{FF2B5EF4-FFF2-40B4-BE49-F238E27FC236}">
              <a16:creationId xmlns:a16="http://schemas.microsoft.com/office/drawing/2014/main" id="{00000000-0008-0000-0100-00006C4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178423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70</xdr:row>
      <xdr:rowOff>0</xdr:rowOff>
    </xdr:from>
    <xdr:ext cx="0" cy="66675"/>
    <xdr:pic>
      <xdr:nvPicPr>
        <xdr:cNvPr id="365" name="Picture 3">
          <a:extLst>
            <a:ext uri="{FF2B5EF4-FFF2-40B4-BE49-F238E27FC236}">
              <a16:creationId xmlns:a16="http://schemas.microsoft.com/office/drawing/2014/main" id="{00000000-0008-0000-0100-0000194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178423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70</xdr:row>
      <xdr:rowOff>0</xdr:rowOff>
    </xdr:from>
    <xdr:ext cx="0" cy="66675"/>
    <xdr:pic>
      <xdr:nvPicPr>
        <xdr:cNvPr id="366" name="Picture 3">
          <a:extLst>
            <a:ext uri="{FF2B5EF4-FFF2-40B4-BE49-F238E27FC236}">
              <a16:creationId xmlns:a16="http://schemas.microsoft.com/office/drawing/2014/main" id="{00000000-0008-0000-0100-0000BE4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178423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70</xdr:row>
      <xdr:rowOff>0</xdr:rowOff>
    </xdr:from>
    <xdr:ext cx="0" cy="66675"/>
    <xdr:pic>
      <xdr:nvPicPr>
        <xdr:cNvPr id="367" name="Picture 3">
          <a:extLst>
            <a:ext uri="{FF2B5EF4-FFF2-40B4-BE49-F238E27FC236}">
              <a16:creationId xmlns:a16="http://schemas.microsoft.com/office/drawing/2014/main" id="{00000000-0008-0000-0100-0000D34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178423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70</xdr:row>
      <xdr:rowOff>0</xdr:rowOff>
    </xdr:from>
    <xdr:ext cx="0" cy="66675"/>
    <xdr:pic>
      <xdr:nvPicPr>
        <xdr:cNvPr id="368" name="Picture 3">
          <a:extLst>
            <a:ext uri="{FF2B5EF4-FFF2-40B4-BE49-F238E27FC236}">
              <a16:creationId xmlns:a16="http://schemas.microsoft.com/office/drawing/2014/main" id="{00000000-0008-0000-0100-0000804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178423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70</xdr:row>
      <xdr:rowOff>0</xdr:rowOff>
    </xdr:from>
    <xdr:ext cx="0" cy="66675"/>
    <xdr:pic>
      <xdr:nvPicPr>
        <xdr:cNvPr id="369" name="Picture 3">
          <a:extLst>
            <a:ext uri="{FF2B5EF4-FFF2-40B4-BE49-F238E27FC236}">
              <a16:creationId xmlns:a16="http://schemas.microsoft.com/office/drawing/2014/main" id="{00000000-0008-0000-0100-0000254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178423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70</xdr:row>
      <xdr:rowOff>0</xdr:rowOff>
    </xdr:from>
    <xdr:ext cx="0" cy="66675"/>
    <xdr:pic>
      <xdr:nvPicPr>
        <xdr:cNvPr id="370" name="Picture 3">
          <a:extLst>
            <a:ext uri="{FF2B5EF4-FFF2-40B4-BE49-F238E27FC236}">
              <a16:creationId xmlns:a16="http://schemas.microsoft.com/office/drawing/2014/main" id="{00000000-0008-0000-0100-00003A4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178423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70</xdr:row>
      <xdr:rowOff>0</xdr:rowOff>
    </xdr:from>
    <xdr:ext cx="0" cy="66675"/>
    <xdr:pic>
      <xdr:nvPicPr>
        <xdr:cNvPr id="371" name="Picture 3">
          <a:extLst>
            <a:ext uri="{FF2B5EF4-FFF2-40B4-BE49-F238E27FC236}">
              <a16:creationId xmlns:a16="http://schemas.microsoft.com/office/drawing/2014/main" id="{00000000-0008-0000-0100-0000E74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178423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70</xdr:row>
      <xdr:rowOff>0</xdr:rowOff>
    </xdr:from>
    <xdr:ext cx="0" cy="66675"/>
    <xdr:pic>
      <xdr:nvPicPr>
        <xdr:cNvPr id="372" name="Picture 3">
          <a:extLst>
            <a:ext uri="{FF2B5EF4-FFF2-40B4-BE49-F238E27FC236}">
              <a16:creationId xmlns:a16="http://schemas.microsoft.com/office/drawing/2014/main" id="{00000000-0008-0000-0100-00008C4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178423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57</xdr:row>
      <xdr:rowOff>0</xdr:rowOff>
    </xdr:from>
    <xdr:ext cx="0" cy="66675"/>
    <xdr:pic>
      <xdr:nvPicPr>
        <xdr:cNvPr id="373" name="Picture 3">
          <a:extLst>
            <a:ext uri="{FF2B5EF4-FFF2-40B4-BE49-F238E27FC236}">
              <a16:creationId xmlns:a16="http://schemas.microsoft.com/office/drawing/2014/main" id="{00000000-0008-0000-0100-0000F1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9038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57</xdr:row>
      <xdr:rowOff>0</xdr:rowOff>
    </xdr:from>
    <xdr:ext cx="0" cy="66675"/>
    <xdr:pic>
      <xdr:nvPicPr>
        <xdr:cNvPr id="374" name="Picture 3">
          <a:extLst>
            <a:ext uri="{FF2B5EF4-FFF2-40B4-BE49-F238E27FC236}">
              <a16:creationId xmlns:a16="http://schemas.microsoft.com/office/drawing/2014/main" id="{00000000-0008-0000-0100-0000461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9038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57</xdr:row>
      <xdr:rowOff>0</xdr:rowOff>
    </xdr:from>
    <xdr:ext cx="0" cy="66675"/>
    <xdr:pic>
      <xdr:nvPicPr>
        <xdr:cNvPr id="375" name="Picture 3">
          <a:extLst>
            <a:ext uri="{FF2B5EF4-FFF2-40B4-BE49-F238E27FC236}">
              <a16:creationId xmlns:a16="http://schemas.microsoft.com/office/drawing/2014/main" id="{00000000-0008-0000-0100-00000B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9038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57</xdr:row>
      <xdr:rowOff>0</xdr:rowOff>
    </xdr:from>
    <xdr:ext cx="0" cy="66675"/>
    <xdr:pic>
      <xdr:nvPicPr>
        <xdr:cNvPr id="376" name="Picture 3">
          <a:extLst>
            <a:ext uri="{FF2B5EF4-FFF2-40B4-BE49-F238E27FC236}">
              <a16:creationId xmlns:a16="http://schemas.microsoft.com/office/drawing/2014/main" id="{00000000-0008-0000-0100-0000B8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9038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57</xdr:row>
      <xdr:rowOff>0</xdr:rowOff>
    </xdr:from>
    <xdr:ext cx="0" cy="66675"/>
    <xdr:pic>
      <xdr:nvPicPr>
        <xdr:cNvPr id="377" name="Picture 3">
          <a:extLst>
            <a:ext uri="{FF2B5EF4-FFF2-40B4-BE49-F238E27FC236}">
              <a16:creationId xmlns:a16="http://schemas.microsoft.com/office/drawing/2014/main" id="{00000000-0008-0000-0100-00005D1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9038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57</xdr:row>
      <xdr:rowOff>0</xdr:rowOff>
    </xdr:from>
    <xdr:ext cx="0" cy="66675"/>
    <xdr:pic>
      <xdr:nvPicPr>
        <xdr:cNvPr id="378" name="Picture 3">
          <a:extLst>
            <a:ext uri="{FF2B5EF4-FFF2-40B4-BE49-F238E27FC236}">
              <a16:creationId xmlns:a16="http://schemas.microsoft.com/office/drawing/2014/main" id="{00000000-0008-0000-0100-0000721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9038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57</xdr:row>
      <xdr:rowOff>0</xdr:rowOff>
    </xdr:from>
    <xdr:ext cx="0" cy="66675"/>
    <xdr:pic>
      <xdr:nvPicPr>
        <xdr:cNvPr id="379" name="Picture 3">
          <a:extLst>
            <a:ext uri="{FF2B5EF4-FFF2-40B4-BE49-F238E27FC236}">
              <a16:creationId xmlns:a16="http://schemas.microsoft.com/office/drawing/2014/main" id="{00000000-0008-0000-0100-00001F2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9038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57</xdr:row>
      <xdr:rowOff>0</xdr:rowOff>
    </xdr:from>
    <xdr:ext cx="0" cy="66675"/>
    <xdr:pic>
      <xdr:nvPicPr>
        <xdr:cNvPr id="380" name="Picture 3">
          <a:extLst>
            <a:ext uri="{FF2B5EF4-FFF2-40B4-BE49-F238E27FC236}">
              <a16:creationId xmlns:a16="http://schemas.microsoft.com/office/drawing/2014/main" id="{00000000-0008-0000-0100-0000C42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9038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57</xdr:row>
      <xdr:rowOff>0</xdr:rowOff>
    </xdr:from>
    <xdr:ext cx="0" cy="66675"/>
    <xdr:pic>
      <xdr:nvPicPr>
        <xdr:cNvPr id="381" name="Picture 3">
          <a:extLst>
            <a:ext uri="{FF2B5EF4-FFF2-40B4-BE49-F238E27FC236}">
              <a16:creationId xmlns:a16="http://schemas.microsoft.com/office/drawing/2014/main" id="{00000000-0008-0000-0100-0000E92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9038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57</xdr:row>
      <xdr:rowOff>0</xdr:rowOff>
    </xdr:from>
    <xdr:ext cx="0" cy="66675"/>
    <xdr:pic>
      <xdr:nvPicPr>
        <xdr:cNvPr id="382" name="Picture 3">
          <a:extLst>
            <a:ext uri="{FF2B5EF4-FFF2-40B4-BE49-F238E27FC236}">
              <a16:creationId xmlns:a16="http://schemas.microsoft.com/office/drawing/2014/main" id="{00000000-0008-0000-0100-0000962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9038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57</xdr:row>
      <xdr:rowOff>0</xdr:rowOff>
    </xdr:from>
    <xdr:ext cx="0" cy="66675"/>
    <xdr:pic>
      <xdr:nvPicPr>
        <xdr:cNvPr id="383" name="Picture 3">
          <a:extLst>
            <a:ext uri="{FF2B5EF4-FFF2-40B4-BE49-F238E27FC236}">
              <a16:creationId xmlns:a16="http://schemas.microsoft.com/office/drawing/2014/main" id="{00000000-0008-0000-0100-00003B2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9038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57</xdr:row>
      <xdr:rowOff>0</xdr:rowOff>
    </xdr:from>
    <xdr:ext cx="0" cy="66675"/>
    <xdr:pic>
      <xdr:nvPicPr>
        <xdr:cNvPr id="384" name="Picture 3">
          <a:extLst>
            <a:ext uri="{FF2B5EF4-FFF2-40B4-BE49-F238E27FC236}">
              <a16:creationId xmlns:a16="http://schemas.microsoft.com/office/drawing/2014/main" id="{00000000-0008-0000-0100-0000502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9038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57</xdr:row>
      <xdr:rowOff>0</xdr:rowOff>
    </xdr:from>
    <xdr:ext cx="0" cy="66675"/>
    <xdr:pic>
      <xdr:nvPicPr>
        <xdr:cNvPr id="385" name="Picture 3">
          <a:extLst>
            <a:ext uri="{FF2B5EF4-FFF2-40B4-BE49-F238E27FC236}">
              <a16:creationId xmlns:a16="http://schemas.microsoft.com/office/drawing/2014/main" id="{00000000-0008-0000-0100-0000FD2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9038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57</xdr:row>
      <xdr:rowOff>0</xdr:rowOff>
    </xdr:from>
    <xdr:ext cx="0" cy="66675"/>
    <xdr:pic>
      <xdr:nvPicPr>
        <xdr:cNvPr id="386" name="Picture 3">
          <a:extLst>
            <a:ext uri="{FF2B5EF4-FFF2-40B4-BE49-F238E27FC236}">
              <a16:creationId xmlns:a16="http://schemas.microsoft.com/office/drawing/2014/main" id="{00000000-0008-0000-0100-0000A22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9038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51</xdr:row>
      <xdr:rowOff>0</xdr:rowOff>
    </xdr:from>
    <xdr:ext cx="0" cy="66675"/>
    <xdr:pic>
      <xdr:nvPicPr>
        <xdr:cNvPr id="387" name="Picture 3">
          <a:extLst>
            <a:ext uri="{FF2B5EF4-FFF2-40B4-BE49-F238E27FC236}">
              <a16:creationId xmlns:a16="http://schemas.microsoft.com/office/drawing/2014/main" id="{00000000-0008-0000-0100-00005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76132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51</xdr:row>
      <xdr:rowOff>0</xdr:rowOff>
    </xdr:from>
    <xdr:ext cx="0" cy="66675"/>
    <xdr:pic>
      <xdr:nvPicPr>
        <xdr:cNvPr id="388" name="Picture 3">
          <a:extLst>
            <a:ext uri="{FF2B5EF4-FFF2-40B4-BE49-F238E27FC236}">
              <a16:creationId xmlns:a16="http://schemas.microsoft.com/office/drawing/2014/main" id="{00000000-0008-0000-0100-000001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76132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38100</xdr:colOff>
      <xdr:row>66</xdr:row>
      <xdr:rowOff>171450</xdr:rowOff>
    </xdr:from>
    <xdr:ext cx="0" cy="239744"/>
    <xdr:pic>
      <xdr:nvPicPr>
        <xdr:cNvPr id="389" name="Picture 4">
          <a:extLst>
            <a:ext uri="{FF2B5EF4-FFF2-40B4-BE49-F238E27FC236}">
              <a16:creationId xmlns:a16="http://schemas.microsoft.com/office/drawing/2014/main" id="{00000000-0008-0000-0100-00005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91835" y="20924744"/>
          <a:ext cx="0" cy="2397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19050</xdr:colOff>
      <xdr:row>66</xdr:row>
      <xdr:rowOff>209550</xdr:rowOff>
    </xdr:from>
    <xdr:ext cx="0" cy="192119"/>
    <xdr:pic>
      <xdr:nvPicPr>
        <xdr:cNvPr id="390" name="Picture 3">
          <a:extLst>
            <a:ext uri="{FF2B5EF4-FFF2-40B4-BE49-F238E27FC236}">
              <a16:creationId xmlns:a16="http://schemas.microsoft.com/office/drawing/2014/main" id="{00000000-0008-0000-0100-00005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2785" y="20962844"/>
          <a:ext cx="0" cy="1921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28575</xdr:colOff>
      <xdr:row>66</xdr:row>
      <xdr:rowOff>76200</xdr:rowOff>
    </xdr:from>
    <xdr:ext cx="0" cy="66675"/>
    <xdr:pic>
      <xdr:nvPicPr>
        <xdr:cNvPr id="391" name="Picture 4">
          <a:extLst>
            <a:ext uri="{FF2B5EF4-FFF2-40B4-BE49-F238E27FC236}">
              <a16:creationId xmlns:a16="http://schemas.microsoft.com/office/drawing/2014/main" id="{00000000-0008-0000-0100-00005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2310" y="208294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38100</xdr:colOff>
      <xdr:row>66</xdr:row>
      <xdr:rowOff>171450</xdr:rowOff>
    </xdr:from>
    <xdr:ext cx="0" cy="230219"/>
    <xdr:pic>
      <xdr:nvPicPr>
        <xdr:cNvPr id="392" name="Picture 4">
          <a:extLst>
            <a:ext uri="{FF2B5EF4-FFF2-40B4-BE49-F238E27FC236}">
              <a16:creationId xmlns:a16="http://schemas.microsoft.com/office/drawing/2014/main" id="{00000000-0008-0000-0100-00002E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91835" y="20924744"/>
          <a:ext cx="0" cy="230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19050</xdr:colOff>
      <xdr:row>66</xdr:row>
      <xdr:rowOff>209550</xdr:rowOff>
    </xdr:from>
    <xdr:ext cx="0" cy="192119"/>
    <xdr:pic>
      <xdr:nvPicPr>
        <xdr:cNvPr id="393" name="Picture 3">
          <a:extLst>
            <a:ext uri="{FF2B5EF4-FFF2-40B4-BE49-F238E27FC236}">
              <a16:creationId xmlns:a16="http://schemas.microsoft.com/office/drawing/2014/main" id="{00000000-0008-0000-0100-00002F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2785" y="20962844"/>
          <a:ext cx="0" cy="1921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28575</xdr:colOff>
      <xdr:row>66</xdr:row>
      <xdr:rowOff>76200</xdr:rowOff>
    </xdr:from>
    <xdr:ext cx="0" cy="66675"/>
    <xdr:pic>
      <xdr:nvPicPr>
        <xdr:cNvPr id="394" name="Picture 4">
          <a:extLst>
            <a:ext uri="{FF2B5EF4-FFF2-40B4-BE49-F238E27FC236}">
              <a16:creationId xmlns:a16="http://schemas.microsoft.com/office/drawing/2014/main" id="{00000000-0008-0000-0100-000030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2310" y="208294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1891392</xdr:colOff>
      <xdr:row>56</xdr:row>
      <xdr:rowOff>421821</xdr:rowOff>
    </xdr:from>
    <xdr:ext cx="0" cy="76200"/>
    <xdr:pic>
      <xdr:nvPicPr>
        <xdr:cNvPr id="1793" name="Picture 3">
          <a:extLst>
            <a:ext uri="{FF2B5EF4-FFF2-40B4-BE49-F238E27FC236}">
              <a16:creationId xmlns:a16="http://schemas.microsoft.com/office/drawing/2014/main" id="{2F0934C2-1BDE-4263-A3A8-790E58DFFF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49092" y="5489121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1891392</xdr:colOff>
      <xdr:row>69</xdr:row>
      <xdr:rowOff>0</xdr:rowOff>
    </xdr:from>
    <xdr:ext cx="0" cy="76200"/>
    <xdr:pic>
      <xdr:nvPicPr>
        <xdr:cNvPr id="1794" name="Picture 3">
          <a:extLst>
            <a:ext uri="{FF2B5EF4-FFF2-40B4-BE49-F238E27FC236}">
              <a16:creationId xmlns:a16="http://schemas.microsoft.com/office/drawing/2014/main" id="{CFD7A8F2-083F-4493-8EB7-EF0090CD0A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49092" y="78581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1891392</xdr:colOff>
      <xdr:row>72</xdr:row>
      <xdr:rowOff>0</xdr:rowOff>
    </xdr:from>
    <xdr:ext cx="0" cy="76200"/>
    <xdr:pic>
      <xdr:nvPicPr>
        <xdr:cNvPr id="1795" name="Picture 3">
          <a:extLst>
            <a:ext uri="{FF2B5EF4-FFF2-40B4-BE49-F238E27FC236}">
              <a16:creationId xmlns:a16="http://schemas.microsoft.com/office/drawing/2014/main" id="{29491928-93D3-414E-BAA0-9996D7FC57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49092" y="8562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55</xdr:row>
      <xdr:rowOff>0</xdr:rowOff>
    </xdr:from>
    <xdr:ext cx="0" cy="66675"/>
    <xdr:pic>
      <xdr:nvPicPr>
        <xdr:cNvPr id="1796" name="Picture 3">
          <a:extLst>
            <a:ext uri="{FF2B5EF4-FFF2-40B4-BE49-F238E27FC236}">
              <a16:creationId xmlns:a16="http://schemas.microsoft.com/office/drawing/2014/main" id="{00000000-0008-0000-0100-0000FF2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5076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55</xdr:row>
      <xdr:rowOff>0</xdr:rowOff>
    </xdr:from>
    <xdr:ext cx="0" cy="66675"/>
    <xdr:pic>
      <xdr:nvPicPr>
        <xdr:cNvPr id="1797" name="Picture 3">
          <a:extLst>
            <a:ext uri="{FF2B5EF4-FFF2-40B4-BE49-F238E27FC236}">
              <a16:creationId xmlns:a16="http://schemas.microsoft.com/office/drawing/2014/main" id="{00000000-0008-0000-0100-0000542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5076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55</xdr:row>
      <xdr:rowOff>0</xdr:rowOff>
    </xdr:from>
    <xdr:ext cx="0" cy="66675"/>
    <xdr:pic>
      <xdr:nvPicPr>
        <xdr:cNvPr id="1798" name="Picture 3">
          <a:extLst>
            <a:ext uri="{FF2B5EF4-FFF2-40B4-BE49-F238E27FC236}">
              <a16:creationId xmlns:a16="http://schemas.microsoft.com/office/drawing/2014/main" id="{00000000-0008-0000-0100-000019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5076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55</xdr:row>
      <xdr:rowOff>0</xdr:rowOff>
    </xdr:from>
    <xdr:ext cx="0" cy="66675"/>
    <xdr:pic>
      <xdr:nvPicPr>
        <xdr:cNvPr id="1799" name="Picture 3">
          <a:extLst>
            <a:ext uri="{FF2B5EF4-FFF2-40B4-BE49-F238E27FC236}">
              <a16:creationId xmlns:a16="http://schemas.microsoft.com/office/drawing/2014/main" id="{00000000-0008-0000-0100-0000C6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5076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55</xdr:row>
      <xdr:rowOff>0</xdr:rowOff>
    </xdr:from>
    <xdr:ext cx="0" cy="66675"/>
    <xdr:pic>
      <xdr:nvPicPr>
        <xdr:cNvPr id="1800" name="Picture 3">
          <a:extLst>
            <a:ext uri="{FF2B5EF4-FFF2-40B4-BE49-F238E27FC236}">
              <a16:creationId xmlns:a16="http://schemas.microsoft.com/office/drawing/2014/main" id="{00000000-0008-0000-0100-00006B2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5076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55</xdr:row>
      <xdr:rowOff>0</xdr:rowOff>
    </xdr:from>
    <xdr:ext cx="0" cy="66675"/>
    <xdr:pic>
      <xdr:nvPicPr>
        <xdr:cNvPr id="1801" name="Picture 3">
          <a:extLst>
            <a:ext uri="{FF2B5EF4-FFF2-40B4-BE49-F238E27FC236}">
              <a16:creationId xmlns:a16="http://schemas.microsoft.com/office/drawing/2014/main" id="{00000000-0008-0000-0100-0000802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5076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55</xdr:row>
      <xdr:rowOff>0</xdr:rowOff>
    </xdr:from>
    <xdr:ext cx="0" cy="66675"/>
    <xdr:pic>
      <xdr:nvPicPr>
        <xdr:cNvPr id="1802" name="Picture 3">
          <a:extLst>
            <a:ext uri="{FF2B5EF4-FFF2-40B4-BE49-F238E27FC236}">
              <a16:creationId xmlns:a16="http://schemas.microsoft.com/office/drawing/2014/main" id="{00000000-0008-0000-0100-00002D3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5076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55</xdr:row>
      <xdr:rowOff>0</xdr:rowOff>
    </xdr:from>
    <xdr:ext cx="0" cy="66675"/>
    <xdr:pic>
      <xdr:nvPicPr>
        <xdr:cNvPr id="1803" name="Picture 3">
          <a:extLst>
            <a:ext uri="{FF2B5EF4-FFF2-40B4-BE49-F238E27FC236}">
              <a16:creationId xmlns:a16="http://schemas.microsoft.com/office/drawing/2014/main" id="{00000000-0008-0000-0100-0000D23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5076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55</xdr:row>
      <xdr:rowOff>0</xdr:rowOff>
    </xdr:from>
    <xdr:ext cx="0" cy="66675"/>
    <xdr:pic>
      <xdr:nvPicPr>
        <xdr:cNvPr id="1804" name="Picture 3">
          <a:extLst>
            <a:ext uri="{FF2B5EF4-FFF2-40B4-BE49-F238E27FC236}">
              <a16:creationId xmlns:a16="http://schemas.microsoft.com/office/drawing/2014/main" id="{00000000-0008-0000-0100-0000F73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5076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55</xdr:row>
      <xdr:rowOff>0</xdr:rowOff>
    </xdr:from>
    <xdr:ext cx="0" cy="66675"/>
    <xdr:pic>
      <xdr:nvPicPr>
        <xdr:cNvPr id="1805" name="Picture 3">
          <a:extLst>
            <a:ext uri="{FF2B5EF4-FFF2-40B4-BE49-F238E27FC236}">
              <a16:creationId xmlns:a16="http://schemas.microsoft.com/office/drawing/2014/main" id="{00000000-0008-0000-0100-0000A43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5076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55</xdr:row>
      <xdr:rowOff>0</xdr:rowOff>
    </xdr:from>
    <xdr:ext cx="0" cy="66675"/>
    <xdr:pic>
      <xdr:nvPicPr>
        <xdr:cNvPr id="1806" name="Picture 3">
          <a:extLst>
            <a:ext uri="{FF2B5EF4-FFF2-40B4-BE49-F238E27FC236}">
              <a16:creationId xmlns:a16="http://schemas.microsoft.com/office/drawing/2014/main" id="{00000000-0008-0000-0100-0000493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5076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55</xdr:row>
      <xdr:rowOff>0</xdr:rowOff>
    </xdr:from>
    <xdr:ext cx="0" cy="66675"/>
    <xdr:pic>
      <xdr:nvPicPr>
        <xdr:cNvPr id="1807" name="Picture 3">
          <a:extLst>
            <a:ext uri="{FF2B5EF4-FFF2-40B4-BE49-F238E27FC236}">
              <a16:creationId xmlns:a16="http://schemas.microsoft.com/office/drawing/2014/main" id="{00000000-0008-0000-0100-00005E3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5076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55</xdr:row>
      <xdr:rowOff>0</xdr:rowOff>
    </xdr:from>
    <xdr:ext cx="0" cy="66675"/>
    <xdr:pic>
      <xdr:nvPicPr>
        <xdr:cNvPr id="1808" name="Picture 3">
          <a:extLst>
            <a:ext uri="{FF2B5EF4-FFF2-40B4-BE49-F238E27FC236}">
              <a16:creationId xmlns:a16="http://schemas.microsoft.com/office/drawing/2014/main" id="{00000000-0008-0000-0100-00000B3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5076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55</xdr:row>
      <xdr:rowOff>0</xdr:rowOff>
    </xdr:from>
    <xdr:ext cx="0" cy="66675"/>
    <xdr:pic>
      <xdr:nvPicPr>
        <xdr:cNvPr id="1809" name="Picture 3">
          <a:extLst>
            <a:ext uri="{FF2B5EF4-FFF2-40B4-BE49-F238E27FC236}">
              <a16:creationId xmlns:a16="http://schemas.microsoft.com/office/drawing/2014/main" id="{00000000-0008-0000-0100-0000B03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5076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55</xdr:row>
      <xdr:rowOff>0</xdr:rowOff>
    </xdr:from>
    <xdr:ext cx="0" cy="66675"/>
    <xdr:pic>
      <xdr:nvPicPr>
        <xdr:cNvPr id="1810" name="Picture 3">
          <a:extLst>
            <a:ext uri="{FF2B5EF4-FFF2-40B4-BE49-F238E27FC236}">
              <a16:creationId xmlns:a16="http://schemas.microsoft.com/office/drawing/2014/main" id="{00000000-0008-0000-0100-00000D3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5076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55</xdr:row>
      <xdr:rowOff>0</xdr:rowOff>
    </xdr:from>
    <xdr:ext cx="0" cy="66675"/>
    <xdr:pic>
      <xdr:nvPicPr>
        <xdr:cNvPr id="1811" name="Picture 3">
          <a:extLst>
            <a:ext uri="{FF2B5EF4-FFF2-40B4-BE49-F238E27FC236}">
              <a16:creationId xmlns:a16="http://schemas.microsoft.com/office/drawing/2014/main" id="{00000000-0008-0000-0100-0000623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5076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55</xdr:row>
      <xdr:rowOff>0</xdr:rowOff>
    </xdr:from>
    <xdr:ext cx="0" cy="66675"/>
    <xdr:pic>
      <xdr:nvPicPr>
        <xdr:cNvPr id="1812" name="Picture 3">
          <a:extLst>
            <a:ext uri="{FF2B5EF4-FFF2-40B4-BE49-F238E27FC236}">
              <a16:creationId xmlns:a16="http://schemas.microsoft.com/office/drawing/2014/main" id="{00000000-0008-0000-0100-0000273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5076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55</xdr:row>
      <xdr:rowOff>0</xdr:rowOff>
    </xdr:from>
    <xdr:ext cx="0" cy="66675"/>
    <xdr:pic>
      <xdr:nvPicPr>
        <xdr:cNvPr id="1813" name="Picture 3">
          <a:extLst>
            <a:ext uri="{FF2B5EF4-FFF2-40B4-BE49-F238E27FC236}">
              <a16:creationId xmlns:a16="http://schemas.microsoft.com/office/drawing/2014/main" id="{00000000-0008-0000-0100-0000D43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5076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55</xdr:row>
      <xdr:rowOff>0</xdr:rowOff>
    </xdr:from>
    <xdr:ext cx="0" cy="66675"/>
    <xdr:pic>
      <xdr:nvPicPr>
        <xdr:cNvPr id="1814" name="Picture 3">
          <a:extLst>
            <a:ext uri="{FF2B5EF4-FFF2-40B4-BE49-F238E27FC236}">
              <a16:creationId xmlns:a16="http://schemas.microsoft.com/office/drawing/2014/main" id="{00000000-0008-0000-0100-0000793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5076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55</xdr:row>
      <xdr:rowOff>0</xdr:rowOff>
    </xdr:from>
    <xdr:ext cx="0" cy="66675"/>
    <xdr:pic>
      <xdr:nvPicPr>
        <xdr:cNvPr id="1815" name="Picture 3">
          <a:extLst>
            <a:ext uri="{FF2B5EF4-FFF2-40B4-BE49-F238E27FC236}">
              <a16:creationId xmlns:a16="http://schemas.microsoft.com/office/drawing/2014/main" id="{00000000-0008-0000-0100-00008E3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5076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55</xdr:row>
      <xdr:rowOff>0</xdr:rowOff>
    </xdr:from>
    <xdr:ext cx="0" cy="66675"/>
    <xdr:pic>
      <xdr:nvPicPr>
        <xdr:cNvPr id="1816" name="Picture 3">
          <a:extLst>
            <a:ext uri="{FF2B5EF4-FFF2-40B4-BE49-F238E27FC236}">
              <a16:creationId xmlns:a16="http://schemas.microsoft.com/office/drawing/2014/main" id="{00000000-0008-0000-0100-00003B4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5076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55</xdr:row>
      <xdr:rowOff>0</xdr:rowOff>
    </xdr:from>
    <xdr:ext cx="0" cy="66675"/>
    <xdr:pic>
      <xdr:nvPicPr>
        <xdr:cNvPr id="1817" name="Picture 3">
          <a:extLst>
            <a:ext uri="{FF2B5EF4-FFF2-40B4-BE49-F238E27FC236}">
              <a16:creationId xmlns:a16="http://schemas.microsoft.com/office/drawing/2014/main" id="{00000000-0008-0000-0100-0000E04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5076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55</xdr:row>
      <xdr:rowOff>0</xdr:rowOff>
    </xdr:from>
    <xdr:ext cx="0" cy="66675"/>
    <xdr:pic>
      <xdr:nvPicPr>
        <xdr:cNvPr id="1818" name="Picture 3">
          <a:extLst>
            <a:ext uri="{FF2B5EF4-FFF2-40B4-BE49-F238E27FC236}">
              <a16:creationId xmlns:a16="http://schemas.microsoft.com/office/drawing/2014/main" id="{00000000-0008-0000-0100-0000054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5076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55</xdr:row>
      <xdr:rowOff>0</xdr:rowOff>
    </xdr:from>
    <xdr:ext cx="0" cy="66675"/>
    <xdr:pic>
      <xdr:nvPicPr>
        <xdr:cNvPr id="1819" name="Picture 3">
          <a:extLst>
            <a:ext uri="{FF2B5EF4-FFF2-40B4-BE49-F238E27FC236}">
              <a16:creationId xmlns:a16="http://schemas.microsoft.com/office/drawing/2014/main" id="{00000000-0008-0000-0100-0000B24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5076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55</xdr:row>
      <xdr:rowOff>0</xdr:rowOff>
    </xdr:from>
    <xdr:ext cx="0" cy="66675"/>
    <xdr:pic>
      <xdr:nvPicPr>
        <xdr:cNvPr id="1820" name="Picture 3">
          <a:extLst>
            <a:ext uri="{FF2B5EF4-FFF2-40B4-BE49-F238E27FC236}">
              <a16:creationId xmlns:a16="http://schemas.microsoft.com/office/drawing/2014/main" id="{00000000-0008-0000-0100-0000574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5076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55</xdr:row>
      <xdr:rowOff>0</xdr:rowOff>
    </xdr:from>
    <xdr:ext cx="0" cy="66675"/>
    <xdr:pic>
      <xdr:nvPicPr>
        <xdr:cNvPr id="1821" name="Picture 3">
          <a:extLst>
            <a:ext uri="{FF2B5EF4-FFF2-40B4-BE49-F238E27FC236}">
              <a16:creationId xmlns:a16="http://schemas.microsoft.com/office/drawing/2014/main" id="{00000000-0008-0000-0100-00006C4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5076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55</xdr:row>
      <xdr:rowOff>0</xdr:rowOff>
    </xdr:from>
    <xdr:ext cx="0" cy="66675"/>
    <xdr:pic>
      <xdr:nvPicPr>
        <xdr:cNvPr id="1822" name="Picture 3">
          <a:extLst>
            <a:ext uri="{FF2B5EF4-FFF2-40B4-BE49-F238E27FC236}">
              <a16:creationId xmlns:a16="http://schemas.microsoft.com/office/drawing/2014/main" id="{00000000-0008-0000-0100-0000194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5076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55</xdr:row>
      <xdr:rowOff>0</xdr:rowOff>
    </xdr:from>
    <xdr:ext cx="0" cy="66675"/>
    <xdr:pic>
      <xdr:nvPicPr>
        <xdr:cNvPr id="1823" name="Picture 3">
          <a:extLst>
            <a:ext uri="{FF2B5EF4-FFF2-40B4-BE49-F238E27FC236}">
              <a16:creationId xmlns:a16="http://schemas.microsoft.com/office/drawing/2014/main" id="{00000000-0008-0000-0100-0000BE4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5076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55</xdr:row>
      <xdr:rowOff>0</xdr:rowOff>
    </xdr:from>
    <xdr:ext cx="0" cy="66675"/>
    <xdr:pic>
      <xdr:nvPicPr>
        <xdr:cNvPr id="1824" name="Picture 3">
          <a:extLst>
            <a:ext uri="{FF2B5EF4-FFF2-40B4-BE49-F238E27FC236}">
              <a16:creationId xmlns:a16="http://schemas.microsoft.com/office/drawing/2014/main" id="{00000000-0008-0000-0100-0000D34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5076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55</xdr:row>
      <xdr:rowOff>0</xdr:rowOff>
    </xdr:from>
    <xdr:ext cx="0" cy="66675"/>
    <xdr:pic>
      <xdr:nvPicPr>
        <xdr:cNvPr id="1825" name="Picture 3">
          <a:extLst>
            <a:ext uri="{FF2B5EF4-FFF2-40B4-BE49-F238E27FC236}">
              <a16:creationId xmlns:a16="http://schemas.microsoft.com/office/drawing/2014/main" id="{00000000-0008-0000-0100-0000804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5076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55</xdr:row>
      <xdr:rowOff>0</xdr:rowOff>
    </xdr:from>
    <xdr:ext cx="0" cy="66675"/>
    <xdr:pic>
      <xdr:nvPicPr>
        <xdr:cNvPr id="1826" name="Picture 3">
          <a:extLst>
            <a:ext uri="{FF2B5EF4-FFF2-40B4-BE49-F238E27FC236}">
              <a16:creationId xmlns:a16="http://schemas.microsoft.com/office/drawing/2014/main" id="{00000000-0008-0000-0100-0000254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5076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55</xdr:row>
      <xdr:rowOff>0</xdr:rowOff>
    </xdr:from>
    <xdr:ext cx="0" cy="66675"/>
    <xdr:pic>
      <xdr:nvPicPr>
        <xdr:cNvPr id="1827" name="Picture 3">
          <a:extLst>
            <a:ext uri="{FF2B5EF4-FFF2-40B4-BE49-F238E27FC236}">
              <a16:creationId xmlns:a16="http://schemas.microsoft.com/office/drawing/2014/main" id="{00000000-0008-0000-0100-00003A4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5076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55</xdr:row>
      <xdr:rowOff>0</xdr:rowOff>
    </xdr:from>
    <xdr:ext cx="0" cy="66675"/>
    <xdr:pic>
      <xdr:nvPicPr>
        <xdr:cNvPr id="1828" name="Picture 3">
          <a:extLst>
            <a:ext uri="{FF2B5EF4-FFF2-40B4-BE49-F238E27FC236}">
              <a16:creationId xmlns:a16="http://schemas.microsoft.com/office/drawing/2014/main" id="{00000000-0008-0000-0100-0000E74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5076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55</xdr:row>
      <xdr:rowOff>0</xdr:rowOff>
    </xdr:from>
    <xdr:ext cx="0" cy="66675"/>
    <xdr:pic>
      <xdr:nvPicPr>
        <xdr:cNvPr id="1829" name="Picture 3">
          <a:extLst>
            <a:ext uri="{FF2B5EF4-FFF2-40B4-BE49-F238E27FC236}">
              <a16:creationId xmlns:a16="http://schemas.microsoft.com/office/drawing/2014/main" id="{00000000-0008-0000-0100-00008C4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5076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42</xdr:row>
      <xdr:rowOff>0</xdr:rowOff>
    </xdr:from>
    <xdr:ext cx="0" cy="66675"/>
    <xdr:pic>
      <xdr:nvPicPr>
        <xdr:cNvPr id="1830" name="Picture 3">
          <a:extLst>
            <a:ext uri="{FF2B5EF4-FFF2-40B4-BE49-F238E27FC236}">
              <a16:creationId xmlns:a16="http://schemas.microsoft.com/office/drawing/2014/main" id="{00000000-0008-0000-0100-0000F1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22288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42</xdr:row>
      <xdr:rowOff>0</xdr:rowOff>
    </xdr:from>
    <xdr:ext cx="0" cy="66675"/>
    <xdr:pic>
      <xdr:nvPicPr>
        <xdr:cNvPr id="1831" name="Picture 3">
          <a:extLst>
            <a:ext uri="{FF2B5EF4-FFF2-40B4-BE49-F238E27FC236}">
              <a16:creationId xmlns:a16="http://schemas.microsoft.com/office/drawing/2014/main" id="{00000000-0008-0000-0100-0000461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22288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42</xdr:row>
      <xdr:rowOff>0</xdr:rowOff>
    </xdr:from>
    <xdr:ext cx="0" cy="66675"/>
    <xdr:pic>
      <xdr:nvPicPr>
        <xdr:cNvPr id="1832" name="Picture 3">
          <a:extLst>
            <a:ext uri="{FF2B5EF4-FFF2-40B4-BE49-F238E27FC236}">
              <a16:creationId xmlns:a16="http://schemas.microsoft.com/office/drawing/2014/main" id="{00000000-0008-0000-0100-00000B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22288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42</xdr:row>
      <xdr:rowOff>0</xdr:rowOff>
    </xdr:from>
    <xdr:ext cx="0" cy="66675"/>
    <xdr:pic>
      <xdr:nvPicPr>
        <xdr:cNvPr id="1833" name="Picture 3">
          <a:extLst>
            <a:ext uri="{FF2B5EF4-FFF2-40B4-BE49-F238E27FC236}">
              <a16:creationId xmlns:a16="http://schemas.microsoft.com/office/drawing/2014/main" id="{00000000-0008-0000-0100-0000B8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22288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42</xdr:row>
      <xdr:rowOff>0</xdr:rowOff>
    </xdr:from>
    <xdr:ext cx="0" cy="66675"/>
    <xdr:pic>
      <xdr:nvPicPr>
        <xdr:cNvPr id="1834" name="Picture 3">
          <a:extLst>
            <a:ext uri="{FF2B5EF4-FFF2-40B4-BE49-F238E27FC236}">
              <a16:creationId xmlns:a16="http://schemas.microsoft.com/office/drawing/2014/main" id="{00000000-0008-0000-0100-00005D1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22288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42</xdr:row>
      <xdr:rowOff>0</xdr:rowOff>
    </xdr:from>
    <xdr:ext cx="0" cy="66675"/>
    <xdr:pic>
      <xdr:nvPicPr>
        <xdr:cNvPr id="1835" name="Picture 3">
          <a:extLst>
            <a:ext uri="{FF2B5EF4-FFF2-40B4-BE49-F238E27FC236}">
              <a16:creationId xmlns:a16="http://schemas.microsoft.com/office/drawing/2014/main" id="{00000000-0008-0000-0100-0000721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22288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42</xdr:row>
      <xdr:rowOff>0</xdr:rowOff>
    </xdr:from>
    <xdr:ext cx="0" cy="66675"/>
    <xdr:pic>
      <xdr:nvPicPr>
        <xdr:cNvPr id="1836" name="Picture 3">
          <a:extLst>
            <a:ext uri="{FF2B5EF4-FFF2-40B4-BE49-F238E27FC236}">
              <a16:creationId xmlns:a16="http://schemas.microsoft.com/office/drawing/2014/main" id="{00000000-0008-0000-0100-00001F2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22288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42</xdr:row>
      <xdr:rowOff>0</xdr:rowOff>
    </xdr:from>
    <xdr:ext cx="0" cy="66675"/>
    <xdr:pic>
      <xdr:nvPicPr>
        <xdr:cNvPr id="1837" name="Picture 3">
          <a:extLst>
            <a:ext uri="{FF2B5EF4-FFF2-40B4-BE49-F238E27FC236}">
              <a16:creationId xmlns:a16="http://schemas.microsoft.com/office/drawing/2014/main" id="{00000000-0008-0000-0100-0000C42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22288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42</xdr:row>
      <xdr:rowOff>0</xdr:rowOff>
    </xdr:from>
    <xdr:ext cx="0" cy="66675"/>
    <xdr:pic>
      <xdr:nvPicPr>
        <xdr:cNvPr id="1838" name="Picture 3">
          <a:extLst>
            <a:ext uri="{FF2B5EF4-FFF2-40B4-BE49-F238E27FC236}">
              <a16:creationId xmlns:a16="http://schemas.microsoft.com/office/drawing/2014/main" id="{00000000-0008-0000-0100-0000E92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22288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42</xdr:row>
      <xdr:rowOff>0</xdr:rowOff>
    </xdr:from>
    <xdr:ext cx="0" cy="66675"/>
    <xdr:pic>
      <xdr:nvPicPr>
        <xdr:cNvPr id="1839" name="Picture 3">
          <a:extLst>
            <a:ext uri="{FF2B5EF4-FFF2-40B4-BE49-F238E27FC236}">
              <a16:creationId xmlns:a16="http://schemas.microsoft.com/office/drawing/2014/main" id="{00000000-0008-0000-0100-0000962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22288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42</xdr:row>
      <xdr:rowOff>0</xdr:rowOff>
    </xdr:from>
    <xdr:ext cx="0" cy="66675"/>
    <xdr:pic>
      <xdr:nvPicPr>
        <xdr:cNvPr id="1840" name="Picture 3">
          <a:extLst>
            <a:ext uri="{FF2B5EF4-FFF2-40B4-BE49-F238E27FC236}">
              <a16:creationId xmlns:a16="http://schemas.microsoft.com/office/drawing/2014/main" id="{00000000-0008-0000-0100-00003B2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22288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42</xdr:row>
      <xdr:rowOff>0</xdr:rowOff>
    </xdr:from>
    <xdr:ext cx="0" cy="66675"/>
    <xdr:pic>
      <xdr:nvPicPr>
        <xdr:cNvPr id="1841" name="Picture 3">
          <a:extLst>
            <a:ext uri="{FF2B5EF4-FFF2-40B4-BE49-F238E27FC236}">
              <a16:creationId xmlns:a16="http://schemas.microsoft.com/office/drawing/2014/main" id="{00000000-0008-0000-0100-0000502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22288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42</xdr:row>
      <xdr:rowOff>0</xdr:rowOff>
    </xdr:from>
    <xdr:ext cx="0" cy="66675"/>
    <xdr:pic>
      <xdr:nvPicPr>
        <xdr:cNvPr id="1842" name="Picture 3">
          <a:extLst>
            <a:ext uri="{FF2B5EF4-FFF2-40B4-BE49-F238E27FC236}">
              <a16:creationId xmlns:a16="http://schemas.microsoft.com/office/drawing/2014/main" id="{00000000-0008-0000-0100-0000FD2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22288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42</xdr:row>
      <xdr:rowOff>0</xdr:rowOff>
    </xdr:from>
    <xdr:ext cx="0" cy="66675"/>
    <xdr:pic>
      <xdr:nvPicPr>
        <xdr:cNvPr id="1843" name="Picture 3">
          <a:extLst>
            <a:ext uri="{FF2B5EF4-FFF2-40B4-BE49-F238E27FC236}">
              <a16:creationId xmlns:a16="http://schemas.microsoft.com/office/drawing/2014/main" id="{00000000-0008-0000-0100-0000A22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22288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38100</xdr:colOff>
      <xdr:row>49</xdr:row>
      <xdr:rowOff>171450</xdr:rowOff>
    </xdr:from>
    <xdr:ext cx="0" cy="243665"/>
    <xdr:pic>
      <xdr:nvPicPr>
        <xdr:cNvPr id="1844" name="Picture 4">
          <a:extLst>
            <a:ext uri="{FF2B5EF4-FFF2-40B4-BE49-F238E27FC236}">
              <a16:creationId xmlns:a16="http://schemas.microsoft.com/office/drawing/2014/main" id="{00000000-0008-0000-0100-00005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76850" y="4048125"/>
          <a:ext cx="0" cy="2436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19050</xdr:colOff>
      <xdr:row>49</xdr:row>
      <xdr:rowOff>209550</xdr:rowOff>
    </xdr:from>
    <xdr:ext cx="0" cy="190998"/>
    <xdr:pic>
      <xdr:nvPicPr>
        <xdr:cNvPr id="1845" name="Picture 3">
          <a:extLst>
            <a:ext uri="{FF2B5EF4-FFF2-40B4-BE49-F238E27FC236}">
              <a16:creationId xmlns:a16="http://schemas.microsoft.com/office/drawing/2014/main" id="{00000000-0008-0000-0100-00005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57800" y="4067175"/>
          <a:ext cx="0" cy="1909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28575</xdr:colOff>
      <xdr:row>49</xdr:row>
      <xdr:rowOff>76200</xdr:rowOff>
    </xdr:from>
    <xdr:ext cx="0" cy="66675"/>
    <xdr:pic>
      <xdr:nvPicPr>
        <xdr:cNvPr id="1846" name="Picture 4">
          <a:extLst>
            <a:ext uri="{FF2B5EF4-FFF2-40B4-BE49-F238E27FC236}">
              <a16:creationId xmlns:a16="http://schemas.microsoft.com/office/drawing/2014/main" id="{00000000-0008-0000-0100-00005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67325" y="39528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38100</xdr:colOff>
      <xdr:row>49</xdr:row>
      <xdr:rowOff>171450</xdr:rowOff>
    </xdr:from>
    <xdr:ext cx="0" cy="229098"/>
    <xdr:pic>
      <xdr:nvPicPr>
        <xdr:cNvPr id="1847" name="Picture 4">
          <a:extLst>
            <a:ext uri="{FF2B5EF4-FFF2-40B4-BE49-F238E27FC236}">
              <a16:creationId xmlns:a16="http://schemas.microsoft.com/office/drawing/2014/main" id="{00000000-0008-0000-0100-00002E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76850" y="4048125"/>
          <a:ext cx="0" cy="2290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19050</xdr:colOff>
      <xdr:row>49</xdr:row>
      <xdr:rowOff>209550</xdr:rowOff>
    </xdr:from>
    <xdr:ext cx="0" cy="190998"/>
    <xdr:pic>
      <xdr:nvPicPr>
        <xdr:cNvPr id="1848" name="Picture 3">
          <a:extLst>
            <a:ext uri="{FF2B5EF4-FFF2-40B4-BE49-F238E27FC236}">
              <a16:creationId xmlns:a16="http://schemas.microsoft.com/office/drawing/2014/main" id="{00000000-0008-0000-0100-00002F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57800" y="4067175"/>
          <a:ext cx="0" cy="1909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28575</xdr:colOff>
      <xdr:row>49</xdr:row>
      <xdr:rowOff>76200</xdr:rowOff>
    </xdr:from>
    <xdr:ext cx="0" cy="66675"/>
    <xdr:pic>
      <xdr:nvPicPr>
        <xdr:cNvPr id="1849" name="Picture 4">
          <a:extLst>
            <a:ext uri="{FF2B5EF4-FFF2-40B4-BE49-F238E27FC236}">
              <a16:creationId xmlns:a16="http://schemas.microsoft.com/office/drawing/2014/main" id="{00000000-0008-0000-0100-000030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67325" y="39528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82</xdr:row>
      <xdr:rowOff>0</xdr:rowOff>
    </xdr:from>
    <xdr:ext cx="0" cy="66675"/>
    <xdr:pic>
      <xdr:nvPicPr>
        <xdr:cNvPr id="1850" name="Picture 3">
          <a:extLst>
            <a:ext uri="{FF2B5EF4-FFF2-40B4-BE49-F238E27FC236}">
              <a16:creationId xmlns:a16="http://schemas.microsoft.com/office/drawing/2014/main" id="{00000000-0008-0000-0100-000042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06775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82</xdr:row>
      <xdr:rowOff>0</xdr:rowOff>
    </xdr:from>
    <xdr:ext cx="0" cy="66675"/>
    <xdr:pic>
      <xdr:nvPicPr>
        <xdr:cNvPr id="1851" name="Picture 3">
          <a:extLst>
            <a:ext uri="{FF2B5EF4-FFF2-40B4-BE49-F238E27FC236}">
              <a16:creationId xmlns:a16="http://schemas.microsoft.com/office/drawing/2014/main" id="{00000000-0008-0000-0100-0000EF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06775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82</xdr:row>
      <xdr:rowOff>0</xdr:rowOff>
    </xdr:from>
    <xdr:ext cx="0" cy="66675"/>
    <xdr:pic>
      <xdr:nvPicPr>
        <xdr:cNvPr id="1852" name="Picture 3">
          <a:extLst>
            <a:ext uri="{FF2B5EF4-FFF2-40B4-BE49-F238E27FC236}">
              <a16:creationId xmlns:a16="http://schemas.microsoft.com/office/drawing/2014/main" id="{00000000-0008-0000-0100-000094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06775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67</xdr:row>
      <xdr:rowOff>0</xdr:rowOff>
    </xdr:from>
    <xdr:ext cx="0" cy="66675"/>
    <xdr:pic>
      <xdr:nvPicPr>
        <xdr:cNvPr id="1853" name="Picture 3">
          <a:extLst>
            <a:ext uri="{FF2B5EF4-FFF2-40B4-BE49-F238E27FC236}">
              <a16:creationId xmlns:a16="http://schemas.microsoft.com/office/drawing/2014/main" id="{00000000-0008-0000-0100-00006A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7477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67</xdr:row>
      <xdr:rowOff>0</xdr:rowOff>
    </xdr:from>
    <xdr:ext cx="0" cy="66675"/>
    <xdr:pic>
      <xdr:nvPicPr>
        <xdr:cNvPr id="1854" name="Picture 3">
          <a:extLst>
            <a:ext uri="{FF2B5EF4-FFF2-40B4-BE49-F238E27FC236}">
              <a16:creationId xmlns:a16="http://schemas.microsoft.com/office/drawing/2014/main" id="{00000000-0008-0000-0100-00006B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7477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67</xdr:row>
      <xdr:rowOff>0</xdr:rowOff>
    </xdr:from>
    <xdr:ext cx="0" cy="66675"/>
    <xdr:pic>
      <xdr:nvPicPr>
        <xdr:cNvPr id="1855" name="Picture 3">
          <a:extLst>
            <a:ext uri="{FF2B5EF4-FFF2-40B4-BE49-F238E27FC236}">
              <a16:creationId xmlns:a16="http://schemas.microsoft.com/office/drawing/2014/main" id="{00000000-0008-0000-0100-00006C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7477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67</xdr:row>
      <xdr:rowOff>0</xdr:rowOff>
    </xdr:from>
    <xdr:ext cx="0" cy="66675"/>
    <xdr:pic>
      <xdr:nvPicPr>
        <xdr:cNvPr id="1856" name="Picture 3">
          <a:extLst>
            <a:ext uri="{FF2B5EF4-FFF2-40B4-BE49-F238E27FC236}">
              <a16:creationId xmlns:a16="http://schemas.microsoft.com/office/drawing/2014/main" id="{00000000-0008-0000-0100-00006D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7477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67</xdr:row>
      <xdr:rowOff>0</xdr:rowOff>
    </xdr:from>
    <xdr:ext cx="0" cy="66675"/>
    <xdr:pic>
      <xdr:nvPicPr>
        <xdr:cNvPr id="1857" name="Picture 3">
          <a:extLst>
            <a:ext uri="{FF2B5EF4-FFF2-40B4-BE49-F238E27FC236}">
              <a16:creationId xmlns:a16="http://schemas.microsoft.com/office/drawing/2014/main" id="{00000000-0008-0000-0100-00006E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7477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67</xdr:row>
      <xdr:rowOff>0</xdr:rowOff>
    </xdr:from>
    <xdr:ext cx="0" cy="66675"/>
    <xdr:pic>
      <xdr:nvPicPr>
        <xdr:cNvPr id="1858" name="Picture 3">
          <a:extLst>
            <a:ext uri="{FF2B5EF4-FFF2-40B4-BE49-F238E27FC236}">
              <a16:creationId xmlns:a16="http://schemas.microsoft.com/office/drawing/2014/main" id="{00000000-0008-0000-0100-00006F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7477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67</xdr:row>
      <xdr:rowOff>0</xdr:rowOff>
    </xdr:from>
    <xdr:ext cx="0" cy="66675"/>
    <xdr:pic>
      <xdr:nvPicPr>
        <xdr:cNvPr id="1859" name="Picture 3">
          <a:extLst>
            <a:ext uri="{FF2B5EF4-FFF2-40B4-BE49-F238E27FC236}">
              <a16:creationId xmlns:a16="http://schemas.microsoft.com/office/drawing/2014/main" id="{00000000-0008-0000-0100-000070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7477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67</xdr:row>
      <xdr:rowOff>0</xdr:rowOff>
    </xdr:from>
    <xdr:ext cx="0" cy="66675"/>
    <xdr:pic>
      <xdr:nvPicPr>
        <xdr:cNvPr id="1860" name="Picture 3">
          <a:extLst>
            <a:ext uri="{FF2B5EF4-FFF2-40B4-BE49-F238E27FC236}">
              <a16:creationId xmlns:a16="http://schemas.microsoft.com/office/drawing/2014/main" id="{00000000-0008-0000-0100-000071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7477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96</xdr:row>
      <xdr:rowOff>0</xdr:rowOff>
    </xdr:from>
    <xdr:ext cx="0" cy="66675"/>
    <xdr:pic>
      <xdr:nvPicPr>
        <xdr:cNvPr id="1861" name="Picture 3">
          <a:extLst>
            <a:ext uri="{FF2B5EF4-FFF2-40B4-BE49-F238E27FC236}">
              <a16:creationId xmlns:a16="http://schemas.microsoft.com/office/drawing/2014/main" id="{00000000-0008-0000-0100-00001A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3992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96</xdr:row>
      <xdr:rowOff>0</xdr:rowOff>
    </xdr:from>
    <xdr:ext cx="0" cy="66675"/>
    <xdr:pic>
      <xdr:nvPicPr>
        <xdr:cNvPr id="1862" name="Picture 3">
          <a:extLst>
            <a:ext uri="{FF2B5EF4-FFF2-40B4-BE49-F238E27FC236}">
              <a16:creationId xmlns:a16="http://schemas.microsoft.com/office/drawing/2014/main" id="{00000000-0008-0000-0100-00001B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3992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96</xdr:row>
      <xdr:rowOff>0</xdr:rowOff>
    </xdr:from>
    <xdr:ext cx="0" cy="66675"/>
    <xdr:pic>
      <xdr:nvPicPr>
        <xdr:cNvPr id="1863" name="Picture 3">
          <a:extLst>
            <a:ext uri="{FF2B5EF4-FFF2-40B4-BE49-F238E27FC236}">
              <a16:creationId xmlns:a16="http://schemas.microsoft.com/office/drawing/2014/main" id="{00000000-0008-0000-0100-00001C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3992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96</xdr:row>
      <xdr:rowOff>0</xdr:rowOff>
    </xdr:from>
    <xdr:ext cx="0" cy="66675"/>
    <xdr:pic>
      <xdr:nvPicPr>
        <xdr:cNvPr id="1864" name="Picture 3">
          <a:extLst>
            <a:ext uri="{FF2B5EF4-FFF2-40B4-BE49-F238E27FC236}">
              <a16:creationId xmlns:a16="http://schemas.microsoft.com/office/drawing/2014/main" id="{00000000-0008-0000-0100-00001D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3992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96</xdr:row>
      <xdr:rowOff>0</xdr:rowOff>
    </xdr:from>
    <xdr:ext cx="0" cy="66675"/>
    <xdr:pic>
      <xdr:nvPicPr>
        <xdr:cNvPr id="1865" name="Picture 3">
          <a:extLst>
            <a:ext uri="{FF2B5EF4-FFF2-40B4-BE49-F238E27FC236}">
              <a16:creationId xmlns:a16="http://schemas.microsoft.com/office/drawing/2014/main" id="{00000000-0008-0000-0100-00001E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3992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96</xdr:row>
      <xdr:rowOff>0</xdr:rowOff>
    </xdr:from>
    <xdr:ext cx="0" cy="66675"/>
    <xdr:pic>
      <xdr:nvPicPr>
        <xdr:cNvPr id="1866" name="Picture 3">
          <a:extLst>
            <a:ext uri="{FF2B5EF4-FFF2-40B4-BE49-F238E27FC236}">
              <a16:creationId xmlns:a16="http://schemas.microsoft.com/office/drawing/2014/main" id="{00000000-0008-0000-0100-00001F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3992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96</xdr:row>
      <xdr:rowOff>0</xdr:rowOff>
    </xdr:from>
    <xdr:ext cx="0" cy="66675"/>
    <xdr:pic>
      <xdr:nvPicPr>
        <xdr:cNvPr id="1867" name="Picture 3">
          <a:extLst>
            <a:ext uri="{FF2B5EF4-FFF2-40B4-BE49-F238E27FC236}">
              <a16:creationId xmlns:a16="http://schemas.microsoft.com/office/drawing/2014/main" id="{00000000-0008-0000-0100-000020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3992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96</xdr:row>
      <xdr:rowOff>0</xdr:rowOff>
    </xdr:from>
    <xdr:ext cx="0" cy="66675"/>
    <xdr:pic>
      <xdr:nvPicPr>
        <xdr:cNvPr id="1868" name="Picture 3">
          <a:extLst>
            <a:ext uri="{FF2B5EF4-FFF2-40B4-BE49-F238E27FC236}">
              <a16:creationId xmlns:a16="http://schemas.microsoft.com/office/drawing/2014/main" id="{00000000-0008-0000-0100-000021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3992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0" cy="76200"/>
    <xdr:pic>
      <xdr:nvPicPr>
        <xdr:cNvPr id="1869" name="Picture 3">
          <a:extLst>
            <a:ext uri="{FF2B5EF4-FFF2-40B4-BE49-F238E27FC236}">
              <a16:creationId xmlns:a16="http://schemas.microsoft.com/office/drawing/2014/main" id="{D2C55B1E-D921-4475-96A6-1B32FFA466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0" cy="76200"/>
    <xdr:pic>
      <xdr:nvPicPr>
        <xdr:cNvPr id="1870" name="Picture 4">
          <a:extLst>
            <a:ext uri="{FF2B5EF4-FFF2-40B4-BE49-F238E27FC236}">
              <a16:creationId xmlns:a16="http://schemas.microsoft.com/office/drawing/2014/main" id="{3D2D67AF-A4DE-43DD-B447-EBDC3B65FE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0" cy="76200"/>
    <xdr:pic>
      <xdr:nvPicPr>
        <xdr:cNvPr id="1871" name="Picture 3">
          <a:extLst>
            <a:ext uri="{FF2B5EF4-FFF2-40B4-BE49-F238E27FC236}">
              <a16:creationId xmlns:a16="http://schemas.microsoft.com/office/drawing/2014/main" id="{60A14071-9DFB-46BE-A4B0-768B5AA85F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0" cy="76200"/>
    <xdr:pic>
      <xdr:nvPicPr>
        <xdr:cNvPr id="1872" name="Picture 4">
          <a:extLst>
            <a:ext uri="{FF2B5EF4-FFF2-40B4-BE49-F238E27FC236}">
              <a16:creationId xmlns:a16="http://schemas.microsoft.com/office/drawing/2014/main" id="{D07ACD12-9281-4ADD-944F-0643826305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0" cy="66675"/>
    <xdr:pic>
      <xdr:nvPicPr>
        <xdr:cNvPr id="1873" name="Picture 3">
          <a:extLst>
            <a:ext uri="{FF2B5EF4-FFF2-40B4-BE49-F238E27FC236}">
              <a16:creationId xmlns:a16="http://schemas.microsoft.com/office/drawing/2014/main" id="{7442CD42-3489-4E5F-881D-7A5136FC77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0" cy="66675"/>
    <xdr:pic>
      <xdr:nvPicPr>
        <xdr:cNvPr id="1874" name="Picture 4">
          <a:extLst>
            <a:ext uri="{FF2B5EF4-FFF2-40B4-BE49-F238E27FC236}">
              <a16:creationId xmlns:a16="http://schemas.microsoft.com/office/drawing/2014/main" id="{E14A6AE4-28A0-4BA8-8A3E-6864B0BC73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0" cy="66675"/>
    <xdr:pic>
      <xdr:nvPicPr>
        <xdr:cNvPr id="1875" name="Picture 3">
          <a:extLst>
            <a:ext uri="{FF2B5EF4-FFF2-40B4-BE49-F238E27FC236}">
              <a16:creationId xmlns:a16="http://schemas.microsoft.com/office/drawing/2014/main" id="{8473F0A2-4EB5-455C-97BB-74C8A81AE5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0" cy="66675"/>
    <xdr:pic>
      <xdr:nvPicPr>
        <xdr:cNvPr id="1876" name="Picture 4">
          <a:extLst>
            <a:ext uri="{FF2B5EF4-FFF2-40B4-BE49-F238E27FC236}">
              <a16:creationId xmlns:a16="http://schemas.microsoft.com/office/drawing/2014/main" id="{5332D079-98F7-4FD1-B02F-AF00B29AD2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0" cy="76200"/>
    <xdr:pic>
      <xdr:nvPicPr>
        <xdr:cNvPr id="1877" name="Picture 3">
          <a:extLst>
            <a:ext uri="{FF2B5EF4-FFF2-40B4-BE49-F238E27FC236}">
              <a16:creationId xmlns:a16="http://schemas.microsoft.com/office/drawing/2014/main" id="{BA979F07-A90C-4AAB-A507-0209D0F570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0" cy="76200"/>
    <xdr:pic>
      <xdr:nvPicPr>
        <xdr:cNvPr id="1878" name="Picture 4">
          <a:extLst>
            <a:ext uri="{FF2B5EF4-FFF2-40B4-BE49-F238E27FC236}">
              <a16:creationId xmlns:a16="http://schemas.microsoft.com/office/drawing/2014/main" id="{4569BCAD-C533-465A-B50F-DEC11A6911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0" cy="76200"/>
    <xdr:pic>
      <xdr:nvPicPr>
        <xdr:cNvPr id="1879" name="Picture 3">
          <a:extLst>
            <a:ext uri="{FF2B5EF4-FFF2-40B4-BE49-F238E27FC236}">
              <a16:creationId xmlns:a16="http://schemas.microsoft.com/office/drawing/2014/main" id="{08D8D366-5194-4D3C-9842-C57D0D9B9D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0" cy="76200"/>
    <xdr:pic>
      <xdr:nvPicPr>
        <xdr:cNvPr id="1880" name="Picture 4">
          <a:extLst>
            <a:ext uri="{FF2B5EF4-FFF2-40B4-BE49-F238E27FC236}">
              <a16:creationId xmlns:a16="http://schemas.microsoft.com/office/drawing/2014/main" id="{F5B725AF-9F36-43CE-95EC-78C755A737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0" cy="66675"/>
    <xdr:pic>
      <xdr:nvPicPr>
        <xdr:cNvPr id="1881" name="Picture 3">
          <a:extLst>
            <a:ext uri="{FF2B5EF4-FFF2-40B4-BE49-F238E27FC236}">
              <a16:creationId xmlns:a16="http://schemas.microsoft.com/office/drawing/2014/main" id="{C3B52A9C-B9C2-4EE0-806A-B520F80EA2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0" cy="66675"/>
    <xdr:pic>
      <xdr:nvPicPr>
        <xdr:cNvPr id="1882" name="Picture 4">
          <a:extLst>
            <a:ext uri="{FF2B5EF4-FFF2-40B4-BE49-F238E27FC236}">
              <a16:creationId xmlns:a16="http://schemas.microsoft.com/office/drawing/2014/main" id="{527697B4-4743-47F7-8EA0-C60962D38E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0" cy="66675"/>
    <xdr:pic>
      <xdr:nvPicPr>
        <xdr:cNvPr id="1883" name="Picture 3">
          <a:extLst>
            <a:ext uri="{FF2B5EF4-FFF2-40B4-BE49-F238E27FC236}">
              <a16:creationId xmlns:a16="http://schemas.microsoft.com/office/drawing/2014/main" id="{13DF1B21-B24D-4DBF-8286-43E582D5A4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0" cy="66675"/>
    <xdr:pic>
      <xdr:nvPicPr>
        <xdr:cNvPr id="1884" name="Picture 4">
          <a:extLst>
            <a:ext uri="{FF2B5EF4-FFF2-40B4-BE49-F238E27FC236}">
              <a16:creationId xmlns:a16="http://schemas.microsoft.com/office/drawing/2014/main" id="{92EFF637-F5D2-4B48-BA21-1CBBF23FDD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0" cy="76200"/>
    <xdr:pic>
      <xdr:nvPicPr>
        <xdr:cNvPr id="1885" name="Picture 3">
          <a:extLst>
            <a:ext uri="{FF2B5EF4-FFF2-40B4-BE49-F238E27FC236}">
              <a16:creationId xmlns:a16="http://schemas.microsoft.com/office/drawing/2014/main" id="{F3010AB5-C276-4191-B893-BFFB3DAB0A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0" cy="76200"/>
    <xdr:pic>
      <xdr:nvPicPr>
        <xdr:cNvPr id="1886" name="Picture 4">
          <a:extLst>
            <a:ext uri="{FF2B5EF4-FFF2-40B4-BE49-F238E27FC236}">
              <a16:creationId xmlns:a16="http://schemas.microsoft.com/office/drawing/2014/main" id="{5FE5D8DD-70D2-4CF7-8BC4-B7B18C81FE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0" cy="76200"/>
    <xdr:pic>
      <xdr:nvPicPr>
        <xdr:cNvPr id="1887" name="Picture 3">
          <a:extLst>
            <a:ext uri="{FF2B5EF4-FFF2-40B4-BE49-F238E27FC236}">
              <a16:creationId xmlns:a16="http://schemas.microsoft.com/office/drawing/2014/main" id="{C36CC01F-6417-4D97-8D0D-177EA08EC2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0" cy="76200"/>
    <xdr:pic>
      <xdr:nvPicPr>
        <xdr:cNvPr id="1888" name="Picture 4">
          <a:extLst>
            <a:ext uri="{FF2B5EF4-FFF2-40B4-BE49-F238E27FC236}">
              <a16:creationId xmlns:a16="http://schemas.microsoft.com/office/drawing/2014/main" id="{80AD7921-38CD-434A-9D64-BA9BDE2857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0" cy="66675"/>
    <xdr:pic>
      <xdr:nvPicPr>
        <xdr:cNvPr id="1889" name="Picture 3">
          <a:extLst>
            <a:ext uri="{FF2B5EF4-FFF2-40B4-BE49-F238E27FC236}">
              <a16:creationId xmlns:a16="http://schemas.microsoft.com/office/drawing/2014/main" id="{4F539979-7962-4960-96C3-4D3CA88832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0" cy="66675"/>
    <xdr:pic>
      <xdr:nvPicPr>
        <xdr:cNvPr id="1890" name="Picture 4">
          <a:extLst>
            <a:ext uri="{FF2B5EF4-FFF2-40B4-BE49-F238E27FC236}">
              <a16:creationId xmlns:a16="http://schemas.microsoft.com/office/drawing/2014/main" id="{B983B3A9-72B3-4330-A6DF-07EE2D481B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0" cy="66675"/>
    <xdr:pic>
      <xdr:nvPicPr>
        <xdr:cNvPr id="1891" name="Picture 3">
          <a:extLst>
            <a:ext uri="{FF2B5EF4-FFF2-40B4-BE49-F238E27FC236}">
              <a16:creationId xmlns:a16="http://schemas.microsoft.com/office/drawing/2014/main" id="{3DAFB309-5D1B-406F-88FF-519CA4C72A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0" cy="66675"/>
    <xdr:pic>
      <xdr:nvPicPr>
        <xdr:cNvPr id="1892" name="Picture 4">
          <a:extLst>
            <a:ext uri="{FF2B5EF4-FFF2-40B4-BE49-F238E27FC236}">
              <a16:creationId xmlns:a16="http://schemas.microsoft.com/office/drawing/2014/main" id="{45D9779F-427D-48D3-B1FB-B6B7D6DAA3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0" cy="76200"/>
    <xdr:pic>
      <xdr:nvPicPr>
        <xdr:cNvPr id="1893" name="Picture 3">
          <a:extLst>
            <a:ext uri="{FF2B5EF4-FFF2-40B4-BE49-F238E27FC236}">
              <a16:creationId xmlns:a16="http://schemas.microsoft.com/office/drawing/2014/main" id="{2117D190-176A-4844-BDBC-7F38AACEF4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0" cy="76200"/>
    <xdr:pic>
      <xdr:nvPicPr>
        <xdr:cNvPr id="1894" name="Picture 4">
          <a:extLst>
            <a:ext uri="{FF2B5EF4-FFF2-40B4-BE49-F238E27FC236}">
              <a16:creationId xmlns:a16="http://schemas.microsoft.com/office/drawing/2014/main" id="{7D26F0D0-1EE8-449E-AB2C-F27C980881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0" cy="76200"/>
    <xdr:pic>
      <xdr:nvPicPr>
        <xdr:cNvPr id="1895" name="Picture 3">
          <a:extLst>
            <a:ext uri="{FF2B5EF4-FFF2-40B4-BE49-F238E27FC236}">
              <a16:creationId xmlns:a16="http://schemas.microsoft.com/office/drawing/2014/main" id="{460C2F92-2AE2-4E9A-8B12-38F2EA996F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0" cy="76200"/>
    <xdr:pic>
      <xdr:nvPicPr>
        <xdr:cNvPr id="1896" name="Picture 4">
          <a:extLst>
            <a:ext uri="{FF2B5EF4-FFF2-40B4-BE49-F238E27FC236}">
              <a16:creationId xmlns:a16="http://schemas.microsoft.com/office/drawing/2014/main" id="{0A8A5916-7A84-487F-9F11-F345968C26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0" cy="66675"/>
    <xdr:pic>
      <xdr:nvPicPr>
        <xdr:cNvPr id="1897" name="Picture 3">
          <a:extLst>
            <a:ext uri="{FF2B5EF4-FFF2-40B4-BE49-F238E27FC236}">
              <a16:creationId xmlns:a16="http://schemas.microsoft.com/office/drawing/2014/main" id="{ACBB0A13-4190-4FD6-AC26-A2E16A1AB1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0" cy="66675"/>
    <xdr:pic>
      <xdr:nvPicPr>
        <xdr:cNvPr id="1898" name="Picture 4">
          <a:extLst>
            <a:ext uri="{FF2B5EF4-FFF2-40B4-BE49-F238E27FC236}">
              <a16:creationId xmlns:a16="http://schemas.microsoft.com/office/drawing/2014/main" id="{135BE48C-8E75-4662-8ACF-9172E930AC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0" cy="66675"/>
    <xdr:pic>
      <xdr:nvPicPr>
        <xdr:cNvPr id="1899" name="Picture 3">
          <a:extLst>
            <a:ext uri="{FF2B5EF4-FFF2-40B4-BE49-F238E27FC236}">
              <a16:creationId xmlns:a16="http://schemas.microsoft.com/office/drawing/2014/main" id="{658384ED-3BDC-470A-A02D-B451AC035E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0" cy="66675"/>
    <xdr:pic>
      <xdr:nvPicPr>
        <xdr:cNvPr id="1900" name="Picture 4">
          <a:extLst>
            <a:ext uri="{FF2B5EF4-FFF2-40B4-BE49-F238E27FC236}">
              <a16:creationId xmlns:a16="http://schemas.microsoft.com/office/drawing/2014/main" id="{09A7359F-F06A-467C-94FC-47FE563531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0" cy="76200"/>
    <xdr:pic>
      <xdr:nvPicPr>
        <xdr:cNvPr id="1901" name="Picture 3">
          <a:extLst>
            <a:ext uri="{FF2B5EF4-FFF2-40B4-BE49-F238E27FC236}">
              <a16:creationId xmlns:a16="http://schemas.microsoft.com/office/drawing/2014/main" id="{6EF637FF-D55F-4680-86BE-8B02E19D55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0" cy="76200"/>
    <xdr:pic>
      <xdr:nvPicPr>
        <xdr:cNvPr id="1902" name="Picture 4">
          <a:extLst>
            <a:ext uri="{FF2B5EF4-FFF2-40B4-BE49-F238E27FC236}">
              <a16:creationId xmlns:a16="http://schemas.microsoft.com/office/drawing/2014/main" id="{C0F8D934-B2E7-4179-96C6-FAEE2ADA3A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0" cy="76200"/>
    <xdr:pic>
      <xdr:nvPicPr>
        <xdr:cNvPr id="1903" name="Picture 3">
          <a:extLst>
            <a:ext uri="{FF2B5EF4-FFF2-40B4-BE49-F238E27FC236}">
              <a16:creationId xmlns:a16="http://schemas.microsoft.com/office/drawing/2014/main" id="{9A0EA2D0-58F8-40BD-A136-D043A9EF12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0" cy="76200"/>
    <xdr:pic>
      <xdr:nvPicPr>
        <xdr:cNvPr id="1904" name="Picture 4">
          <a:extLst>
            <a:ext uri="{FF2B5EF4-FFF2-40B4-BE49-F238E27FC236}">
              <a16:creationId xmlns:a16="http://schemas.microsoft.com/office/drawing/2014/main" id="{BDE74D12-F755-4E01-B58E-0CF46E24F7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0" cy="66675"/>
    <xdr:pic>
      <xdr:nvPicPr>
        <xdr:cNvPr id="1905" name="Picture 3">
          <a:extLst>
            <a:ext uri="{FF2B5EF4-FFF2-40B4-BE49-F238E27FC236}">
              <a16:creationId xmlns:a16="http://schemas.microsoft.com/office/drawing/2014/main" id="{B0D255FB-4320-4B63-9227-4A8399F1E1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0" cy="66675"/>
    <xdr:pic>
      <xdr:nvPicPr>
        <xdr:cNvPr id="1906" name="Picture 4">
          <a:extLst>
            <a:ext uri="{FF2B5EF4-FFF2-40B4-BE49-F238E27FC236}">
              <a16:creationId xmlns:a16="http://schemas.microsoft.com/office/drawing/2014/main" id="{3B52F614-C0FE-42D4-931C-C6A036D346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0" cy="66675"/>
    <xdr:pic>
      <xdr:nvPicPr>
        <xdr:cNvPr id="1907" name="Picture 3">
          <a:extLst>
            <a:ext uri="{FF2B5EF4-FFF2-40B4-BE49-F238E27FC236}">
              <a16:creationId xmlns:a16="http://schemas.microsoft.com/office/drawing/2014/main" id="{54B2636A-D573-44F6-991E-1E55418420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0" cy="66675"/>
    <xdr:pic>
      <xdr:nvPicPr>
        <xdr:cNvPr id="1908" name="Picture 4">
          <a:extLst>
            <a:ext uri="{FF2B5EF4-FFF2-40B4-BE49-F238E27FC236}">
              <a16:creationId xmlns:a16="http://schemas.microsoft.com/office/drawing/2014/main" id="{B4337E2B-9EB7-4851-8DE6-C1AB3825A4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76200"/>
    <xdr:pic>
      <xdr:nvPicPr>
        <xdr:cNvPr id="1909" name="Picture 3">
          <a:extLst>
            <a:ext uri="{FF2B5EF4-FFF2-40B4-BE49-F238E27FC236}">
              <a16:creationId xmlns:a16="http://schemas.microsoft.com/office/drawing/2014/main" id="{E61305B7-4692-43A3-9B68-5B3FE7C8D2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76200"/>
    <xdr:pic>
      <xdr:nvPicPr>
        <xdr:cNvPr id="1910" name="Picture 4">
          <a:extLst>
            <a:ext uri="{FF2B5EF4-FFF2-40B4-BE49-F238E27FC236}">
              <a16:creationId xmlns:a16="http://schemas.microsoft.com/office/drawing/2014/main" id="{B019B239-D56A-4299-8CAE-79EC719389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76200"/>
    <xdr:pic>
      <xdr:nvPicPr>
        <xdr:cNvPr id="1911" name="Picture 3">
          <a:extLst>
            <a:ext uri="{FF2B5EF4-FFF2-40B4-BE49-F238E27FC236}">
              <a16:creationId xmlns:a16="http://schemas.microsoft.com/office/drawing/2014/main" id="{30D6F8B0-DE05-4DD9-AAFF-85E51C5415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76200"/>
    <xdr:pic>
      <xdr:nvPicPr>
        <xdr:cNvPr id="1912" name="Picture 4">
          <a:extLst>
            <a:ext uri="{FF2B5EF4-FFF2-40B4-BE49-F238E27FC236}">
              <a16:creationId xmlns:a16="http://schemas.microsoft.com/office/drawing/2014/main" id="{87A7E249-8CB8-4713-861C-7F7A01F22F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66675"/>
    <xdr:pic>
      <xdr:nvPicPr>
        <xdr:cNvPr id="1913" name="Picture 3">
          <a:extLst>
            <a:ext uri="{FF2B5EF4-FFF2-40B4-BE49-F238E27FC236}">
              <a16:creationId xmlns:a16="http://schemas.microsoft.com/office/drawing/2014/main" id="{C23D3790-484A-4431-A29A-D39B326CEC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66675"/>
    <xdr:pic>
      <xdr:nvPicPr>
        <xdr:cNvPr id="1914" name="Picture 4">
          <a:extLst>
            <a:ext uri="{FF2B5EF4-FFF2-40B4-BE49-F238E27FC236}">
              <a16:creationId xmlns:a16="http://schemas.microsoft.com/office/drawing/2014/main" id="{14F85B0A-9F5B-45AF-9BC9-C32061AB3B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66675"/>
    <xdr:pic>
      <xdr:nvPicPr>
        <xdr:cNvPr id="1915" name="Picture 3">
          <a:extLst>
            <a:ext uri="{FF2B5EF4-FFF2-40B4-BE49-F238E27FC236}">
              <a16:creationId xmlns:a16="http://schemas.microsoft.com/office/drawing/2014/main" id="{327EFFD8-F190-4F32-986F-DE4C57E68C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66675"/>
    <xdr:pic>
      <xdr:nvPicPr>
        <xdr:cNvPr id="1916" name="Picture 4">
          <a:extLst>
            <a:ext uri="{FF2B5EF4-FFF2-40B4-BE49-F238E27FC236}">
              <a16:creationId xmlns:a16="http://schemas.microsoft.com/office/drawing/2014/main" id="{3AF5C02E-B017-4BBD-96EE-BC2CB49679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76200"/>
    <xdr:pic>
      <xdr:nvPicPr>
        <xdr:cNvPr id="1917" name="Picture 3">
          <a:extLst>
            <a:ext uri="{FF2B5EF4-FFF2-40B4-BE49-F238E27FC236}">
              <a16:creationId xmlns:a16="http://schemas.microsoft.com/office/drawing/2014/main" id="{8825AC72-9684-4BAB-8677-A11FBF7CB9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76200"/>
    <xdr:pic>
      <xdr:nvPicPr>
        <xdr:cNvPr id="1918" name="Picture 4">
          <a:extLst>
            <a:ext uri="{FF2B5EF4-FFF2-40B4-BE49-F238E27FC236}">
              <a16:creationId xmlns:a16="http://schemas.microsoft.com/office/drawing/2014/main" id="{4FED493E-ED31-4D4F-B46D-D7C529A4DC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76200"/>
    <xdr:pic>
      <xdr:nvPicPr>
        <xdr:cNvPr id="1919" name="Picture 3">
          <a:extLst>
            <a:ext uri="{FF2B5EF4-FFF2-40B4-BE49-F238E27FC236}">
              <a16:creationId xmlns:a16="http://schemas.microsoft.com/office/drawing/2014/main" id="{5A5C7C0C-93D0-41A6-85F5-1F09987EA8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76200"/>
    <xdr:pic>
      <xdr:nvPicPr>
        <xdr:cNvPr id="1920" name="Picture 4">
          <a:extLst>
            <a:ext uri="{FF2B5EF4-FFF2-40B4-BE49-F238E27FC236}">
              <a16:creationId xmlns:a16="http://schemas.microsoft.com/office/drawing/2014/main" id="{4C863208-9F9F-4EA1-99AF-DFC695374F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66675"/>
    <xdr:pic>
      <xdr:nvPicPr>
        <xdr:cNvPr id="1921" name="Picture 3">
          <a:extLst>
            <a:ext uri="{FF2B5EF4-FFF2-40B4-BE49-F238E27FC236}">
              <a16:creationId xmlns:a16="http://schemas.microsoft.com/office/drawing/2014/main" id="{FB0D53DC-0C22-486B-8B0C-F989E14658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66675"/>
    <xdr:pic>
      <xdr:nvPicPr>
        <xdr:cNvPr id="1922" name="Picture 4">
          <a:extLst>
            <a:ext uri="{FF2B5EF4-FFF2-40B4-BE49-F238E27FC236}">
              <a16:creationId xmlns:a16="http://schemas.microsoft.com/office/drawing/2014/main" id="{3771B839-D34C-4886-B546-3FC1468565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66675"/>
    <xdr:pic>
      <xdr:nvPicPr>
        <xdr:cNvPr id="1923" name="Picture 3">
          <a:extLst>
            <a:ext uri="{FF2B5EF4-FFF2-40B4-BE49-F238E27FC236}">
              <a16:creationId xmlns:a16="http://schemas.microsoft.com/office/drawing/2014/main" id="{E43BDA5E-E12C-46CE-A318-3912CA1FDF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66675"/>
    <xdr:pic>
      <xdr:nvPicPr>
        <xdr:cNvPr id="1924" name="Picture 4">
          <a:extLst>
            <a:ext uri="{FF2B5EF4-FFF2-40B4-BE49-F238E27FC236}">
              <a16:creationId xmlns:a16="http://schemas.microsoft.com/office/drawing/2014/main" id="{94D262A6-EC2C-427C-A035-85001899B8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76200"/>
    <xdr:pic>
      <xdr:nvPicPr>
        <xdr:cNvPr id="1925" name="Picture 3">
          <a:extLst>
            <a:ext uri="{FF2B5EF4-FFF2-40B4-BE49-F238E27FC236}">
              <a16:creationId xmlns:a16="http://schemas.microsoft.com/office/drawing/2014/main" id="{B0D748F3-E23F-4E82-8892-00B45FE4D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76200"/>
    <xdr:pic>
      <xdr:nvPicPr>
        <xdr:cNvPr id="1926" name="Picture 4">
          <a:extLst>
            <a:ext uri="{FF2B5EF4-FFF2-40B4-BE49-F238E27FC236}">
              <a16:creationId xmlns:a16="http://schemas.microsoft.com/office/drawing/2014/main" id="{E1615F32-5B6A-4A10-9EB4-54B1CB3910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76200"/>
    <xdr:pic>
      <xdr:nvPicPr>
        <xdr:cNvPr id="1927" name="Picture 3">
          <a:extLst>
            <a:ext uri="{FF2B5EF4-FFF2-40B4-BE49-F238E27FC236}">
              <a16:creationId xmlns:a16="http://schemas.microsoft.com/office/drawing/2014/main" id="{C9C83CD3-2F87-410D-A526-7832154C4F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76200"/>
    <xdr:pic>
      <xdr:nvPicPr>
        <xdr:cNvPr id="1928" name="Picture 4">
          <a:extLst>
            <a:ext uri="{FF2B5EF4-FFF2-40B4-BE49-F238E27FC236}">
              <a16:creationId xmlns:a16="http://schemas.microsoft.com/office/drawing/2014/main" id="{FBA4BB17-C13B-4412-BE75-EB919CF3F3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66675"/>
    <xdr:pic>
      <xdr:nvPicPr>
        <xdr:cNvPr id="1929" name="Picture 3">
          <a:extLst>
            <a:ext uri="{FF2B5EF4-FFF2-40B4-BE49-F238E27FC236}">
              <a16:creationId xmlns:a16="http://schemas.microsoft.com/office/drawing/2014/main" id="{4F8B9E22-AB87-4C38-BBAC-FB2860D240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66675"/>
    <xdr:pic>
      <xdr:nvPicPr>
        <xdr:cNvPr id="1930" name="Picture 4">
          <a:extLst>
            <a:ext uri="{FF2B5EF4-FFF2-40B4-BE49-F238E27FC236}">
              <a16:creationId xmlns:a16="http://schemas.microsoft.com/office/drawing/2014/main" id="{3880D1DA-5E20-42FA-9E9F-3C8FE78366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66675"/>
    <xdr:pic>
      <xdr:nvPicPr>
        <xdr:cNvPr id="1931" name="Picture 3">
          <a:extLst>
            <a:ext uri="{FF2B5EF4-FFF2-40B4-BE49-F238E27FC236}">
              <a16:creationId xmlns:a16="http://schemas.microsoft.com/office/drawing/2014/main" id="{26234251-6BB2-44B5-86BB-59B9877507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66675"/>
    <xdr:pic>
      <xdr:nvPicPr>
        <xdr:cNvPr id="1932" name="Picture 4">
          <a:extLst>
            <a:ext uri="{FF2B5EF4-FFF2-40B4-BE49-F238E27FC236}">
              <a16:creationId xmlns:a16="http://schemas.microsoft.com/office/drawing/2014/main" id="{11CA2760-793C-408C-B353-F90E141A56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76200"/>
    <xdr:pic>
      <xdr:nvPicPr>
        <xdr:cNvPr id="1933" name="Picture 3">
          <a:extLst>
            <a:ext uri="{FF2B5EF4-FFF2-40B4-BE49-F238E27FC236}">
              <a16:creationId xmlns:a16="http://schemas.microsoft.com/office/drawing/2014/main" id="{0CAB9228-B539-4733-A78E-9F2104C4A8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76200"/>
    <xdr:pic>
      <xdr:nvPicPr>
        <xdr:cNvPr id="1934" name="Picture 4">
          <a:extLst>
            <a:ext uri="{FF2B5EF4-FFF2-40B4-BE49-F238E27FC236}">
              <a16:creationId xmlns:a16="http://schemas.microsoft.com/office/drawing/2014/main" id="{23F86707-DB2B-4ADB-9D4F-382482F222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76200"/>
    <xdr:pic>
      <xdr:nvPicPr>
        <xdr:cNvPr id="1935" name="Picture 3">
          <a:extLst>
            <a:ext uri="{FF2B5EF4-FFF2-40B4-BE49-F238E27FC236}">
              <a16:creationId xmlns:a16="http://schemas.microsoft.com/office/drawing/2014/main" id="{2855CBB6-2BE5-41A5-A6D5-D58990832D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76200"/>
    <xdr:pic>
      <xdr:nvPicPr>
        <xdr:cNvPr id="1936" name="Picture 4">
          <a:extLst>
            <a:ext uri="{FF2B5EF4-FFF2-40B4-BE49-F238E27FC236}">
              <a16:creationId xmlns:a16="http://schemas.microsoft.com/office/drawing/2014/main" id="{C57419ED-77F0-4A36-8190-7BBF08EB35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66675"/>
    <xdr:pic>
      <xdr:nvPicPr>
        <xdr:cNvPr id="1937" name="Picture 3">
          <a:extLst>
            <a:ext uri="{FF2B5EF4-FFF2-40B4-BE49-F238E27FC236}">
              <a16:creationId xmlns:a16="http://schemas.microsoft.com/office/drawing/2014/main" id="{42C15CB5-500F-4A08-B25F-D7C62B53EB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66675"/>
    <xdr:pic>
      <xdr:nvPicPr>
        <xdr:cNvPr id="1938" name="Picture 4">
          <a:extLst>
            <a:ext uri="{FF2B5EF4-FFF2-40B4-BE49-F238E27FC236}">
              <a16:creationId xmlns:a16="http://schemas.microsoft.com/office/drawing/2014/main" id="{5D887E85-F1DE-45D4-BFB8-A4207016D8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66675"/>
    <xdr:pic>
      <xdr:nvPicPr>
        <xdr:cNvPr id="1939" name="Picture 3">
          <a:extLst>
            <a:ext uri="{FF2B5EF4-FFF2-40B4-BE49-F238E27FC236}">
              <a16:creationId xmlns:a16="http://schemas.microsoft.com/office/drawing/2014/main" id="{41120194-81F6-4B8F-9A2E-6B6257D5C8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66675"/>
    <xdr:pic>
      <xdr:nvPicPr>
        <xdr:cNvPr id="1940" name="Picture 4">
          <a:extLst>
            <a:ext uri="{FF2B5EF4-FFF2-40B4-BE49-F238E27FC236}">
              <a16:creationId xmlns:a16="http://schemas.microsoft.com/office/drawing/2014/main" id="{64914F53-58F9-4BB5-92D6-55A75FAC9C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76200"/>
    <xdr:pic>
      <xdr:nvPicPr>
        <xdr:cNvPr id="1941" name="Picture 3">
          <a:extLst>
            <a:ext uri="{FF2B5EF4-FFF2-40B4-BE49-F238E27FC236}">
              <a16:creationId xmlns:a16="http://schemas.microsoft.com/office/drawing/2014/main" id="{225934CF-83A5-4243-95A9-5B434CC46C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76200"/>
    <xdr:pic>
      <xdr:nvPicPr>
        <xdr:cNvPr id="1942" name="Picture 4">
          <a:extLst>
            <a:ext uri="{FF2B5EF4-FFF2-40B4-BE49-F238E27FC236}">
              <a16:creationId xmlns:a16="http://schemas.microsoft.com/office/drawing/2014/main" id="{A57898E8-A5EF-4DF4-9D0E-D161B0CB24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76200"/>
    <xdr:pic>
      <xdr:nvPicPr>
        <xdr:cNvPr id="1943" name="Picture 3">
          <a:extLst>
            <a:ext uri="{FF2B5EF4-FFF2-40B4-BE49-F238E27FC236}">
              <a16:creationId xmlns:a16="http://schemas.microsoft.com/office/drawing/2014/main" id="{BBF817A3-1ECD-44FA-B065-9F99E461BB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76200"/>
    <xdr:pic>
      <xdr:nvPicPr>
        <xdr:cNvPr id="1944" name="Picture 4">
          <a:extLst>
            <a:ext uri="{FF2B5EF4-FFF2-40B4-BE49-F238E27FC236}">
              <a16:creationId xmlns:a16="http://schemas.microsoft.com/office/drawing/2014/main" id="{0A461481-F63F-45FA-A395-C522DA2ED8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66675"/>
    <xdr:pic>
      <xdr:nvPicPr>
        <xdr:cNvPr id="1945" name="Picture 3">
          <a:extLst>
            <a:ext uri="{FF2B5EF4-FFF2-40B4-BE49-F238E27FC236}">
              <a16:creationId xmlns:a16="http://schemas.microsoft.com/office/drawing/2014/main" id="{75F9EED9-6140-4186-BFC2-6F465F9A94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66675"/>
    <xdr:pic>
      <xdr:nvPicPr>
        <xdr:cNvPr id="1946" name="Picture 4">
          <a:extLst>
            <a:ext uri="{FF2B5EF4-FFF2-40B4-BE49-F238E27FC236}">
              <a16:creationId xmlns:a16="http://schemas.microsoft.com/office/drawing/2014/main" id="{E3883A90-69CC-44DB-B21F-AFF387375D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66675"/>
    <xdr:pic>
      <xdr:nvPicPr>
        <xdr:cNvPr id="1947" name="Picture 3">
          <a:extLst>
            <a:ext uri="{FF2B5EF4-FFF2-40B4-BE49-F238E27FC236}">
              <a16:creationId xmlns:a16="http://schemas.microsoft.com/office/drawing/2014/main" id="{68A46166-F798-4BFB-8CEA-16B67B3241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66675"/>
    <xdr:pic>
      <xdr:nvPicPr>
        <xdr:cNvPr id="1948" name="Picture 4">
          <a:extLst>
            <a:ext uri="{FF2B5EF4-FFF2-40B4-BE49-F238E27FC236}">
              <a16:creationId xmlns:a16="http://schemas.microsoft.com/office/drawing/2014/main" id="{C3D393A8-D48C-4875-BD5D-6308487523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1891392</xdr:colOff>
      <xdr:row>49</xdr:row>
      <xdr:rowOff>421821</xdr:rowOff>
    </xdr:from>
    <xdr:ext cx="0" cy="76200"/>
    <xdr:pic>
      <xdr:nvPicPr>
        <xdr:cNvPr id="1949" name="Picture 3">
          <a:extLst>
            <a:ext uri="{FF2B5EF4-FFF2-40B4-BE49-F238E27FC236}">
              <a16:creationId xmlns:a16="http://schemas.microsoft.com/office/drawing/2014/main" id="{2F0934C2-1BDE-4263-A3A8-790E58DFFF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4667" y="4069896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1950" name="Picture 4">
          <a:extLst>
            <a:ext uri="{FF2B5EF4-FFF2-40B4-BE49-F238E27FC236}">
              <a16:creationId xmlns:a16="http://schemas.microsoft.com/office/drawing/2014/main" id="{0EB4953E-618E-4929-8B82-3BEE479796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1951" name="Picture 3">
          <a:extLst>
            <a:ext uri="{FF2B5EF4-FFF2-40B4-BE49-F238E27FC236}">
              <a16:creationId xmlns:a16="http://schemas.microsoft.com/office/drawing/2014/main" id="{661D7A3A-7C34-4F75-A75C-BD4DA61972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1952" name="Picture 4">
          <a:extLst>
            <a:ext uri="{FF2B5EF4-FFF2-40B4-BE49-F238E27FC236}">
              <a16:creationId xmlns:a16="http://schemas.microsoft.com/office/drawing/2014/main" id="{01D16E6F-AAEE-416D-A2F3-3FE035C687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1953" name="Picture 3">
          <a:extLst>
            <a:ext uri="{FF2B5EF4-FFF2-40B4-BE49-F238E27FC236}">
              <a16:creationId xmlns:a16="http://schemas.microsoft.com/office/drawing/2014/main" id="{FA4D9071-5CDC-4D33-B9BC-731379F340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1954" name="Picture 4">
          <a:extLst>
            <a:ext uri="{FF2B5EF4-FFF2-40B4-BE49-F238E27FC236}">
              <a16:creationId xmlns:a16="http://schemas.microsoft.com/office/drawing/2014/main" id="{B8C0E127-1475-4652-9FA9-1B1A806EBD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1955" name="Picture 3">
          <a:extLst>
            <a:ext uri="{FF2B5EF4-FFF2-40B4-BE49-F238E27FC236}">
              <a16:creationId xmlns:a16="http://schemas.microsoft.com/office/drawing/2014/main" id="{D34818A1-C8B4-4748-8579-40D4FC0DEE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1956" name="Picture 4">
          <a:extLst>
            <a:ext uri="{FF2B5EF4-FFF2-40B4-BE49-F238E27FC236}">
              <a16:creationId xmlns:a16="http://schemas.microsoft.com/office/drawing/2014/main" id="{4B46B8B6-029A-48DD-8BD0-0E13F26A53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1957" name="Picture 3">
          <a:extLst>
            <a:ext uri="{FF2B5EF4-FFF2-40B4-BE49-F238E27FC236}">
              <a16:creationId xmlns:a16="http://schemas.microsoft.com/office/drawing/2014/main" id="{D0F50D40-38A2-4711-B17C-013E417573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1958" name="Picture 4">
          <a:extLst>
            <a:ext uri="{FF2B5EF4-FFF2-40B4-BE49-F238E27FC236}">
              <a16:creationId xmlns:a16="http://schemas.microsoft.com/office/drawing/2014/main" id="{0FD49E48-8D65-4468-B366-135ACF175E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1959" name="Picture 3">
          <a:extLst>
            <a:ext uri="{FF2B5EF4-FFF2-40B4-BE49-F238E27FC236}">
              <a16:creationId xmlns:a16="http://schemas.microsoft.com/office/drawing/2014/main" id="{A3470AC5-82DD-4477-A26D-2992ECE237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1960" name="Picture 4">
          <a:extLst>
            <a:ext uri="{FF2B5EF4-FFF2-40B4-BE49-F238E27FC236}">
              <a16:creationId xmlns:a16="http://schemas.microsoft.com/office/drawing/2014/main" id="{80F6292D-41B6-436D-B7B5-C98380E77E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1961" name="Picture 3">
          <a:extLst>
            <a:ext uri="{FF2B5EF4-FFF2-40B4-BE49-F238E27FC236}">
              <a16:creationId xmlns:a16="http://schemas.microsoft.com/office/drawing/2014/main" id="{E6E0725A-2B60-4E16-81DC-9EC7A485FF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1962" name="Picture 4">
          <a:extLst>
            <a:ext uri="{FF2B5EF4-FFF2-40B4-BE49-F238E27FC236}">
              <a16:creationId xmlns:a16="http://schemas.microsoft.com/office/drawing/2014/main" id="{12165D42-EDF9-4889-8721-3AFFE0577D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1963" name="Picture 3">
          <a:extLst>
            <a:ext uri="{FF2B5EF4-FFF2-40B4-BE49-F238E27FC236}">
              <a16:creationId xmlns:a16="http://schemas.microsoft.com/office/drawing/2014/main" id="{137C2022-5C9B-4385-9A1E-5D21F5CE0F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1964" name="Picture 4">
          <a:extLst>
            <a:ext uri="{FF2B5EF4-FFF2-40B4-BE49-F238E27FC236}">
              <a16:creationId xmlns:a16="http://schemas.microsoft.com/office/drawing/2014/main" id="{282BD027-B677-4F15-AA29-74082ED359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1965" name="Picture 3">
          <a:extLst>
            <a:ext uri="{FF2B5EF4-FFF2-40B4-BE49-F238E27FC236}">
              <a16:creationId xmlns:a16="http://schemas.microsoft.com/office/drawing/2014/main" id="{6ACE195F-532B-44B3-907B-BFE7135464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1966" name="Picture 4">
          <a:extLst>
            <a:ext uri="{FF2B5EF4-FFF2-40B4-BE49-F238E27FC236}">
              <a16:creationId xmlns:a16="http://schemas.microsoft.com/office/drawing/2014/main" id="{8A1A2C97-D862-457D-A691-51B3F4FC45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1967" name="Picture 3">
          <a:extLst>
            <a:ext uri="{FF2B5EF4-FFF2-40B4-BE49-F238E27FC236}">
              <a16:creationId xmlns:a16="http://schemas.microsoft.com/office/drawing/2014/main" id="{0EB434B6-688F-4611-A4B9-70FCB5458B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1968" name="Picture 4">
          <a:extLst>
            <a:ext uri="{FF2B5EF4-FFF2-40B4-BE49-F238E27FC236}">
              <a16:creationId xmlns:a16="http://schemas.microsoft.com/office/drawing/2014/main" id="{3A8CA4FE-FD05-46F5-894D-AE6CA27C67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1969" name="Picture 3">
          <a:extLst>
            <a:ext uri="{FF2B5EF4-FFF2-40B4-BE49-F238E27FC236}">
              <a16:creationId xmlns:a16="http://schemas.microsoft.com/office/drawing/2014/main" id="{BD3D996D-E515-49A4-B77B-E098487478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1970" name="Picture 4">
          <a:extLst>
            <a:ext uri="{FF2B5EF4-FFF2-40B4-BE49-F238E27FC236}">
              <a16:creationId xmlns:a16="http://schemas.microsoft.com/office/drawing/2014/main" id="{4C751E60-0B48-463E-AD80-277215F4B4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1971" name="Picture 3">
          <a:extLst>
            <a:ext uri="{FF2B5EF4-FFF2-40B4-BE49-F238E27FC236}">
              <a16:creationId xmlns:a16="http://schemas.microsoft.com/office/drawing/2014/main" id="{752031E9-3D1D-45CF-94A2-A515A3507D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1972" name="Picture 4">
          <a:extLst>
            <a:ext uri="{FF2B5EF4-FFF2-40B4-BE49-F238E27FC236}">
              <a16:creationId xmlns:a16="http://schemas.microsoft.com/office/drawing/2014/main" id="{DB0C50BA-371C-440F-8C53-269ABCA01A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1973" name="Picture 3">
          <a:extLst>
            <a:ext uri="{FF2B5EF4-FFF2-40B4-BE49-F238E27FC236}">
              <a16:creationId xmlns:a16="http://schemas.microsoft.com/office/drawing/2014/main" id="{640C08A3-5DF3-44F8-ACC7-A8A42A00E6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1974" name="Picture 4">
          <a:extLst>
            <a:ext uri="{FF2B5EF4-FFF2-40B4-BE49-F238E27FC236}">
              <a16:creationId xmlns:a16="http://schemas.microsoft.com/office/drawing/2014/main" id="{0790CDF5-7C81-4B70-8056-30D4856596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1975" name="Picture 3">
          <a:extLst>
            <a:ext uri="{FF2B5EF4-FFF2-40B4-BE49-F238E27FC236}">
              <a16:creationId xmlns:a16="http://schemas.microsoft.com/office/drawing/2014/main" id="{9F6835A2-470E-4C25-8CF7-067E29846D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1976" name="Picture 4">
          <a:extLst>
            <a:ext uri="{FF2B5EF4-FFF2-40B4-BE49-F238E27FC236}">
              <a16:creationId xmlns:a16="http://schemas.microsoft.com/office/drawing/2014/main" id="{53845582-0DF9-4909-8982-7F232AF4CC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1977" name="Picture 3">
          <a:extLst>
            <a:ext uri="{FF2B5EF4-FFF2-40B4-BE49-F238E27FC236}">
              <a16:creationId xmlns:a16="http://schemas.microsoft.com/office/drawing/2014/main" id="{66AB0EB0-6D1E-4E35-81DF-C7C49695C5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1978" name="Picture 4">
          <a:extLst>
            <a:ext uri="{FF2B5EF4-FFF2-40B4-BE49-F238E27FC236}">
              <a16:creationId xmlns:a16="http://schemas.microsoft.com/office/drawing/2014/main" id="{9F5091B0-C120-49D9-A472-A58E9D017B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1979" name="Picture 3">
          <a:extLst>
            <a:ext uri="{FF2B5EF4-FFF2-40B4-BE49-F238E27FC236}">
              <a16:creationId xmlns:a16="http://schemas.microsoft.com/office/drawing/2014/main" id="{4FDFF2E6-F937-4A72-924D-942D2906CD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1980" name="Picture 4">
          <a:extLst>
            <a:ext uri="{FF2B5EF4-FFF2-40B4-BE49-F238E27FC236}">
              <a16:creationId xmlns:a16="http://schemas.microsoft.com/office/drawing/2014/main" id="{5DB1EF34-7F5D-4A2A-B4B9-28AB6B8C30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1981" name="Picture 3">
          <a:extLst>
            <a:ext uri="{FF2B5EF4-FFF2-40B4-BE49-F238E27FC236}">
              <a16:creationId xmlns:a16="http://schemas.microsoft.com/office/drawing/2014/main" id="{6E1B2C2C-A0D3-4911-854D-6D47479118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1982" name="Picture 4">
          <a:extLst>
            <a:ext uri="{FF2B5EF4-FFF2-40B4-BE49-F238E27FC236}">
              <a16:creationId xmlns:a16="http://schemas.microsoft.com/office/drawing/2014/main" id="{3F22F127-1110-4924-9887-D9C7DEBDE6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1983" name="Picture 3">
          <a:extLst>
            <a:ext uri="{FF2B5EF4-FFF2-40B4-BE49-F238E27FC236}">
              <a16:creationId xmlns:a16="http://schemas.microsoft.com/office/drawing/2014/main" id="{00F65FC9-D04A-4F34-9D65-92770EAE5D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1984" name="Picture 4">
          <a:extLst>
            <a:ext uri="{FF2B5EF4-FFF2-40B4-BE49-F238E27FC236}">
              <a16:creationId xmlns:a16="http://schemas.microsoft.com/office/drawing/2014/main" id="{EA9555A2-8A9D-4985-990D-D9574F2863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1985" name="Picture 3">
          <a:extLst>
            <a:ext uri="{FF2B5EF4-FFF2-40B4-BE49-F238E27FC236}">
              <a16:creationId xmlns:a16="http://schemas.microsoft.com/office/drawing/2014/main" id="{884788D2-63A4-4F16-B121-598B303D82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1986" name="Picture 4">
          <a:extLst>
            <a:ext uri="{FF2B5EF4-FFF2-40B4-BE49-F238E27FC236}">
              <a16:creationId xmlns:a16="http://schemas.microsoft.com/office/drawing/2014/main" id="{9A3CCB9C-5E38-4810-AEE5-F479BCE35C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1987" name="Picture 3">
          <a:extLst>
            <a:ext uri="{FF2B5EF4-FFF2-40B4-BE49-F238E27FC236}">
              <a16:creationId xmlns:a16="http://schemas.microsoft.com/office/drawing/2014/main" id="{5899375B-54F6-45BE-9B89-FD7F674A78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1988" name="Picture 4">
          <a:extLst>
            <a:ext uri="{FF2B5EF4-FFF2-40B4-BE49-F238E27FC236}">
              <a16:creationId xmlns:a16="http://schemas.microsoft.com/office/drawing/2014/main" id="{803AFC90-7E3B-4755-BCAB-CA6D67E40C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76200"/>
    <xdr:pic>
      <xdr:nvPicPr>
        <xdr:cNvPr id="1989" name="Picture 3">
          <a:extLst>
            <a:ext uri="{FF2B5EF4-FFF2-40B4-BE49-F238E27FC236}">
              <a16:creationId xmlns:a16="http://schemas.microsoft.com/office/drawing/2014/main" id="{BD6C2800-CC40-47F2-AB1A-D85421AE89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76200"/>
    <xdr:pic>
      <xdr:nvPicPr>
        <xdr:cNvPr id="1990" name="Picture 4">
          <a:extLst>
            <a:ext uri="{FF2B5EF4-FFF2-40B4-BE49-F238E27FC236}">
              <a16:creationId xmlns:a16="http://schemas.microsoft.com/office/drawing/2014/main" id="{07E6E21E-0A5D-4028-AF1F-1FE0A29942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76200"/>
    <xdr:pic>
      <xdr:nvPicPr>
        <xdr:cNvPr id="1991" name="Picture 3">
          <a:extLst>
            <a:ext uri="{FF2B5EF4-FFF2-40B4-BE49-F238E27FC236}">
              <a16:creationId xmlns:a16="http://schemas.microsoft.com/office/drawing/2014/main" id="{B26B8D50-6341-4214-91A1-52E1A1C26C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76200"/>
    <xdr:pic>
      <xdr:nvPicPr>
        <xdr:cNvPr id="1992" name="Picture 4">
          <a:extLst>
            <a:ext uri="{FF2B5EF4-FFF2-40B4-BE49-F238E27FC236}">
              <a16:creationId xmlns:a16="http://schemas.microsoft.com/office/drawing/2014/main" id="{381F6FCA-B721-405B-B4DE-91E622E7F3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66675"/>
    <xdr:pic>
      <xdr:nvPicPr>
        <xdr:cNvPr id="1993" name="Picture 3">
          <a:extLst>
            <a:ext uri="{FF2B5EF4-FFF2-40B4-BE49-F238E27FC236}">
              <a16:creationId xmlns:a16="http://schemas.microsoft.com/office/drawing/2014/main" id="{F40F6972-0395-4A8F-AE86-6E2C6C440F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66675"/>
    <xdr:pic>
      <xdr:nvPicPr>
        <xdr:cNvPr id="1994" name="Picture 4">
          <a:extLst>
            <a:ext uri="{FF2B5EF4-FFF2-40B4-BE49-F238E27FC236}">
              <a16:creationId xmlns:a16="http://schemas.microsoft.com/office/drawing/2014/main" id="{BA22A33A-6A20-4916-AD56-A7368ECE5D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66675"/>
    <xdr:pic>
      <xdr:nvPicPr>
        <xdr:cNvPr id="1995" name="Picture 3">
          <a:extLst>
            <a:ext uri="{FF2B5EF4-FFF2-40B4-BE49-F238E27FC236}">
              <a16:creationId xmlns:a16="http://schemas.microsoft.com/office/drawing/2014/main" id="{FC177B03-2141-4CAF-9F8E-9ECCBF7043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66675"/>
    <xdr:pic>
      <xdr:nvPicPr>
        <xdr:cNvPr id="1996" name="Picture 4">
          <a:extLst>
            <a:ext uri="{FF2B5EF4-FFF2-40B4-BE49-F238E27FC236}">
              <a16:creationId xmlns:a16="http://schemas.microsoft.com/office/drawing/2014/main" id="{302D6F0D-6680-4A94-9DA8-3A7C352C05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76200"/>
    <xdr:pic>
      <xdr:nvPicPr>
        <xdr:cNvPr id="1997" name="Picture 3">
          <a:extLst>
            <a:ext uri="{FF2B5EF4-FFF2-40B4-BE49-F238E27FC236}">
              <a16:creationId xmlns:a16="http://schemas.microsoft.com/office/drawing/2014/main" id="{AB36C4A2-EC04-4C47-BCA5-9199828232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76200"/>
    <xdr:pic>
      <xdr:nvPicPr>
        <xdr:cNvPr id="1998" name="Picture 4">
          <a:extLst>
            <a:ext uri="{FF2B5EF4-FFF2-40B4-BE49-F238E27FC236}">
              <a16:creationId xmlns:a16="http://schemas.microsoft.com/office/drawing/2014/main" id="{44B0B666-7270-4C4D-993D-728415A96A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76200"/>
    <xdr:pic>
      <xdr:nvPicPr>
        <xdr:cNvPr id="1999" name="Picture 3">
          <a:extLst>
            <a:ext uri="{FF2B5EF4-FFF2-40B4-BE49-F238E27FC236}">
              <a16:creationId xmlns:a16="http://schemas.microsoft.com/office/drawing/2014/main" id="{E40C0974-63C0-4F17-B3BF-5499E512C9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76200"/>
    <xdr:pic>
      <xdr:nvPicPr>
        <xdr:cNvPr id="2000" name="Picture 4">
          <a:extLst>
            <a:ext uri="{FF2B5EF4-FFF2-40B4-BE49-F238E27FC236}">
              <a16:creationId xmlns:a16="http://schemas.microsoft.com/office/drawing/2014/main" id="{373C8D6E-1755-423D-AF3F-2AF2A9B249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66675"/>
    <xdr:pic>
      <xdr:nvPicPr>
        <xdr:cNvPr id="2001" name="Picture 3">
          <a:extLst>
            <a:ext uri="{FF2B5EF4-FFF2-40B4-BE49-F238E27FC236}">
              <a16:creationId xmlns:a16="http://schemas.microsoft.com/office/drawing/2014/main" id="{566084F5-DDC8-466B-9197-A3CEF051E4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66675"/>
    <xdr:pic>
      <xdr:nvPicPr>
        <xdr:cNvPr id="2002" name="Picture 4">
          <a:extLst>
            <a:ext uri="{FF2B5EF4-FFF2-40B4-BE49-F238E27FC236}">
              <a16:creationId xmlns:a16="http://schemas.microsoft.com/office/drawing/2014/main" id="{197AA1BD-3D5D-434D-BAB8-A079A9E30A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66675"/>
    <xdr:pic>
      <xdr:nvPicPr>
        <xdr:cNvPr id="2003" name="Picture 3">
          <a:extLst>
            <a:ext uri="{FF2B5EF4-FFF2-40B4-BE49-F238E27FC236}">
              <a16:creationId xmlns:a16="http://schemas.microsoft.com/office/drawing/2014/main" id="{33C5B23A-7563-4BBE-948C-42389B2D31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66675"/>
    <xdr:pic>
      <xdr:nvPicPr>
        <xdr:cNvPr id="2004" name="Picture 4">
          <a:extLst>
            <a:ext uri="{FF2B5EF4-FFF2-40B4-BE49-F238E27FC236}">
              <a16:creationId xmlns:a16="http://schemas.microsoft.com/office/drawing/2014/main" id="{D0DF0200-F5B6-469F-A791-FE6A17091A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76200"/>
    <xdr:pic>
      <xdr:nvPicPr>
        <xdr:cNvPr id="2005" name="Picture 3">
          <a:extLst>
            <a:ext uri="{FF2B5EF4-FFF2-40B4-BE49-F238E27FC236}">
              <a16:creationId xmlns:a16="http://schemas.microsoft.com/office/drawing/2014/main" id="{B7073F4C-20FC-48F9-9F1B-A6494AF507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76200"/>
    <xdr:pic>
      <xdr:nvPicPr>
        <xdr:cNvPr id="2006" name="Picture 4">
          <a:extLst>
            <a:ext uri="{FF2B5EF4-FFF2-40B4-BE49-F238E27FC236}">
              <a16:creationId xmlns:a16="http://schemas.microsoft.com/office/drawing/2014/main" id="{5A1AA9A0-07FF-4977-8E76-94FF7B72F8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76200"/>
    <xdr:pic>
      <xdr:nvPicPr>
        <xdr:cNvPr id="2007" name="Picture 3">
          <a:extLst>
            <a:ext uri="{FF2B5EF4-FFF2-40B4-BE49-F238E27FC236}">
              <a16:creationId xmlns:a16="http://schemas.microsoft.com/office/drawing/2014/main" id="{C5F8178C-3200-47A9-9465-13D9FB73E0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76200"/>
    <xdr:pic>
      <xdr:nvPicPr>
        <xdr:cNvPr id="2008" name="Picture 4">
          <a:extLst>
            <a:ext uri="{FF2B5EF4-FFF2-40B4-BE49-F238E27FC236}">
              <a16:creationId xmlns:a16="http://schemas.microsoft.com/office/drawing/2014/main" id="{8B672935-DF27-4DE1-A873-A27B72291B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66675"/>
    <xdr:pic>
      <xdr:nvPicPr>
        <xdr:cNvPr id="2009" name="Picture 3">
          <a:extLst>
            <a:ext uri="{FF2B5EF4-FFF2-40B4-BE49-F238E27FC236}">
              <a16:creationId xmlns:a16="http://schemas.microsoft.com/office/drawing/2014/main" id="{DCAF8968-8E9F-4EFE-BA6B-AF357B0F6A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66675"/>
    <xdr:pic>
      <xdr:nvPicPr>
        <xdr:cNvPr id="2010" name="Picture 4">
          <a:extLst>
            <a:ext uri="{FF2B5EF4-FFF2-40B4-BE49-F238E27FC236}">
              <a16:creationId xmlns:a16="http://schemas.microsoft.com/office/drawing/2014/main" id="{AF35FA0E-8E98-425C-A240-165FC80B54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66675"/>
    <xdr:pic>
      <xdr:nvPicPr>
        <xdr:cNvPr id="2011" name="Picture 3">
          <a:extLst>
            <a:ext uri="{FF2B5EF4-FFF2-40B4-BE49-F238E27FC236}">
              <a16:creationId xmlns:a16="http://schemas.microsoft.com/office/drawing/2014/main" id="{9F656279-0904-4AA6-A3EF-6818713710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66675"/>
    <xdr:pic>
      <xdr:nvPicPr>
        <xdr:cNvPr id="2012" name="Picture 4">
          <a:extLst>
            <a:ext uri="{FF2B5EF4-FFF2-40B4-BE49-F238E27FC236}">
              <a16:creationId xmlns:a16="http://schemas.microsoft.com/office/drawing/2014/main" id="{3A14C97D-496A-4FF9-B06E-8C1CA9A93B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76200"/>
    <xdr:pic>
      <xdr:nvPicPr>
        <xdr:cNvPr id="2013" name="Picture 3">
          <a:extLst>
            <a:ext uri="{FF2B5EF4-FFF2-40B4-BE49-F238E27FC236}">
              <a16:creationId xmlns:a16="http://schemas.microsoft.com/office/drawing/2014/main" id="{806056F6-502B-4DE0-9FB2-FF8AF9ADAB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76200"/>
    <xdr:pic>
      <xdr:nvPicPr>
        <xdr:cNvPr id="2014" name="Picture 4">
          <a:extLst>
            <a:ext uri="{FF2B5EF4-FFF2-40B4-BE49-F238E27FC236}">
              <a16:creationId xmlns:a16="http://schemas.microsoft.com/office/drawing/2014/main" id="{7857B907-CE28-4237-8058-8B49DF45CB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76200"/>
    <xdr:pic>
      <xdr:nvPicPr>
        <xdr:cNvPr id="2015" name="Picture 3">
          <a:extLst>
            <a:ext uri="{FF2B5EF4-FFF2-40B4-BE49-F238E27FC236}">
              <a16:creationId xmlns:a16="http://schemas.microsoft.com/office/drawing/2014/main" id="{1406DF21-D6EF-473F-93BA-343C907E4F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76200"/>
    <xdr:pic>
      <xdr:nvPicPr>
        <xdr:cNvPr id="2016" name="Picture 4">
          <a:extLst>
            <a:ext uri="{FF2B5EF4-FFF2-40B4-BE49-F238E27FC236}">
              <a16:creationId xmlns:a16="http://schemas.microsoft.com/office/drawing/2014/main" id="{230BD705-3BD3-4531-B15A-11B637E957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66675"/>
    <xdr:pic>
      <xdr:nvPicPr>
        <xdr:cNvPr id="2017" name="Picture 3">
          <a:extLst>
            <a:ext uri="{FF2B5EF4-FFF2-40B4-BE49-F238E27FC236}">
              <a16:creationId xmlns:a16="http://schemas.microsoft.com/office/drawing/2014/main" id="{AD08499A-BFF9-4EAB-AF47-08CED988FC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66675"/>
    <xdr:pic>
      <xdr:nvPicPr>
        <xdr:cNvPr id="2018" name="Picture 4">
          <a:extLst>
            <a:ext uri="{FF2B5EF4-FFF2-40B4-BE49-F238E27FC236}">
              <a16:creationId xmlns:a16="http://schemas.microsoft.com/office/drawing/2014/main" id="{1ACE9CF4-C689-4CDE-A328-64F7CAA17D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66675"/>
    <xdr:pic>
      <xdr:nvPicPr>
        <xdr:cNvPr id="2019" name="Picture 3">
          <a:extLst>
            <a:ext uri="{FF2B5EF4-FFF2-40B4-BE49-F238E27FC236}">
              <a16:creationId xmlns:a16="http://schemas.microsoft.com/office/drawing/2014/main" id="{391A6369-FBD6-48B7-89E4-D7F71E93E6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66675"/>
    <xdr:pic>
      <xdr:nvPicPr>
        <xdr:cNvPr id="2020" name="Picture 4">
          <a:extLst>
            <a:ext uri="{FF2B5EF4-FFF2-40B4-BE49-F238E27FC236}">
              <a16:creationId xmlns:a16="http://schemas.microsoft.com/office/drawing/2014/main" id="{9A151481-7ECC-491E-95A6-6BE33E4EBB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76200"/>
    <xdr:pic>
      <xdr:nvPicPr>
        <xdr:cNvPr id="2021" name="Picture 3">
          <a:extLst>
            <a:ext uri="{FF2B5EF4-FFF2-40B4-BE49-F238E27FC236}">
              <a16:creationId xmlns:a16="http://schemas.microsoft.com/office/drawing/2014/main" id="{61AC2B20-D51D-4081-A1D4-EB66396AA2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76200"/>
    <xdr:pic>
      <xdr:nvPicPr>
        <xdr:cNvPr id="2022" name="Picture 4">
          <a:extLst>
            <a:ext uri="{FF2B5EF4-FFF2-40B4-BE49-F238E27FC236}">
              <a16:creationId xmlns:a16="http://schemas.microsoft.com/office/drawing/2014/main" id="{3AD86D17-059D-49F6-838A-59025A1B85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76200"/>
    <xdr:pic>
      <xdr:nvPicPr>
        <xdr:cNvPr id="2023" name="Picture 3">
          <a:extLst>
            <a:ext uri="{FF2B5EF4-FFF2-40B4-BE49-F238E27FC236}">
              <a16:creationId xmlns:a16="http://schemas.microsoft.com/office/drawing/2014/main" id="{172D2980-2B64-4393-A78F-CC4E183A24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76200"/>
    <xdr:pic>
      <xdr:nvPicPr>
        <xdr:cNvPr id="2024" name="Picture 4">
          <a:extLst>
            <a:ext uri="{FF2B5EF4-FFF2-40B4-BE49-F238E27FC236}">
              <a16:creationId xmlns:a16="http://schemas.microsoft.com/office/drawing/2014/main" id="{7BD46FEA-C431-4773-9B68-85EE16DB83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66675"/>
    <xdr:pic>
      <xdr:nvPicPr>
        <xdr:cNvPr id="2025" name="Picture 3">
          <a:extLst>
            <a:ext uri="{FF2B5EF4-FFF2-40B4-BE49-F238E27FC236}">
              <a16:creationId xmlns:a16="http://schemas.microsoft.com/office/drawing/2014/main" id="{A4299F2D-C176-4EBF-860D-1AB1DDF32B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66675"/>
    <xdr:pic>
      <xdr:nvPicPr>
        <xdr:cNvPr id="2026" name="Picture 4">
          <a:extLst>
            <a:ext uri="{FF2B5EF4-FFF2-40B4-BE49-F238E27FC236}">
              <a16:creationId xmlns:a16="http://schemas.microsoft.com/office/drawing/2014/main" id="{F6FF92EB-7433-4CF8-9415-721695C571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66675"/>
    <xdr:pic>
      <xdr:nvPicPr>
        <xdr:cNvPr id="2027" name="Picture 3">
          <a:extLst>
            <a:ext uri="{FF2B5EF4-FFF2-40B4-BE49-F238E27FC236}">
              <a16:creationId xmlns:a16="http://schemas.microsoft.com/office/drawing/2014/main" id="{6AB562E8-B965-4A7A-BF6C-ACFEBD3A19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66675"/>
    <xdr:pic>
      <xdr:nvPicPr>
        <xdr:cNvPr id="2028" name="Picture 4">
          <a:extLst>
            <a:ext uri="{FF2B5EF4-FFF2-40B4-BE49-F238E27FC236}">
              <a16:creationId xmlns:a16="http://schemas.microsoft.com/office/drawing/2014/main" id="{C1CEE1DB-05E5-4E44-B481-AAC3ABAD48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2029" name="Picture 3">
          <a:extLst>
            <a:ext uri="{FF2B5EF4-FFF2-40B4-BE49-F238E27FC236}">
              <a16:creationId xmlns:a16="http://schemas.microsoft.com/office/drawing/2014/main" id="{9DB69FC1-C23D-422A-82F9-50267108DF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2030" name="Picture 4">
          <a:extLst>
            <a:ext uri="{FF2B5EF4-FFF2-40B4-BE49-F238E27FC236}">
              <a16:creationId xmlns:a16="http://schemas.microsoft.com/office/drawing/2014/main" id="{EA04429D-52FC-428A-B47B-BAC1CFC947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2031" name="Picture 3">
          <a:extLst>
            <a:ext uri="{FF2B5EF4-FFF2-40B4-BE49-F238E27FC236}">
              <a16:creationId xmlns:a16="http://schemas.microsoft.com/office/drawing/2014/main" id="{21F5F41A-CAB9-42F4-87BF-47EDD0377A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2032" name="Picture 4">
          <a:extLst>
            <a:ext uri="{FF2B5EF4-FFF2-40B4-BE49-F238E27FC236}">
              <a16:creationId xmlns:a16="http://schemas.microsoft.com/office/drawing/2014/main" id="{328042BD-4253-49AD-B838-0176F7EB8C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2033" name="Picture 3">
          <a:extLst>
            <a:ext uri="{FF2B5EF4-FFF2-40B4-BE49-F238E27FC236}">
              <a16:creationId xmlns:a16="http://schemas.microsoft.com/office/drawing/2014/main" id="{53E97CBD-7235-4919-A8EA-2E74020464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2034" name="Picture 4">
          <a:extLst>
            <a:ext uri="{FF2B5EF4-FFF2-40B4-BE49-F238E27FC236}">
              <a16:creationId xmlns:a16="http://schemas.microsoft.com/office/drawing/2014/main" id="{E70827CF-7589-48AC-95F3-0B94FE902B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2035" name="Picture 3">
          <a:extLst>
            <a:ext uri="{FF2B5EF4-FFF2-40B4-BE49-F238E27FC236}">
              <a16:creationId xmlns:a16="http://schemas.microsoft.com/office/drawing/2014/main" id="{EEFAC517-5334-44A6-9781-767EC7AF88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2036" name="Picture 4">
          <a:extLst>
            <a:ext uri="{FF2B5EF4-FFF2-40B4-BE49-F238E27FC236}">
              <a16:creationId xmlns:a16="http://schemas.microsoft.com/office/drawing/2014/main" id="{20B48805-E3F4-40C0-BF29-4CC15989FE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2037" name="Picture 3">
          <a:extLst>
            <a:ext uri="{FF2B5EF4-FFF2-40B4-BE49-F238E27FC236}">
              <a16:creationId xmlns:a16="http://schemas.microsoft.com/office/drawing/2014/main" id="{D471E15B-4B24-43C3-89D8-F4FAB8AE05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2038" name="Picture 4">
          <a:extLst>
            <a:ext uri="{FF2B5EF4-FFF2-40B4-BE49-F238E27FC236}">
              <a16:creationId xmlns:a16="http://schemas.microsoft.com/office/drawing/2014/main" id="{7A1DDAF5-1AA0-4E6E-BE54-D035F33A4D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2039" name="Picture 3">
          <a:extLst>
            <a:ext uri="{FF2B5EF4-FFF2-40B4-BE49-F238E27FC236}">
              <a16:creationId xmlns:a16="http://schemas.microsoft.com/office/drawing/2014/main" id="{1A8F8BAD-CA26-42BB-AC9C-AF77AD9D33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2040" name="Picture 4">
          <a:extLst>
            <a:ext uri="{FF2B5EF4-FFF2-40B4-BE49-F238E27FC236}">
              <a16:creationId xmlns:a16="http://schemas.microsoft.com/office/drawing/2014/main" id="{C37B341F-D8E8-4B9E-83D3-22E5644540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2041" name="Picture 3">
          <a:extLst>
            <a:ext uri="{FF2B5EF4-FFF2-40B4-BE49-F238E27FC236}">
              <a16:creationId xmlns:a16="http://schemas.microsoft.com/office/drawing/2014/main" id="{58A7BC1D-DD4F-4F77-8144-F11EC93367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2042" name="Picture 4">
          <a:extLst>
            <a:ext uri="{FF2B5EF4-FFF2-40B4-BE49-F238E27FC236}">
              <a16:creationId xmlns:a16="http://schemas.microsoft.com/office/drawing/2014/main" id="{D7D6F6DA-7535-4669-B1ED-582262B266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2043" name="Picture 3">
          <a:extLst>
            <a:ext uri="{FF2B5EF4-FFF2-40B4-BE49-F238E27FC236}">
              <a16:creationId xmlns:a16="http://schemas.microsoft.com/office/drawing/2014/main" id="{22AEB7F0-E51B-41FA-9695-ADD0BB0373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2044" name="Picture 4">
          <a:extLst>
            <a:ext uri="{FF2B5EF4-FFF2-40B4-BE49-F238E27FC236}">
              <a16:creationId xmlns:a16="http://schemas.microsoft.com/office/drawing/2014/main" id="{31DF34F5-86E8-4553-B4D9-5DC1023FF0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2045" name="Picture 3">
          <a:extLst>
            <a:ext uri="{FF2B5EF4-FFF2-40B4-BE49-F238E27FC236}">
              <a16:creationId xmlns:a16="http://schemas.microsoft.com/office/drawing/2014/main" id="{64502BE2-3CC1-44B3-B360-1CC1606FC4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2046" name="Picture 4">
          <a:extLst>
            <a:ext uri="{FF2B5EF4-FFF2-40B4-BE49-F238E27FC236}">
              <a16:creationId xmlns:a16="http://schemas.microsoft.com/office/drawing/2014/main" id="{E626ED15-96A0-4D30-B07B-59F17C622F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2047" name="Picture 3">
          <a:extLst>
            <a:ext uri="{FF2B5EF4-FFF2-40B4-BE49-F238E27FC236}">
              <a16:creationId xmlns:a16="http://schemas.microsoft.com/office/drawing/2014/main" id="{9E0AA5E4-BBD6-46E3-87D8-D466F9C329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2048" name="Picture 4">
          <a:extLst>
            <a:ext uri="{FF2B5EF4-FFF2-40B4-BE49-F238E27FC236}">
              <a16:creationId xmlns:a16="http://schemas.microsoft.com/office/drawing/2014/main" id="{DDD1D261-9B99-4696-818C-FB1C44F8A4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2049" name="Picture 3">
          <a:extLst>
            <a:ext uri="{FF2B5EF4-FFF2-40B4-BE49-F238E27FC236}">
              <a16:creationId xmlns:a16="http://schemas.microsoft.com/office/drawing/2014/main" id="{9882536A-722D-4670-890E-4EA7853EE3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2050" name="Picture 4">
          <a:extLst>
            <a:ext uri="{FF2B5EF4-FFF2-40B4-BE49-F238E27FC236}">
              <a16:creationId xmlns:a16="http://schemas.microsoft.com/office/drawing/2014/main" id="{908D726E-D209-4266-B4D6-35390B7052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2051" name="Picture 3">
          <a:extLst>
            <a:ext uri="{FF2B5EF4-FFF2-40B4-BE49-F238E27FC236}">
              <a16:creationId xmlns:a16="http://schemas.microsoft.com/office/drawing/2014/main" id="{6C2856D2-83A6-46E2-8A9C-52300F4873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2052" name="Picture 4">
          <a:extLst>
            <a:ext uri="{FF2B5EF4-FFF2-40B4-BE49-F238E27FC236}">
              <a16:creationId xmlns:a16="http://schemas.microsoft.com/office/drawing/2014/main" id="{0CA6549B-2FF2-4BA6-805E-B5A52F342D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2053" name="Picture 3">
          <a:extLst>
            <a:ext uri="{FF2B5EF4-FFF2-40B4-BE49-F238E27FC236}">
              <a16:creationId xmlns:a16="http://schemas.microsoft.com/office/drawing/2014/main" id="{30B79E19-1FC2-4C64-AC17-32A37CC4E0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2054" name="Picture 4">
          <a:extLst>
            <a:ext uri="{FF2B5EF4-FFF2-40B4-BE49-F238E27FC236}">
              <a16:creationId xmlns:a16="http://schemas.microsoft.com/office/drawing/2014/main" id="{70B080EB-181A-49E2-88CA-1A80E0A2FF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2055" name="Picture 3">
          <a:extLst>
            <a:ext uri="{FF2B5EF4-FFF2-40B4-BE49-F238E27FC236}">
              <a16:creationId xmlns:a16="http://schemas.microsoft.com/office/drawing/2014/main" id="{50012EC6-A699-40FA-AFB0-7D6E49F490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2056" name="Picture 4">
          <a:extLst>
            <a:ext uri="{FF2B5EF4-FFF2-40B4-BE49-F238E27FC236}">
              <a16:creationId xmlns:a16="http://schemas.microsoft.com/office/drawing/2014/main" id="{9E75A775-2408-4F7C-88A6-AC4EE4CD86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2057" name="Picture 3">
          <a:extLst>
            <a:ext uri="{FF2B5EF4-FFF2-40B4-BE49-F238E27FC236}">
              <a16:creationId xmlns:a16="http://schemas.microsoft.com/office/drawing/2014/main" id="{67909A97-89B1-4C36-81F3-C5C893BBE8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2058" name="Picture 4">
          <a:extLst>
            <a:ext uri="{FF2B5EF4-FFF2-40B4-BE49-F238E27FC236}">
              <a16:creationId xmlns:a16="http://schemas.microsoft.com/office/drawing/2014/main" id="{AA63464B-0C89-435B-A955-55BA275CB1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2059" name="Picture 3">
          <a:extLst>
            <a:ext uri="{FF2B5EF4-FFF2-40B4-BE49-F238E27FC236}">
              <a16:creationId xmlns:a16="http://schemas.microsoft.com/office/drawing/2014/main" id="{D2C25D01-28EE-4DFC-B869-CAD111B10F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2060" name="Picture 4">
          <a:extLst>
            <a:ext uri="{FF2B5EF4-FFF2-40B4-BE49-F238E27FC236}">
              <a16:creationId xmlns:a16="http://schemas.microsoft.com/office/drawing/2014/main" id="{82256B36-4F80-4AD5-90C1-1C38FB399A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2061" name="Picture 3">
          <a:extLst>
            <a:ext uri="{FF2B5EF4-FFF2-40B4-BE49-F238E27FC236}">
              <a16:creationId xmlns:a16="http://schemas.microsoft.com/office/drawing/2014/main" id="{63DD11C2-9875-4016-9782-302D939968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2062" name="Picture 4">
          <a:extLst>
            <a:ext uri="{FF2B5EF4-FFF2-40B4-BE49-F238E27FC236}">
              <a16:creationId xmlns:a16="http://schemas.microsoft.com/office/drawing/2014/main" id="{F85975A1-3698-43EE-8523-DCD8169704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2063" name="Picture 3">
          <a:extLst>
            <a:ext uri="{FF2B5EF4-FFF2-40B4-BE49-F238E27FC236}">
              <a16:creationId xmlns:a16="http://schemas.microsoft.com/office/drawing/2014/main" id="{24E9B1AB-0BDA-427F-8683-352E2B70DD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2064" name="Picture 4">
          <a:extLst>
            <a:ext uri="{FF2B5EF4-FFF2-40B4-BE49-F238E27FC236}">
              <a16:creationId xmlns:a16="http://schemas.microsoft.com/office/drawing/2014/main" id="{92623603-43C4-4EE8-8739-45256E7413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2065" name="Picture 3">
          <a:extLst>
            <a:ext uri="{FF2B5EF4-FFF2-40B4-BE49-F238E27FC236}">
              <a16:creationId xmlns:a16="http://schemas.microsoft.com/office/drawing/2014/main" id="{A20D265D-6A79-449D-885A-661D47DF62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2066" name="Picture 4">
          <a:extLst>
            <a:ext uri="{FF2B5EF4-FFF2-40B4-BE49-F238E27FC236}">
              <a16:creationId xmlns:a16="http://schemas.microsoft.com/office/drawing/2014/main" id="{26278829-E669-48C6-A460-05C8DCB9CA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2067" name="Picture 3">
          <a:extLst>
            <a:ext uri="{FF2B5EF4-FFF2-40B4-BE49-F238E27FC236}">
              <a16:creationId xmlns:a16="http://schemas.microsoft.com/office/drawing/2014/main" id="{B378EFC9-D37C-4BAE-B9C6-1E13991C04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2068" name="Picture 4">
          <a:extLst>
            <a:ext uri="{FF2B5EF4-FFF2-40B4-BE49-F238E27FC236}">
              <a16:creationId xmlns:a16="http://schemas.microsoft.com/office/drawing/2014/main" id="{A5ECE25D-7355-4431-8E26-DD7D149A47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2069" name="Picture 3">
          <a:extLst>
            <a:ext uri="{FF2B5EF4-FFF2-40B4-BE49-F238E27FC236}">
              <a16:creationId xmlns:a16="http://schemas.microsoft.com/office/drawing/2014/main" id="{C6D47E8A-4637-4DAD-A58A-19695E18A9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2070" name="Picture 4">
          <a:extLst>
            <a:ext uri="{FF2B5EF4-FFF2-40B4-BE49-F238E27FC236}">
              <a16:creationId xmlns:a16="http://schemas.microsoft.com/office/drawing/2014/main" id="{AD101DFC-E1F9-4FC6-B975-CE29E736CC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2071" name="Picture 3">
          <a:extLst>
            <a:ext uri="{FF2B5EF4-FFF2-40B4-BE49-F238E27FC236}">
              <a16:creationId xmlns:a16="http://schemas.microsoft.com/office/drawing/2014/main" id="{F6B44D7E-0C69-4596-98AC-C8A0E4FE9A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2072" name="Picture 4">
          <a:extLst>
            <a:ext uri="{FF2B5EF4-FFF2-40B4-BE49-F238E27FC236}">
              <a16:creationId xmlns:a16="http://schemas.microsoft.com/office/drawing/2014/main" id="{02E8EEBB-3160-4B07-B618-042D4AE3B4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2073" name="Picture 3">
          <a:extLst>
            <a:ext uri="{FF2B5EF4-FFF2-40B4-BE49-F238E27FC236}">
              <a16:creationId xmlns:a16="http://schemas.microsoft.com/office/drawing/2014/main" id="{BFA8CA9D-1EF4-4B31-8D04-4C3A916E5D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2074" name="Picture 4">
          <a:extLst>
            <a:ext uri="{FF2B5EF4-FFF2-40B4-BE49-F238E27FC236}">
              <a16:creationId xmlns:a16="http://schemas.microsoft.com/office/drawing/2014/main" id="{7AE28447-6BFB-45BF-9337-B45BA8D25F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2075" name="Picture 3">
          <a:extLst>
            <a:ext uri="{FF2B5EF4-FFF2-40B4-BE49-F238E27FC236}">
              <a16:creationId xmlns:a16="http://schemas.microsoft.com/office/drawing/2014/main" id="{A0BCE185-14BB-44A5-B407-A8C16D1ACF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2076" name="Picture 4">
          <a:extLst>
            <a:ext uri="{FF2B5EF4-FFF2-40B4-BE49-F238E27FC236}">
              <a16:creationId xmlns:a16="http://schemas.microsoft.com/office/drawing/2014/main" id="{226F1AF7-9801-4E41-830B-35D4D6CC77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2077" name="Picture 3">
          <a:extLst>
            <a:ext uri="{FF2B5EF4-FFF2-40B4-BE49-F238E27FC236}">
              <a16:creationId xmlns:a16="http://schemas.microsoft.com/office/drawing/2014/main" id="{6972FE27-8478-4ADE-A755-A04AA860DC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2078" name="Picture 4">
          <a:extLst>
            <a:ext uri="{FF2B5EF4-FFF2-40B4-BE49-F238E27FC236}">
              <a16:creationId xmlns:a16="http://schemas.microsoft.com/office/drawing/2014/main" id="{2CD4812E-179C-46B0-B439-5AEF854E72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2079" name="Picture 3">
          <a:extLst>
            <a:ext uri="{FF2B5EF4-FFF2-40B4-BE49-F238E27FC236}">
              <a16:creationId xmlns:a16="http://schemas.microsoft.com/office/drawing/2014/main" id="{317A6BBE-BF5B-4B30-AC83-2B09187F22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2080" name="Picture 4">
          <a:extLst>
            <a:ext uri="{FF2B5EF4-FFF2-40B4-BE49-F238E27FC236}">
              <a16:creationId xmlns:a16="http://schemas.microsoft.com/office/drawing/2014/main" id="{01B8444C-CD9B-4CBA-AC6A-4B94101A71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2081" name="Picture 3">
          <a:extLst>
            <a:ext uri="{FF2B5EF4-FFF2-40B4-BE49-F238E27FC236}">
              <a16:creationId xmlns:a16="http://schemas.microsoft.com/office/drawing/2014/main" id="{FA539093-0369-4005-9687-4964138A15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2082" name="Picture 4">
          <a:extLst>
            <a:ext uri="{FF2B5EF4-FFF2-40B4-BE49-F238E27FC236}">
              <a16:creationId xmlns:a16="http://schemas.microsoft.com/office/drawing/2014/main" id="{C6D99429-B6DA-4ACE-BB3C-EB20972E95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2083" name="Picture 3">
          <a:extLst>
            <a:ext uri="{FF2B5EF4-FFF2-40B4-BE49-F238E27FC236}">
              <a16:creationId xmlns:a16="http://schemas.microsoft.com/office/drawing/2014/main" id="{5234476A-427B-410D-ADF2-99E24AAF1E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2084" name="Picture 4">
          <a:extLst>
            <a:ext uri="{FF2B5EF4-FFF2-40B4-BE49-F238E27FC236}">
              <a16:creationId xmlns:a16="http://schemas.microsoft.com/office/drawing/2014/main" id="{B5AFDE2A-1014-4B87-AC6A-33F2AA5270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2085" name="Picture 3">
          <a:extLst>
            <a:ext uri="{FF2B5EF4-FFF2-40B4-BE49-F238E27FC236}">
              <a16:creationId xmlns:a16="http://schemas.microsoft.com/office/drawing/2014/main" id="{8D9B5E12-E2E3-44E6-8B51-90AFD01B86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2086" name="Picture 4">
          <a:extLst>
            <a:ext uri="{FF2B5EF4-FFF2-40B4-BE49-F238E27FC236}">
              <a16:creationId xmlns:a16="http://schemas.microsoft.com/office/drawing/2014/main" id="{81476E95-0843-4312-AD1A-A687AC3033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2087" name="Picture 3">
          <a:extLst>
            <a:ext uri="{FF2B5EF4-FFF2-40B4-BE49-F238E27FC236}">
              <a16:creationId xmlns:a16="http://schemas.microsoft.com/office/drawing/2014/main" id="{306A9508-25CE-462B-9B82-BAA573D270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2088" name="Picture 4">
          <a:extLst>
            <a:ext uri="{FF2B5EF4-FFF2-40B4-BE49-F238E27FC236}">
              <a16:creationId xmlns:a16="http://schemas.microsoft.com/office/drawing/2014/main" id="{0C1FBAC8-34BB-4BB0-A687-859645D0B7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2089" name="Picture 3">
          <a:extLst>
            <a:ext uri="{FF2B5EF4-FFF2-40B4-BE49-F238E27FC236}">
              <a16:creationId xmlns:a16="http://schemas.microsoft.com/office/drawing/2014/main" id="{5A4D7BDD-16AF-46E7-BF8A-732A9C1100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2090" name="Picture 4">
          <a:extLst>
            <a:ext uri="{FF2B5EF4-FFF2-40B4-BE49-F238E27FC236}">
              <a16:creationId xmlns:a16="http://schemas.microsoft.com/office/drawing/2014/main" id="{4A2893B1-6971-4C60-8EA1-8764387D60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2091" name="Picture 3">
          <a:extLst>
            <a:ext uri="{FF2B5EF4-FFF2-40B4-BE49-F238E27FC236}">
              <a16:creationId xmlns:a16="http://schemas.microsoft.com/office/drawing/2014/main" id="{B7203CEB-E856-464D-8A9A-B85A6FFC47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2092" name="Picture 4">
          <a:extLst>
            <a:ext uri="{FF2B5EF4-FFF2-40B4-BE49-F238E27FC236}">
              <a16:creationId xmlns:a16="http://schemas.microsoft.com/office/drawing/2014/main" id="{33903A18-B904-4B02-BA51-EA2433D8D3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2093" name="Picture 3">
          <a:extLst>
            <a:ext uri="{FF2B5EF4-FFF2-40B4-BE49-F238E27FC236}">
              <a16:creationId xmlns:a16="http://schemas.microsoft.com/office/drawing/2014/main" id="{75E3B55A-F9A6-47E9-A99A-47DB48EB12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2094" name="Picture 4">
          <a:extLst>
            <a:ext uri="{FF2B5EF4-FFF2-40B4-BE49-F238E27FC236}">
              <a16:creationId xmlns:a16="http://schemas.microsoft.com/office/drawing/2014/main" id="{2D1C7FF3-A6CB-4156-B4C9-7D040DB4E0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2095" name="Picture 3">
          <a:extLst>
            <a:ext uri="{FF2B5EF4-FFF2-40B4-BE49-F238E27FC236}">
              <a16:creationId xmlns:a16="http://schemas.microsoft.com/office/drawing/2014/main" id="{1079E33D-2C9F-4921-B6A3-7CD2D8C5C5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2096" name="Picture 4">
          <a:extLst>
            <a:ext uri="{FF2B5EF4-FFF2-40B4-BE49-F238E27FC236}">
              <a16:creationId xmlns:a16="http://schemas.microsoft.com/office/drawing/2014/main" id="{EBFCD99A-0F14-486A-AEAB-C1A9CBD034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2097" name="Picture 3">
          <a:extLst>
            <a:ext uri="{FF2B5EF4-FFF2-40B4-BE49-F238E27FC236}">
              <a16:creationId xmlns:a16="http://schemas.microsoft.com/office/drawing/2014/main" id="{8FC67C02-3CCC-422D-9B66-C56E54952B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2098" name="Picture 4">
          <a:extLst>
            <a:ext uri="{FF2B5EF4-FFF2-40B4-BE49-F238E27FC236}">
              <a16:creationId xmlns:a16="http://schemas.microsoft.com/office/drawing/2014/main" id="{E7271CFB-CC66-4FD7-BA82-954142FE84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2099" name="Picture 3">
          <a:extLst>
            <a:ext uri="{FF2B5EF4-FFF2-40B4-BE49-F238E27FC236}">
              <a16:creationId xmlns:a16="http://schemas.microsoft.com/office/drawing/2014/main" id="{FDA2C8E8-3795-4E3B-9D36-E9D3411626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2100" name="Picture 4">
          <a:extLst>
            <a:ext uri="{FF2B5EF4-FFF2-40B4-BE49-F238E27FC236}">
              <a16:creationId xmlns:a16="http://schemas.microsoft.com/office/drawing/2014/main" id="{FA66904D-717B-4D8E-89FE-0FE36EE95A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2101" name="Picture 3">
          <a:extLst>
            <a:ext uri="{FF2B5EF4-FFF2-40B4-BE49-F238E27FC236}">
              <a16:creationId xmlns:a16="http://schemas.microsoft.com/office/drawing/2014/main" id="{24C79EAE-A2BB-4C24-B136-214977E2EB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2102" name="Picture 4">
          <a:extLst>
            <a:ext uri="{FF2B5EF4-FFF2-40B4-BE49-F238E27FC236}">
              <a16:creationId xmlns:a16="http://schemas.microsoft.com/office/drawing/2014/main" id="{59C59C35-27AE-4AAF-B2FF-CE4C183498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2103" name="Picture 3">
          <a:extLst>
            <a:ext uri="{FF2B5EF4-FFF2-40B4-BE49-F238E27FC236}">
              <a16:creationId xmlns:a16="http://schemas.microsoft.com/office/drawing/2014/main" id="{70038F51-AE52-4686-B5A0-F8F7B87B4B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2104" name="Picture 4">
          <a:extLst>
            <a:ext uri="{FF2B5EF4-FFF2-40B4-BE49-F238E27FC236}">
              <a16:creationId xmlns:a16="http://schemas.microsoft.com/office/drawing/2014/main" id="{9DC919EE-0F24-4E3A-A45E-D6DB05884E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2105" name="Picture 3">
          <a:extLst>
            <a:ext uri="{FF2B5EF4-FFF2-40B4-BE49-F238E27FC236}">
              <a16:creationId xmlns:a16="http://schemas.microsoft.com/office/drawing/2014/main" id="{2C405C96-BB3A-4EF9-8C32-A8FB8FE1F6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2106" name="Picture 4">
          <a:extLst>
            <a:ext uri="{FF2B5EF4-FFF2-40B4-BE49-F238E27FC236}">
              <a16:creationId xmlns:a16="http://schemas.microsoft.com/office/drawing/2014/main" id="{590143C2-7296-4B27-9C64-11A3D2AA77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2107" name="Picture 3">
          <a:extLst>
            <a:ext uri="{FF2B5EF4-FFF2-40B4-BE49-F238E27FC236}">
              <a16:creationId xmlns:a16="http://schemas.microsoft.com/office/drawing/2014/main" id="{32AAA75E-D4D4-418A-BE84-DF0B686D5B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2108" name="Picture 4">
          <a:extLst>
            <a:ext uri="{FF2B5EF4-FFF2-40B4-BE49-F238E27FC236}">
              <a16:creationId xmlns:a16="http://schemas.microsoft.com/office/drawing/2014/main" id="{794398FE-BC36-4A92-B82F-9D834D5AB0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5</xdr:col>
      <xdr:colOff>0</xdr:colOff>
      <xdr:row>46</xdr:row>
      <xdr:rowOff>0</xdr:rowOff>
    </xdr:from>
    <xdr:to>
      <xdr:col>5</xdr:col>
      <xdr:colOff>0</xdr:colOff>
      <xdr:row>365</xdr:row>
      <xdr:rowOff>76200</xdr:rowOff>
    </xdr:to>
    <xdr:pic>
      <xdr:nvPicPr>
        <xdr:cNvPr id="2109" name="Picture 3">
          <a:extLst>
            <a:ext uri="{FF2B5EF4-FFF2-40B4-BE49-F238E27FC236}">
              <a16:creationId xmlns:a16="http://schemas.microsoft.com/office/drawing/2014/main" id="{00000000-0008-0000-0100-00004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0</xdr:colOff>
      <xdr:row>365</xdr:row>
      <xdr:rowOff>76200</xdr:rowOff>
    </xdr:to>
    <xdr:pic>
      <xdr:nvPicPr>
        <xdr:cNvPr id="2110" name="Picture 4">
          <a:extLst>
            <a:ext uri="{FF2B5EF4-FFF2-40B4-BE49-F238E27FC236}">
              <a16:creationId xmlns:a16="http://schemas.microsoft.com/office/drawing/2014/main" id="{00000000-0008-0000-0100-00004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0</xdr:colOff>
      <xdr:row>365</xdr:row>
      <xdr:rowOff>76200</xdr:rowOff>
    </xdr:to>
    <xdr:pic>
      <xdr:nvPicPr>
        <xdr:cNvPr id="2111" name="Picture 3">
          <a:extLst>
            <a:ext uri="{FF2B5EF4-FFF2-40B4-BE49-F238E27FC236}">
              <a16:creationId xmlns:a16="http://schemas.microsoft.com/office/drawing/2014/main" id="{00000000-0008-0000-0100-00004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0</xdr:colOff>
      <xdr:row>365</xdr:row>
      <xdr:rowOff>76200</xdr:rowOff>
    </xdr:to>
    <xdr:pic>
      <xdr:nvPicPr>
        <xdr:cNvPr id="2112" name="Picture 4">
          <a:extLst>
            <a:ext uri="{FF2B5EF4-FFF2-40B4-BE49-F238E27FC236}">
              <a16:creationId xmlns:a16="http://schemas.microsoft.com/office/drawing/2014/main" id="{00000000-0008-0000-0100-00004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0</xdr:colOff>
      <xdr:row>365</xdr:row>
      <xdr:rowOff>66675</xdr:rowOff>
    </xdr:to>
    <xdr:pic>
      <xdr:nvPicPr>
        <xdr:cNvPr id="2113" name="Picture 3">
          <a:extLst>
            <a:ext uri="{FF2B5EF4-FFF2-40B4-BE49-F238E27FC236}">
              <a16:creationId xmlns:a16="http://schemas.microsoft.com/office/drawing/2014/main" id="{00000000-0008-0000-0100-00004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0</xdr:colOff>
      <xdr:row>365</xdr:row>
      <xdr:rowOff>66675</xdr:rowOff>
    </xdr:to>
    <xdr:pic>
      <xdr:nvPicPr>
        <xdr:cNvPr id="2114" name="Picture 4">
          <a:extLst>
            <a:ext uri="{FF2B5EF4-FFF2-40B4-BE49-F238E27FC236}">
              <a16:creationId xmlns:a16="http://schemas.microsoft.com/office/drawing/2014/main" id="{00000000-0008-0000-0100-00004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0</xdr:colOff>
      <xdr:row>365</xdr:row>
      <xdr:rowOff>66675</xdr:rowOff>
    </xdr:to>
    <xdr:pic>
      <xdr:nvPicPr>
        <xdr:cNvPr id="2115" name="Picture 3">
          <a:extLst>
            <a:ext uri="{FF2B5EF4-FFF2-40B4-BE49-F238E27FC236}">
              <a16:creationId xmlns:a16="http://schemas.microsoft.com/office/drawing/2014/main" id="{00000000-0008-0000-0100-00004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0</xdr:colOff>
      <xdr:row>365</xdr:row>
      <xdr:rowOff>66675</xdr:rowOff>
    </xdr:to>
    <xdr:pic>
      <xdr:nvPicPr>
        <xdr:cNvPr id="2116" name="Picture 4">
          <a:extLst>
            <a:ext uri="{FF2B5EF4-FFF2-40B4-BE49-F238E27FC236}">
              <a16:creationId xmlns:a16="http://schemas.microsoft.com/office/drawing/2014/main" id="{00000000-0008-0000-0100-00004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44</xdr:row>
      <xdr:rowOff>0</xdr:rowOff>
    </xdr:from>
    <xdr:to>
      <xdr:col>5</xdr:col>
      <xdr:colOff>104775</xdr:colOff>
      <xdr:row>365</xdr:row>
      <xdr:rowOff>66675</xdr:rowOff>
    </xdr:to>
    <xdr:pic>
      <xdr:nvPicPr>
        <xdr:cNvPr id="2117" name="Picture 3">
          <a:extLst>
            <a:ext uri="{FF2B5EF4-FFF2-40B4-BE49-F238E27FC236}">
              <a16:creationId xmlns:a16="http://schemas.microsoft.com/office/drawing/2014/main" id="{00000000-0008-0000-0100-00005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26098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365</xdr:row>
      <xdr:rowOff>76200</xdr:rowOff>
    </xdr:to>
    <xdr:pic>
      <xdr:nvPicPr>
        <xdr:cNvPr id="2118" name="Picture 3">
          <a:extLst>
            <a:ext uri="{FF2B5EF4-FFF2-40B4-BE49-F238E27FC236}">
              <a16:creationId xmlns:a16="http://schemas.microsoft.com/office/drawing/2014/main" id="{00000000-0008-0000-0100-00006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365</xdr:row>
      <xdr:rowOff>76200</xdr:rowOff>
    </xdr:to>
    <xdr:pic>
      <xdr:nvPicPr>
        <xdr:cNvPr id="2119" name="Picture 4">
          <a:extLst>
            <a:ext uri="{FF2B5EF4-FFF2-40B4-BE49-F238E27FC236}">
              <a16:creationId xmlns:a16="http://schemas.microsoft.com/office/drawing/2014/main" id="{00000000-0008-0000-0100-00006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365</xdr:row>
      <xdr:rowOff>76200</xdr:rowOff>
    </xdr:to>
    <xdr:pic>
      <xdr:nvPicPr>
        <xdr:cNvPr id="2120" name="Picture 3">
          <a:extLst>
            <a:ext uri="{FF2B5EF4-FFF2-40B4-BE49-F238E27FC236}">
              <a16:creationId xmlns:a16="http://schemas.microsoft.com/office/drawing/2014/main" id="{00000000-0008-0000-0100-00006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365</xdr:row>
      <xdr:rowOff>76200</xdr:rowOff>
    </xdr:to>
    <xdr:pic>
      <xdr:nvPicPr>
        <xdr:cNvPr id="2121" name="Picture 4">
          <a:extLst>
            <a:ext uri="{FF2B5EF4-FFF2-40B4-BE49-F238E27FC236}">
              <a16:creationId xmlns:a16="http://schemas.microsoft.com/office/drawing/2014/main" id="{00000000-0008-0000-0100-00006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365</xdr:row>
      <xdr:rowOff>66675</xdr:rowOff>
    </xdr:to>
    <xdr:pic>
      <xdr:nvPicPr>
        <xdr:cNvPr id="2122" name="Picture 3">
          <a:extLst>
            <a:ext uri="{FF2B5EF4-FFF2-40B4-BE49-F238E27FC236}">
              <a16:creationId xmlns:a16="http://schemas.microsoft.com/office/drawing/2014/main" id="{00000000-0008-0000-0100-00006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365</xdr:row>
      <xdr:rowOff>66675</xdr:rowOff>
    </xdr:to>
    <xdr:pic>
      <xdr:nvPicPr>
        <xdr:cNvPr id="2123" name="Picture 4">
          <a:extLst>
            <a:ext uri="{FF2B5EF4-FFF2-40B4-BE49-F238E27FC236}">
              <a16:creationId xmlns:a16="http://schemas.microsoft.com/office/drawing/2014/main" id="{00000000-0008-0000-0100-00006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365</xdr:row>
      <xdr:rowOff>66675</xdr:rowOff>
    </xdr:to>
    <xdr:pic>
      <xdr:nvPicPr>
        <xdr:cNvPr id="2124" name="Picture 3">
          <a:extLst>
            <a:ext uri="{FF2B5EF4-FFF2-40B4-BE49-F238E27FC236}">
              <a16:creationId xmlns:a16="http://schemas.microsoft.com/office/drawing/2014/main" id="{00000000-0008-0000-0100-00007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365</xdr:row>
      <xdr:rowOff>66675</xdr:rowOff>
    </xdr:to>
    <xdr:pic>
      <xdr:nvPicPr>
        <xdr:cNvPr id="2125" name="Picture 4">
          <a:extLst>
            <a:ext uri="{FF2B5EF4-FFF2-40B4-BE49-F238E27FC236}">
              <a16:creationId xmlns:a16="http://schemas.microsoft.com/office/drawing/2014/main" id="{00000000-0008-0000-0100-00007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365</xdr:row>
      <xdr:rowOff>76200</xdr:rowOff>
    </xdr:to>
    <xdr:pic>
      <xdr:nvPicPr>
        <xdr:cNvPr id="2126" name="Picture 3">
          <a:extLst>
            <a:ext uri="{FF2B5EF4-FFF2-40B4-BE49-F238E27FC236}">
              <a16:creationId xmlns:a16="http://schemas.microsoft.com/office/drawing/2014/main" id="{00000000-0008-0000-0100-00007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365</xdr:row>
      <xdr:rowOff>76200</xdr:rowOff>
    </xdr:to>
    <xdr:pic>
      <xdr:nvPicPr>
        <xdr:cNvPr id="2127" name="Picture 4">
          <a:extLst>
            <a:ext uri="{FF2B5EF4-FFF2-40B4-BE49-F238E27FC236}">
              <a16:creationId xmlns:a16="http://schemas.microsoft.com/office/drawing/2014/main" id="{00000000-0008-0000-0100-00007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365</xdr:row>
      <xdr:rowOff>76200</xdr:rowOff>
    </xdr:to>
    <xdr:pic>
      <xdr:nvPicPr>
        <xdr:cNvPr id="2128" name="Picture 3">
          <a:extLst>
            <a:ext uri="{FF2B5EF4-FFF2-40B4-BE49-F238E27FC236}">
              <a16:creationId xmlns:a16="http://schemas.microsoft.com/office/drawing/2014/main" id="{00000000-0008-0000-0100-00007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365</xdr:row>
      <xdr:rowOff>76200</xdr:rowOff>
    </xdr:to>
    <xdr:pic>
      <xdr:nvPicPr>
        <xdr:cNvPr id="2129" name="Picture 4">
          <a:extLst>
            <a:ext uri="{FF2B5EF4-FFF2-40B4-BE49-F238E27FC236}">
              <a16:creationId xmlns:a16="http://schemas.microsoft.com/office/drawing/2014/main" id="{00000000-0008-0000-0100-00007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365</xdr:row>
      <xdr:rowOff>66675</xdr:rowOff>
    </xdr:to>
    <xdr:pic>
      <xdr:nvPicPr>
        <xdr:cNvPr id="2130" name="Picture 3">
          <a:extLst>
            <a:ext uri="{FF2B5EF4-FFF2-40B4-BE49-F238E27FC236}">
              <a16:creationId xmlns:a16="http://schemas.microsoft.com/office/drawing/2014/main" id="{00000000-0008-0000-0100-00007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365</xdr:row>
      <xdr:rowOff>66675</xdr:rowOff>
    </xdr:to>
    <xdr:pic>
      <xdr:nvPicPr>
        <xdr:cNvPr id="2131" name="Picture 4">
          <a:extLst>
            <a:ext uri="{FF2B5EF4-FFF2-40B4-BE49-F238E27FC236}">
              <a16:creationId xmlns:a16="http://schemas.microsoft.com/office/drawing/2014/main" id="{00000000-0008-0000-0100-00007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365</xdr:row>
      <xdr:rowOff>66675</xdr:rowOff>
    </xdr:to>
    <xdr:pic>
      <xdr:nvPicPr>
        <xdr:cNvPr id="2132" name="Picture 3">
          <a:extLst>
            <a:ext uri="{FF2B5EF4-FFF2-40B4-BE49-F238E27FC236}">
              <a16:creationId xmlns:a16="http://schemas.microsoft.com/office/drawing/2014/main" id="{00000000-0008-0000-0100-00007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365</xdr:row>
      <xdr:rowOff>66675</xdr:rowOff>
    </xdr:to>
    <xdr:pic>
      <xdr:nvPicPr>
        <xdr:cNvPr id="2133" name="Picture 4">
          <a:extLst>
            <a:ext uri="{FF2B5EF4-FFF2-40B4-BE49-F238E27FC236}">
              <a16:creationId xmlns:a16="http://schemas.microsoft.com/office/drawing/2014/main" id="{00000000-0008-0000-0100-00007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365</xdr:row>
      <xdr:rowOff>76200</xdr:rowOff>
    </xdr:to>
    <xdr:pic>
      <xdr:nvPicPr>
        <xdr:cNvPr id="2134" name="Picture 3">
          <a:extLst>
            <a:ext uri="{FF2B5EF4-FFF2-40B4-BE49-F238E27FC236}">
              <a16:creationId xmlns:a16="http://schemas.microsoft.com/office/drawing/2014/main" id="{00000000-0008-0000-0100-00007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365</xdr:row>
      <xdr:rowOff>76200</xdr:rowOff>
    </xdr:to>
    <xdr:pic>
      <xdr:nvPicPr>
        <xdr:cNvPr id="2135" name="Picture 4">
          <a:extLst>
            <a:ext uri="{FF2B5EF4-FFF2-40B4-BE49-F238E27FC236}">
              <a16:creationId xmlns:a16="http://schemas.microsoft.com/office/drawing/2014/main" id="{00000000-0008-0000-0100-00007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365</xdr:row>
      <xdr:rowOff>76200</xdr:rowOff>
    </xdr:to>
    <xdr:pic>
      <xdr:nvPicPr>
        <xdr:cNvPr id="2136" name="Picture 3">
          <a:extLst>
            <a:ext uri="{FF2B5EF4-FFF2-40B4-BE49-F238E27FC236}">
              <a16:creationId xmlns:a16="http://schemas.microsoft.com/office/drawing/2014/main" id="{00000000-0008-0000-0100-00007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365</xdr:row>
      <xdr:rowOff>76200</xdr:rowOff>
    </xdr:to>
    <xdr:pic>
      <xdr:nvPicPr>
        <xdr:cNvPr id="2137" name="Picture 4">
          <a:extLst>
            <a:ext uri="{FF2B5EF4-FFF2-40B4-BE49-F238E27FC236}">
              <a16:creationId xmlns:a16="http://schemas.microsoft.com/office/drawing/2014/main" id="{00000000-0008-0000-0100-00007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365</xdr:row>
      <xdr:rowOff>66675</xdr:rowOff>
    </xdr:to>
    <xdr:pic>
      <xdr:nvPicPr>
        <xdr:cNvPr id="2138" name="Picture 3">
          <a:extLst>
            <a:ext uri="{FF2B5EF4-FFF2-40B4-BE49-F238E27FC236}">
              <a16:creationId xmlns:a16="http://schemas.microsoft.com/office/drawing/2014/main" id="{00000000-0008-0000-0100-00007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365</xdr:row>
      <xdr:rowOff>66675</xdr:rowOff>
    </xdr:to>
    <xdr:pic>
      <xdr:nvPicPr>
        <xdr:cNvPr id="2139" name="Picture 4">
          <a:extLst>
            <a:ext uri="{FF2B5EF4-FFF2-40B4-BE49-F238E27FC236}">
              <a16:creationId xmlns:a16="http://schemas.microsoft.com/office/drawing/2014/main" id="{00000000-0008-0000-0100-00007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365</xdr:row>
      <xdr:rowOff>66675</xdr:rowOff>
    </xdr:to>
    <xdr:pic>
      <xdr:nvPicPr>
        <xdr:cNvPr id="2140" name="Picture 3">
          <a:extLst>
            <a:ext uri="{FF2B5EF4-FFF2-40B4-BE49-F238E27FC236}">
              <a16:creationId xmlns:a16="http://schemas.microsoft.com/office/drawing/2014/main" id="{00000000-0008-0000-0100-00008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365</xdr:row>
      <xdr:rowOff>66675</xdr:rowOff>
    </xdr:to>
    <xdr:pic>
      <xdr:nvPicPr>
        <xdr:cNvPr id="2141" name="Picture 4">
          <a:extLst>
            <a:ext uri="{FF2B5EF4-FFF2-40B4-BE49-F238E27FC236}">
              <a16:creationId xmlns:a16="http://schemas.microsoft.com/office/drawing/2014/main" id="{00000000-0008-0000-0100-00008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365</xdr:row>
      <xdr:rowOff>76200</xdr:rowOff>
    </xdr:to>
    <xdr:pic>
      <xdr:nvPicPr>
        <xdr:cNvPr id="2142" name="Picture 3">
          <a:extLst>
            <a:ext uri="{FF2B5EF4-FFF2-40B4-BE49-F238E27FC236}">
              <a16:creationId xmlns:a16="http://schemas.microsoft.com/office/drawing/2014/main" id="{00000000-0008-0000-0100-00008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365</xdr:row>
      <xdr:rowOff>76200</xdr:rowOff>
    </xdr:to>
    <xdr:pic>
      <xdr:nvPicPr>
        <xdr:cNvPr id="2143" name="Picture 4">
          <a:extLst>
            <a:ext uri="{FF2B5EF4-FFF2-40B4-BE49-F238E27FC236}">
              <a16:creationId xmlns:a16="http://schemas.microsoft.com/office/drawing/2014/main" id="{00000000-0008-0000-0100-00008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365</xdr:row>
      <xdr:rowOff>76200</xdr:rowOff>
    </xdr:to>
    <xdr:pic>
      <xdr:nvPicPr>
        <xdr:cNvPr id="2144" name="Picture 3">
          <a:extLst>
            <a:ext uri="{FF2B5EF4-FFF2-40B4-BE49-F238E27FC236}">
              <a16:creationId xmlns:a16="http://schemas.microsoft.com/office/drawing/2014/main" id="{00000000-0008-0000-0100-00008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365</xdr:row>
      <xdr:rowOff>76200</xdr:rowOff>
    </xdr:to>
    <xdr:pic>
      <xdr:nvPicPr>
        <xdr:cNvPr id="2145" name="Picture 4">
          <a:extLst>
            <a:ext uri="{FF2B5EF4-FFF2-40B4-BE49-F238E27FC236}">
              <a16:creationId xmlns:a16="http://schemas.microsoft.com/office/drawing/2014/main" id="{00000000-0008-0000-0100-00008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365</xdr:row>
      <xdr:rowOff>66675</xdr:rowOff>
    </xdr:to>
    <xdr:pic>
      <xdr:nvPicPr>
        <xdr:cNvPr id="2146" name="Picture 3">
          <a:extLst>
            <a:ext uri="{FF2B5EF4-FFF2-40B4-BE49-F238E27FC236}">
              <a16:creationId xmlns:a16="http://schemas.microsoft.com/office/drawing/2014/main" id="{00000000-0008-0000-0100-00008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365</xdr:row>
      <xdr:rowOff>66675</xdr:rowOff>
    </xdr:to>
    <xdr:pic>
      <xdr:nvPicPr>
        <xdr:cNvPr id="2147" name="Picture 4">
          <a:extLst>
            <a:ext uri="{FF2B5EF4-FFF2-40B4-BE49-F238E27FC236}">
              <a16:creationId xmlns:a16="http://schemas.microsoft.com/office/drawing/2014/main" id="{00000000-0008-0000-0100-00008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365</xdr:row>
      <xdr:rowOff>66675</xdr:rowOff>
    </xdr:to>
    <xdr:pic>
      <xdr:nvPicPr>
        <xdr:cNvPr id="2148" name="Picture 3">
          <a:extLst>
            <a:ext uri="{FF2B5EF4-FFF2-40B4-BE49-F238E27FC236}">
              <a16:creationId xmlns:a16="http://schemas.microsoft.com/office/drawing/2014/main" id="{00000000-0008-0000-0100-00008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365</xdr:row>
      <xdr:rowOff>66675</xdr:rowOff>
    </xdr:to>
    <xdr:pic>
      <xdr:nvPicPr>
        <xdr:cNvPr id="2149" name="Picture 4">
          <a:extLst>
            <a:ext uri="{FF2B5EF4-FFF2-40B4-BE49-F238E27FC236}">
              <a16:creationId xmlns:a16="http://schemas.microsoft.com/office/drawing/2014/main" id="{00000000-0008-0000-0100-00008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365</xdr:row>
      <xdr:rowOff>76200</xdr:rowOff>
    </xdr:to>
    <xdr:pic>
      <xdr:nvPicPr>
        <xdr:cNvPr id="2150" name="Picture 3">
          <a:extLst>
            <a:ext uri="{FF2B5EF4-FFF2-40B4-BE49-F238E27FC236}">
              <a16:creationId xmlns:a16="http://schemas.microsoft.com/office/drawing/2014/main" id="{00000000-0008-0000-0100-00008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365</xdr:row>
      <xdr:rowOff>76200</xdr:rowOff>
    </xdr:to>
    <xdr:pic>
      <xdr:nvPicPr>
        <xdr:cNvPr id="2151" name="Picture 4">
          <a:extLst>
            <a:ext uri="{FF2B5EF4-FFF2-40B4-BE49-F238E27FC236}">
              <a16:creationId xmlns:a16="http://schemas.microsoft.com/office/drawing/2014/main" id="{00000000-0008-0000-0100-00008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365</xdr:row>
      <xdr:rowOff>76200</xdr:rowOff>
    </xdr:to>
    <xdr:pic>
      <xdr:nvPicPr>
        <xdr:cNvPr id="2152" name="Picture 3">
          <a:extLst>
            <a:ext uri="{FF2B5EF4-FFF2-40B4-BE49-F238E27FC236}">
              <a16:creationId xmlns:a16="http://schemas.microsoft.com/office/drawing/2014/main" id="{00000000-0008-0000-0100-00008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365</xdr:row>
      <xdr:rowOff>76200</xdr:rowOff>
    </xdr:to>
    <xdr:pic>
      <xdr:nvPicPr>
        <xdr:cNvPr id="2153" name="Picture 4">
          <a:extLst>
            <a:ext uri="{FF2B5EF4-FFF2-40B4-BE49-F238E27FC236}">
              <a16:creationId xmlns:a16="http://schemas.microsoft.com/office/drawing/2014/main" id="{00000000-0008-0000-0100-00008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365</xdr:row>
      <xdr:rowOff>66675</xdr:rowOff>
    </xdr:to>
    <xdr:pic>
      <xdr:nvPicPr>
        <xdr:cNvPr id="2154" name="Picture 3">
          <a:extLst>
            <a:ext uri="{FF2B5EF4-FFF2-40B4-BE49-F238E27FC236}">
              <a16:creationId xmlns:a16="http://schemas.microsoft.com/office/drawing/2014/main" id="{00000000-0008-0000-0100-00008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365</xdr:row>
      <xdr:rowOff>66675</xdr:rowOff>
    </xdr:to>
    <xdr:pic>
      <xdr:nvPicPr>
        <xdr:cNvPr id="2155" name="Picture 4">
          <a:extLst>
            <a:ext uri="{FF2B5EF4-FFF2-40B4-BE49-F238E27FC236}">
              <a16:creationId xmlns:a16="http://schemas.microsoft.com/office/drawing/2014/main" id="{00000000-0008-0000-0100-00008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365</xdr:row>
      <xdr:rowOff>66675</xdr:rowOff>
    </xdr:to>
    <xdr:pic>
      <xdr:nvPicPr>
        <xdr:cNvPr id="2156" name="Picture 3">
          <a:extLst>
            <a:ext uri="{FF2B5EF4-FFF2-40B4-BE49-F238E27FC236}">
              <a16:creationId xmlns:a16="http://schemas.microsoft.com/office/drawing/2014/main" id="{00000000-0008-0000-0100-00009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365</xdr:row>
      <xdr:rowOff>66675</xdr:rowOff>
    </xdr:to>
    <xdr:pic>
      <xdr:nvPicPr>
        <xdr:cNvPr id="2157" name="Picture 4">
          <a:extLst>
            <a:ext uri="{FF2B5EF4-FFF2-40B4-BE49-F238E27FC236}">
              <a16:creationId xmlns:a16="http://schemas.microsoft.com/office/drawing/2014/main" id="{00000000-0008-0000-0100-00009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365</xdr:row>
      <xdr:rowOff>76200</xdr:rowOff>
    </xdr:to>
    <xdr:pic>
      <xdr:nvPicPr>
        <xdr:cNvPr id="2158" name="Picture 3">
          <a:extLst>
            <a:ext uri="{FF2B5EF4-FFF2-40B4-BE49-F238E27FC236}">
              <a16:creationId xmlns:a16="http://schemas.microsoft.com/office/drawing/2014/main" id="{00000000-0008-0000-0100-00009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365</xdr:row>
      <xdr:rowOff>76200</xdr:rowOff>
    </xdr:to>
    <xdr:pic>
      <xdr:nvPicPr>
        <xdr:cNvPr id="2159" name="Picture 4">
          <a:extLst>
            <a:ext uri="{FF2B5EF4-FFF2-40B4-BE49-F238E27FC236}">
              <a16:creationId xmlns:a16="http://schemas.microsoft.com/office/drawing/2014/main" id="{00000000-0008-0000-0100-00009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365</xdr:row>
      <xdr:rowOff>76200</xdr:rowOff>
    </xdr:to>
    <xdr:pic>
      <xdr:nvPicPr>
        <xdr:cNvPr id="2160" name="Picture 3">
          <a:extLst>
            <a:ext uri="{FF2B5EF4-FFF2-40B4-BE49-F238E27FC236}">
              <a16:creationId xmlns:a16="http://schemas.microsoft.com/office/drawing/2014/main" id="{00000000-0008-0000-0100-00009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365</xdr:row>
      <xdr:rowOff>76200</xdr:rowOff>
    </xdr:to>
    <xdr:pic>
      <xdr:nvPicPr>
        <xdr:cNvPr id="2161" name="Picture 4">
          <a:extLst>
            <a:ext uri="{FF2B5EF4-FFF2-40B4-BE49-F238E27FC236}">
              <a16:creationId xmlns:a16="http://schemas.microsoft.com/office/drawing/2014/main" id="{00000000-0008-0000-0100-00009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365</xdr:row>
      <xdr:rowOff>66675</xdr:rowOff>
    </xdr:to>
    <xdr:pic>
      <xdr:nvPicPr>
        <xdr:cNvPr id="2162" name="Picture 3">
          <a:extLst>
            <a:ext uri="{FF2B5EF4-FFF2-40B4-BE49-F238E27FC236}">
              <a16:creationId xmlns:a16="http://schemas.microsoft.com/office/drawing/2014/main" id="{00000000-0008-0000-0100-00009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365</xdr:row>
      <xdr:rowOff>66675</xdr:rowOff>
    </xdr:to>
    <xdr:pic>
      <xdr:nvPicPr>
        <xdr:cNvPr id="2163" name="Picture 4">
          <a:extLst>
            <a:ext uri="{FF2B5EF4-FFF2-40B4-BE49-F238E27FC236}">
              <a16:creationId xmlns:a16="http://schemas.microsoft.com/office/drawing/2014/main" id="{00000000-0008-0000-0100-00009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365</xdr:row>
      <xdr:rowOff>66675</xdr:rowOff>
    </xdr:to>
    <xdr:pic>
      <xdr:nvPicPr>
        <xdr:cNvPr id="2164" name="Picture 3">
          <a:extLst>
            <a:ext uri="{FF2B5EF4-FFF2-40B4-BE49-F238E27FC236}">
              <a16:creationId xmlns:a16="http://schemas.microsoft.com/office/drawing/2014/main" id="{00000000-0008-0000-0100-00009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365</xdr:row>
      <xdr:rowOff>66675</xdr:rowOff>
    </xdr:to>
    <xdr:pic>
      <xdr:nvPicPr>
        <xdr:cNvPr id="2165" name="Picture 4">
          <a:extLst>
            <a:ext uri="{FF2B5EF4-FFF2-40B4-BE49-F238E27FC236}">
              <a16:creationId xmlns:a16="http://schemas.microsoft.com/office/drawing/2014/main" id="{00000000-0008-0000-0100-00009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365</xdr:row>
      <xdr:rowOff>76200</xdr:rowOff>
    </xdr:to>
    <xdr:pic>
      <xdr:nvPicPr>
        <xdr:cNvPr id="2166" name="Picture 3">
          <a:extLst>
            <a:ext uri="{FF2B5EF4-FFF2-40B4-BE49-F238E27FC236}">
              <a16:creationId xmlns:a16="http://schemas.microsoft.com/office/drawing/2014/main" id="{00000000-0008-0000-0100-00009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365</xdr:row>
      <xdr:rowOff>76200</xdr:rowOff>
    </xdr:to>
    <xdr:pic>
      <xdr:nvPicPr>
        <xdr:cNvPr id="2167" name="Picture 4">
          <a:extLst>
            <a:ext uri="{FF2B5EF4-FFF2-40B4-BE49-F238E27FC236}">
              <a16:creationId xmlns:a16="http://schemas.microsoft.com/office/drawing/2014/main" id="{00000000-0008-0000-0100-00009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365</xdr:row>
      <xdr:rowOff>76200</xdr:rowOff>
    </xdr:to>
    <xdr:pic>
      <xdr:nvPicPr>
        <xdr:cNvPr id="2168" name="Picture 3">
          <a:extLst>
            <a:ext uri="{FF2B5EF4-FFF2-40B4-BE49-F238E27FC236}">
              <a16:creationId xmlns:a16="http://schemas.microsoft.com/office/drawing/2014/main" id="{00000000-0008-0000-0100-00009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365</xdr:row>
      <xdr:rowOff>76200</xdr:rowOff>
    </xdr:to>
    <xdr:pic>
      <xdr:nvPicPr>
        <xdr:cNvPr id="2169" name="Picture 4">
          <a:extLst>
            <a:ext uri="{FF2B5EF4-FFF2-40B4-BE49-F238E27FC236}">
              <a16:creationId xmlns:a16="http://schemas.microsoft.com/office/drawing/2014/main" id="{00000000-0008-0000-0100-00009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365</xdr:row>
      <xdr:rowOff>66675</xdr:rowOff>
    </xdr:to>
    <xdr:pic>
      <xdr:nvPicPr>
        <xdr:cNvPr id="2170" name="Picture 3">
          <a:extLst>
            <a:ext uri="{FF2B5EF4-FFF2-40B4-BE49-F238E27FC236}">
              <a16:creationId xmlns:a16="http://schemas.microsoft.com/office/drawing/2014/main" id="{00000000-0008-0000-0100-00009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365</xdr:row>
      <xdr:rowOff>66675</xdr:rowOff>
    </xdr:to>
    <xdr:pic>
      <xdr:nvPicPr>
        <xdr:cNvPr id="2171" name="Picture 4">
          <a:extLst>
            <a:ext uri="{FF2B5EF4-FFF2-40B4-BE49-F238E27FC236}">
              <a16:creationId xmlns:a16="http://schemas.microsoft.com/office/drawing/2014/main" id="{00000000-0008-0000-0100-00009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365</xdr:row>
      <xdr:rowOff>66675</xdr:rowOff>
    </xdr:to>
    <xdr:pic>
      <xdr:nvPicPr>
        <xdr:cNvPr id="2172" name="Picture 3">
          <a:extLst>
            <a:ext uri="{FF2B5EF4-FFF2-40B4-BE49-F238E27FC236}">
              <a16:creationId xmlns:a16="http://schemas.microsoft.com/office/drawing/2014/main" id="{00000000-0008-0000-0100-0000A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365</xdr:row>
      <xdr:rowOff>66675</xdr:rowOff>
    </xdr:to>
    <xdr:pic>
      <xdr:nvPicPr>
        <xdr:cNvPr id="2173" name="Picture 4">
          <a:extLst>
            <a:ext uri="{FF2B5EF4-FFF2-40B4-BE49-F238E27FC236}">
              <a16:creationId xmlns:a16="http://schemas.microsoft.com/office/drawing/2014/main" id="{00000000-0008-0000-0100-0000A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365</xdr:row>
      <xdr:rowOff>76200</xdr:rowOff>
    </xdr:to>
    <xdr:pic>
      <xdr:nvPicPr>
        <xdr:cNvPr id="2174" name="Picture 3">
          <a:extLst>
            <a:ext uri="{FF2B5EF4-FFF2-40B4-BE49-F238E27FC236}">
              <a16:creationId xmlns:a16="http://schemas.microsoft.com/office/drawing/2014/main" id="{00000000-0008-0000-0100-0000A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365</xdr:row>
      <xdr:rowOff>76200</xdr:rowOff>
    </xdr:to>
    <xdr:pic>
      <xdr:nvPicPr>
        <xdr:cNvPr id="2175" name="Picture 4">
          <a:extLst>
            <a:ext uri="{FF2B5EF4-FFF2-40B4-BE49-F238E27FC236}">
              <a16:creationId xmlns:a16="http://schemas.microsoft.com/office/drawing/2014/main" id="{00000000-0008-0000-0100-0000A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365</xdr:row>
      <xdr:rowOff>76200</xdr:rowOff>
    </xdr:to>
    <xdr:pic>
      <xdr:nvPicPr>
        <xdr:cNvPr id="2176" name="Picture 3">
          <a:extLst>
            <a:ext uri="{FF2B5EF4-FFF2-40B4-BE49-F238E27FC236}">
              <a16:creationId xmlns:a16="http://schemas.microsoft.com/office/drawing/2014/main" id="{00000000-0008-0000-0100-0000A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365</xdr:row>
      <xdr:rowOff>76200</xdr:rowOff>
    </xdr:to>
    <xdr:pic>
      <xdr:nvPicPr>
        <xdr:cNvPr id="2177" name="Picture 4">
          <a:extLst>
            <a:ext uri="{FF2B5EF4-FFF2-40B4-BE49-F238E27FC236}">
              <a16:creationId xmlns:a16="http://schemas.microsoft.com/office/drawing/2014/main" id="{00000000-0008-0000-0100-0000A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365</xdr:row>
      <xdr:rowOff>66675</xdr:rowOff>
    </xdr:to>
    <xdr:pic>
      <xdr:nvPicPr>
        <xdr:cNvPr id="2178" name="Picture 3">
          <a:extLst>
            <a:ext uri="{FF2B5EF4-FFF2-40B4-BE49-F238E27FC236}">
              <a16:creationId xmlns:a16="http://schemas.microsoft.com/office/drawing/2014/main" id="{00000000-0008-0000-0100-0000A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365</xdr:row>
      <xdr:rowOff>66675</xdr:rowOff>
    </xdr:to>
    <xdr:pic>
      <xdr:nvPicPr>
        <xdr:cNvPr id="2179" name="Picture 4">
          <a:extLst>
            <a:ext uri="{FF2B5EF4-FFF2-40B4-BE49-F238E27FC236}">
              <a16:creationId xmlns:a16="http://schemas.microsoft.com/office/drawing/2014/main" id="{00000000-0008-0000-0100-0000A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365</xdr:row>
      <xdr:rowOff>66675</xdr:rowOff>
    </xdr:to>
    <xdr:pic>
      <xdr:nvPicPr>
        <xdr:cNvPr id="2180" name="Picture 3">
          <a:extLst>
            <a:ext uri="{FF2B5EF4-FFF2-40B4-BE49-F238E27FC236}">
              <a16:creationId xmlns:a16="http://schemas.microsoft.com/office/drawing/2014/main" id="{00000000-0008-0000-0100-0000A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365</xdr:row>
      <xdr:rowOff>66675</xdr:rowOff>
    </xdr:to>
    <xdr:pic>
      <xdr:nvPicPr>
        <xdr:cNvPr id="2181" name="Picture 4">
          <a:extLst>
            <a:ext uri="{FF2B5EF4-FFF2-40B4-BE49-F238E27FC236}">
              <a16:creationId xmlns:a16="http://schemas.microsoft.com/office/drawing/2014/main" id="{00000000-0008-0000-0100-0000A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44</xdr:row>
      <xdr:rowOff>0</xdr:rowOff>
    </xdr:from>
    <xdr:to>
      <xdr:col>5</xdr:col>
      <xdr:colOff>104775</xdr:colOff>
      <xdr:row>365</xdr:row>
      <xdr:rowOff>66675</xdr:rowOff>
    </xdr:to>
    <xdr:pic>
      <xdr:nvPicPr>
        <xdr:cNvPr id="2182" name="Picture 3">
          <a:extLst>
            <a:ext uri="{FF2B5EF4-FFF2-40B4-BE49-F238E27FC236}">
              <a16:creationId xmlns:a16="http://schemas.microsoft.com/office/drawing/2014/main" id="{00000000-0008-0000-0100-000001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26098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0</xdr:colOff>
      <xdr:row>365</xdr:row>
      <xdr:rowOff>76200</xdr:rowOff>
    </xdr:to>
    <xdr:pic>
      <xdr:nvPicPr>
        <xdr:cNvPr id="2183" name="Picture 3">
          <a:extLst>
            <a:ext uri="{FF2B5EF4-FFF2-40B4-BE49-F238E27FC236}">
              <a16:creationId xmlns:a16="http://schemas.microsoft.com/office/drawing/2014/main" id="{00000000-0008-0000-0100-00005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26098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0</xdr:colOff>
      <xdr:row>365</xdr:row>
      <xdr:rowOff>76200</xdr:rowOff>
    </xdr:to>
    <xdr:pic>
      <xdr:nvPicPr>
        <xdr:cNvPr id="2184" name="Picture 4">
          <a:extLst>
            <a:ext uri="{FF2B5EF4-FFF2-40B4-BE49-F238E27FC236}">
              <a16:creationId xmlns:a16="http://schemas.microsoft.com/office/drawing/2014/main" id="{00000000-0008-0000-0100-00005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26098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0</xdr:colOff>
      <xdr:row>365</xdr:row>
      <xdr:rowOff>76200</xdr:rowOff>
    </xdr:to>
    <xdr:pic>
      <xdr:nvPicPr>
        <xdr:cNvPr id="2185" name="Picture 3">
          <a:extLst>
            <a:ext uri="{FF2B5EF4-FFF2-40B4-BE49-F238E27FC236}">
              <a16:creationId xmlns:a16="http://schemas.microsoft.com/office/drawing/2014/main" id="{00000000-0008-0000-0100-00005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26098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0</xdr:colOff>
      <xdr:row>365</xdr:row>
      <xdr:rowOff>76200</xdr:rowOff>
    </xdr:to>
    <xdr:pic>
      <xdr:nvPicPr>
        <xdr:cNvPr id="2186" name="Picture 4">
          <a:extLst>
            <a:ext uri="{FF2B5EF4-FFF2-40B4-BE49-F238E27FC236}">
              <a16:creationId xmlns:a16="http://schemas.microsoft.com/office/drawing/2014/main" id="{00000000-0008-0000-0100-00005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26098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365</xdr:row>
      <xdr:rowOff>66675</xdr:rowOff>
    </xdr:to>
    <xdr:pic>
      <xdr:nvPicPr>
        <xdr:cNvPr id="2187" name="Picture 3">
          <a:extLst>
            <a:ext uri="{FF2B5EF4-FFF2-40B4-BE49-F238E27FC236}">
              <a16:creationId xmlns:a16="http://schemas.microsoft.com/office/drawing/2014/main" id="{00000000-0008-0000-0100-00005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365</xdr:row>
      <xdr:rowOff>66675</xdr:rowOff>
    </xdr:to>
    <xdr:pic>
      <xdr:nvPicPr>
        <xdr:cNvPr id="2188" name="Picture 4">
          <a:extLst>
            <a:ext uri="{FF2B5EF4-FFF2-40B4-BE49-F238E27FC236}">
              <a16:creationId xmlns:a16="http://schemas.microsoft.com/office/drawing/2014/main" id="{00000000-0008-0000-0100-00005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365</xdr:row>
      <xdr:rowOff>66675</xdr:rowOff>
    </xdr:to>
    <xdr:pic>
      <xdr:nvPicPr>
        <xdr:cNvPr id="2189" name="Picture 3">
          <a:extLst>
            <a:ext uri="{FF2B5EF4-FFF2-40B4-BE49-F238E27FC236}">
              <a16:creationId xmlns:a16="http://schemas.microsoft.com/office/drawing/2014/main" id="{00000000-0008-0000-0100-00005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365</xdr:row>
      <xdr:rowOff>66675</xdr:rowOff>
    </xdr:to>
    <xdr:pic>
      <xdr:nvPicPr>
        <xdr:cNvPr id="2190" name="Picture 4">
          <a:extLst>
            <a:ext uri="{FF2B5EF4-FFF2-40B4-BE49-F238E27FC236}">
              <a16:creationId xmlns:a16="http://schemas.microsoft.com/office/drawing/2014/main" id="{00000000-0008-0000-0100-00005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365</xdr:row>
      <xdr:rowOff>66675</xdr:rowOff>
    </xdr:to>
    <xdr:pic>
      <xdr:nvPicPr>
        <xdr:cNvPr id="2191" name="Picture 3">
          <a:extLst>
            <a:ext uri="{FF2B5EF4-FFF2-40B4-BE49-F238E27FC236}">
              <a16:creationId xmlns:a16="http://schemas.microsoft.com/office/drawing/2014/main" id="{00000000-0008-0000-0100-00007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365</xdr:row>
      <xdr:rowOff>66675</xdr:rowOff>
    </xdr:to>
    <xdr:pic>
      <xdr:nvPicPr>
        <xdr:cNvPr id="2192" name="Picture 4">
          <a:extLst>
            <a:ext uri="{FF2B5EF4-FFF2-40B4-BE49-F238E27FC236}">
              <a16:creationId xmlns:a16="http://schemas.microsoft.com/office/drawing/2014/main" id="{00000000-0008-0000-0100-00007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365</xdr:row>
      <xdr:rowOff>66675</xdr:rowOff>
    </xdr:to>
    <xdr:pic>
      <xdr:nvPicPr>
        <xdr:cNvPr id="2193" name="Picture 3">
          <a:extLst>
            <a:ext uri="{FF2B5EF4-FFF2-40B4-BE49-F238E27FC236}">
              <a16:creationId xmlns:a16="http://schemas.microsoft.com/office/drawing/2014/main" id="{00000000-0008-0000-0100-00007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365</xdr:row>
      <xdr:rowOff>66675</xdr:rowOff>
    </xdr:to>
    <xdr:pic>
      <xdr:nvPicPr>
        <xdr:cNvPr id="2194" name="Picture 4">
          <a:extLst>
            <a:ext uri="{FF2B5EF4-FFF2-40B4-BE49-F238E27FC236}">
              <a16:creationId xmlns:a16="http://schemas.microsoft.com/office/drawing/2014/main" id="{00000000-0008-0000-0100-00007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365</xdr:row>
      <xdr:rowOff>66675</xdr:rowOff>
    </xdr:to>
    <xdr:pic>
      <xdr:nvPicPr>
        <xdr:cNvPr id="2195" name="Picture 3">
          <a:extLst>
            <a:ext uri="{FF2B5EF4-FFF2-40B4-BE49-F238E27FC236}">
              <a16:creationId xmlns:a16="http://schemas.microsoft.com/office/drawing/2014/main" id="{00000000-0008-0000-0100-00007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365</xdr:row>
      <xdr:rowOff>66675</xdr:rowOff>
    </xdr:to>
    <xdr:pic>
      <xdr:nvPicPr>
        <xdr:cNvPr id="2196" name="Picture 4">
          <a:extLst>
            <a:ext uri="{FF2B5EF4-FFF2-40B4-BE49-F238E27FC236}">
              <a16:creationId xmlns:a16="http://schemas.microsoft.com/office/drawing/2014/main" id="{00000000-0008-0000-0100-00007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365</xdr:row>
      <xdr:rowOff>66675</xdr:rowOff>
    </xdr:to>
    <xdr:pic>
      <xdr:nvPicPr>
        <xdr:cNvPr id="2197" name="Picture 3">
          <a:extLst>
            <a:ext uri="{FF2B5EF4-FFF2-40B4-BE49-F238E27FC236}">
              <a16:creationId xmlns:a16="http://schemas.microsoft.com/office/drawing/2014/main" id="{00000000-0008-0000-0100-00007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365</xdr:row>
      <xdr:rowOff>66675</xdr:rowOff>
    </xdr:to>
    <xdr:pic>
      <xdr:nvPicPr>
        <xdr:cNvPr id="2198" name="Picture 4">
          <a:extLst>
            <a:ext uri="{FF2B5EF4-FFF2-40B4-BE49-F238E27FC236}">
              <a16:creationId xmlns:a16="http://schemas.microsoft.com/office/drawing/2014/main" id="{00000000-0008-0000-0100-00007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365</xdr:row>
      <xdr:rowOff>76200</xdr:rowOff>
    </xdr:to>
    <xdr:pic>
      <xdr:nvPicPr>
        <xdr:cNvPr id="2199" name="Picture 3">
          <a:extLst>
            <a:ext uri="{FF2B5EF4-FFF2-40B4-BE49-F238E27FC236}">
              <a16:creationId xmlns:a16="http://schemas.microsoft.com/office/drawing/2014/main" id="{00000000-0008-0000-0100-00009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365</xdr:row>
      <xdr:rowOff>76200</xdr:rowOff>
    </xdr:to>
    <xdr:pic>
      <xdr:nvPicPr>
        <xdr:cNvPr id="2200" name="Picture 4">
          <a:extLst>
            <a:ext uri="{FF2B5EF4-FFF2-40B4-BE49-F238E27FC236}">
              <a16:creationId xmlns:a16="http://schemas.microsoft.com/office/drawing/2014/main" id="{00000000-0008-0000-0100-00009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365</xdr:row>
      <xdr:rowOff>76200</xdr:rowOff>
    </xdr:to>
    <xdr:pic>
      <xdr:nvPicPr>
        <xdr:cNvPr id="2201" name="Picture 3">
          <a:extLst>
            <a:ext uri="{FF2B5EF4-FFF2-40B4-BE49-F238E27FC236}">
              <a16:creationId xmlns:a16="http://schemas.microsoft.com/office/drawing/2014/main" id="{00000000-0008-0000-0100-00009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365</xdr:row>
      <xdr:rowOff>76200</xdr:rowOff>
    </xdr:to>
    <xdr:pic>
      <xdr:nvPicPr>
        <xdr:cNvPr id="2202" name="Picture 4">
          <a:extLst>
            <a:ext uri="{FF2B5EF4-FFF2-40B4-BE49-F238E27FC236}">
              <a16:creationId xmlns:a16="http://schemas.microsoft.com/office/drawing/2014/main" id="{00000000-0008-0000-0100-00009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365</xdr:row>
      <xdr:rowOff>66675</xdr:rowOff>
    </xdr:to>
    <xdr:pic>
      <xdr:nvPicPr>
        <xdr:cNvPr id="2203" name="Picture 3">
          <a:extLst>
            <a:ext uri="{FF2B5EF4-FFF2-40B4-BE49-F238E27FC236}">
              <a16:creationId xmlns:a16="http://schemas.microsoft.com/office/drawing/2014/main" id="{00000000-0008-0000-0100-00009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365</xdr:row>
      <xdr:rowOff>66675</xdr:rowOff>
    </xdr:to>
    <xdr:pic>
      <xdr:nvPicPr>
        <xdr:cNvPr id="2204" name="Picture 4">
          <a:extLst>
            <a:ext uri="{FF2B5EF4-FFF2-40B4-BE49-F238E27FC236}">
              <a16:creationId xmlns:a16="http://schemas.microsoft.com/office/drawing/2014/main" id="{00000000-0008-0000-0100-00009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365</xdr:row>
      <xdr:rowOff>66675</xdr:rowOff>
    </xdr:to>
    <xdr:pic>
      <xdr:nvPicPr>
        <xdr:cNvPr id="2205" name="Picture 3">
          <a:extLst>
            <a:ext uri="{FF2B5EF4-FFF2-40B4-BE49-F238E27FC236}">
              <a16:creationId xmlns:a16="http://schemas.microsoft.com/office/drawing/2014/main" id="{00000000-0008-0000-0100-00009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365</xdr:row>
      <xdr:rowOff>66675</xdr:rowOff>
    </xdr:to>
    <xdr:pic>
      <xdr:nvPicPr>
        <xdr:cNvPr id="2206" name="Picture 4">
          <a:extLst>
            <a:ext uri="{FF2B5EF4-FFF2-40B4-BE49-F238E27FC236}">
              <a16:creationId xmlns:a16="http://schemas.microsoft.com/office/drawing/2014/main" id="{00000000-0008-0000-0100-00009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365</xdr:row>
      <xdr:rowOff>76200</xdr:rowOff>
    </xdr:to>
    <xdr:pic>
      <xdr:nvPicPr>
        <xdr:cNvPr id="2207" name="Picture 3">
          <a:extLst>
            <a:ext uri="{FF2B5EF4-FFF2-40B4-BE49-F238E27FC236}">
              <a16:creationId xmlns:a16="http://schemas.microsoft.com/office/drawing/2014/main" id="{00000000-0008-0000-0100-00009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365</xdr:row>
      <xdr:rowOff>76200</xdr:rowOff>
    </xdr:to>
    <xdr:pic>
      <xdr:nvPicPr>
        <xdr:cNvPr id="2208" name="Picture 4">
          <a:extLst>
            <a:ext uri="{FF2B5EF4-FFF2-40B4-BE49-F238E27FC236}">
              <a16:creationId xmlns:a16="http://schemas.microsoft.com/office/drawing/2014/main" id="{00000000-0008-0000-0100-00009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365</xdr:row>
      <xdr:rowOff>76200</xdr:rowOff>
    </xdr:to>
    <xdr:pic>
      <xdr:nvPicPr>
        <xdr:cNvPr id="2209" name="Picture 3">
          <a:extLst>
            <a:ext uri="{FF2B5EF4-FFF2-40B4-BE49-F238E27FC236}">
              <a16:creationId xmlns:a16="http://schemas.microsoft.com/office/drawing/2014/main" id="{00000000-0008-0000-0100-00009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365</xdr:row>
      <xdr:rowOff>76200</xdr:rowOff>
    </xdr:to>
    <xdr:pic>
      <xdr:nvPicPr>
        <xdr:cNvPr id="2210" name="Picture 4">
          <a:extLst>
            <a:ext uri="{FF2B5EF4-FFF2-40B4-BE49-F238E27FC236}">
              <a16:creationId xmlns:a16="http://schemas.microsoft.com/office/drawing/2014/main" id="{00000000-0008-0000-0100-00009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365</xdr:row>
      <xdr:rowOff>66675</xdr:rowOff>
    </xdr:to>
    <xdr:pic>
      <xdr:nvPicPr>
        <xdr:cNvPr id="2211" name="Picture 3">
          <a:extLst>
            <a:ext uri="{FF2B5EF4-FFF2-40B4-BE49-F238E27FC236}">
              <a16:creationId xmlns:a16="http://schemas.microsoft.com/office/drawing/2014/main" id="{00000000-0008-0000-0100-00009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365</xdr:row>
      <xdr:rowOff>66675</xdr:rowOff>
    </xdr:to>
    <xdr:pic>
      <xdr:nvPicPr>
        <xdr:cNvPr id="2212" name="Picture 4">
          <a:extLst>
            <a:ext uri="{FF2B5EF4-FFF2-40B4-BE49-F238E27FC236}">
              <a16:creationId xmlns:a16="http://schemas.microsoft.com/office/drawing/2014/main" id="{00000000-0008-0000-0100-00009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365</xdr:row>
      <xdr:rowOff>66675</xdr:rowOff>
    </xdr:to>
    <xdr:pic>
      <xdr:nvPicPr>
        <xdr:cNvPr id="2213" name="Picture 3">
          <a:extLst>
            <a:ext uri="{FF2B5EF4-FFF2-40B4-BE49-F238E27FC236}">
              <a16:creationId xmlns:a16="http://schemas.microsoft.com/office/drawing/2014/main" id="{00000000-0008-0000-0100-0000A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365</xdr:row>
      <xdr:rowOff>66675</xdr:rowOff>
    </xdr:to>
    <xdr:pic>
      <xdr:nvPicPr>
        <xdr:cNvPr id="2214" name="Picture 4">
          <a:extLst>
            <a:ext uri="{FF2B5EF4-FFF2-40B4-BE49-F238E27FC236}">
              <a16:creationId xmlns:a16="http://schemas.microsoft.com/office/drawing/2014/main" id="{00000000-0008-0000-0100-0000A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365</xdr:row>
      <xdr:rowOff>76200</xdr:rowOff>
    </xdr:to>
    <xdr:pic>
      <xdr:nvPicPr>
        <xdr:cNvPr id="2215" name="Picture 3">
          <a:extLst>
            <a:ext uri="{FF2B5EF4-FFF2-40B4-BE49-F238E27FC236}">
              <a16:creationId xmlns:a16="http://schemas.microsoft.com/office/drawing/2014/main" id="{00000000-0008-0000-0100-0000A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365</xdr:row>
      <xdr:rowOff>76200</xdr:rowOff>
    </xdr:to>
    <xdr:pic>
      <xdr:nvPicPr>
        <xdr:cNvPr id="2216" name="Picture 4">
          <a:extLst>
            <a:ext uri="{FF2B5EF4-FFF2-40B4-BE49-F238E27FC236}">
              <a16:creationId xmlns:a16="http://schemas.microsoft.com/office/drawing/2014/main" id="{00000000-0008-0000-0100-0000A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365</xdr:row>
      <xdr:rowOff>76200</xdr:rowOff>
    </xdr:to>
    <xdr:pic>
      <xdr:nvPicPr>
        <xdr:cNvPr id="2217" name="Picture 3">
          <a:extLst>
            <a:ext uri="{FF2B5EF4-FFF2-40B4-BE49-F238E27FC236}">
              <a16:creationId xmlns:a16="http://schemas.microsoft.com/office/drawing/2014/main" id="{00000000-0008-0000-0100-0000A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365</xdr:row>
      <xdr:rowOff>76200</xdr:rowOff>
    </xdr:to>
    <xdr:pic>
      <xdr:nvPicPr>
        <xdr:cNvPr id="2218" name="Picture 4">
          <a:extLst>
            <a:ext uri="{FF2B5EF4-FFF2-40B4-BE49-F238E27FC236}">
              <a16:creationId xmlns:a16="http://schemas.microsoft.com/office/drawing/2014/main" id="{00000000-0008-0000-0100-0000A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365</xdr:row>
      <xdr:rowOff>66675</xdr:rowOff>
    </xdr:to>
    <xdr:pic>
      <xdr:nvPicPr>
        <xdr:cNvPr id="2219" name="Picture 3">
          <a:extLst>
            <a:ext uri="{FF2B5EF4-FFF2-40B4-BE49-F238E27FC236}">
              <a16:creationId xmlns:a16="http://schemas.microsoft.com/office/drawing/2014/main" id="{00000000-0008-0000-0100-0000A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365</xdr:row>
      <xdr:rowOff>66675</xdr:rowOff>
    </xdr:to>
    <xdr:pic>
      <xdr:nvPicPr>
        <xdr:cNvPr id="2220" name="Picture 4">
          <a:extLst>
            <a:ext uri="{FF2B5EF4-FFF2-40B4-BE49-F238E27FC236}">
              <a16:creationId xmlns:a16="http://schemas.microsoft.com/office/drawing/2014/main" id="{00000000-0008-0000-0100-0000A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365</xdr:row>
      <xdr:rowOff>66675</xdr:rowOff>
    </xdr:to>
    <xdr:pic>
      <xdr:nvPicPr>
        <xdr:cNvPr id="2221" name="Picture 3">
          <a:extLst>
            <a:ext uri="{FF2B5EF4-FFF2-40B4-BE49-F238E27FC236}">
              <a16:creationId xmlns:a16="http://schemas.microsoft.com/office/drawing/2014/main" id="{00000000-0008-0000-0100-0000A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365</xdr:row>
      <xdr:rowOff>66675</xdr:rowOff>
    </xdr:to>
    <xdr:pic>
      <xdr:nvPicPr>
        <xdr:cNvPr id="2222" name="Picture 4">
          <a:extLst>
            <a:ext uri="{FF2B5EF4-FFF2-40B4-BE49-F238E27FC236}">
              <a16:creationId xmlns:a16="http://schemas.microsoft.com/office/drawing/2014/main" id="{00000000-0008-0000-0100-0000A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365</xdr:row>
      <xdr:rowOff>76200</xdr:rowOff>
    </xdr:to>
    <xdr:pic>
      <xdr:nvPicPr>
        <xdr:cNvPr id="2223" name="Picture 3">
          <a:extLst>
            <a:ext uri="{FF2B5EF4-FFF2-40B4-BE49-F238E27FC236}">
              <a16:creationId xmlns:a16="http://schemas.microsoft.com/office/drawing/2014/main" id="{00000000-0008-0000-0100-0000A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365</xdr:row>
      <xdr:rowOff>76200</xdr:rowOff>
    </xdr:to>
    <xdr:pic>
      <xdr:nvPicPr>
        <xdr:cNvPr id="2224" name="Picture 4">
          <a:extLst>
            <a:ext uri="{FF2B5EF4-FFF2-40B4-BE49-F238E27FC236}">
              <a16:creationId xmlns:a16="http://schemas.microsoft.com/office/drawing/2014/main" id="{00000000-0008-0000-0100-0000A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365</xdr:row>
      <xdr:rowOff>76200</xdr:rowOff>
    </xdr:to>
    <xdr:pic>
      <xdr:nvPicPr>
        <xdr:cNvPr id="2225" name="Picture 3">
          <a:extLst>
            <a:ext uri="{FF2B5EF4-FFF2-40B4-BE49-F238E27FC236}">
              <a16:creationId xmlns:a16="http://schemas.microsoft.com/office/drawing/2014/main" id="{00000000-0008-0000-0100-0000A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365</xdr:row>
      <xdr:rowOff>76200</xdr:rowOff>
    </xdr:to>
    <xdr:pic>
      <xdr:nvPicPr>
        <xdr:cNvPr id="2226" name="Picture 4">
          <a:extLst>
            <a:ext uri="{FF2B5EF4-FFF2-40B4-BE49-F238E27FC236}">
              <a16:creationId xmlns:a16="http://schemas.microsoft.com/office/drawing/2014/main" id="{00000000-0008-0000-0100-0000A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365</xdr:row>
      <xdr:rowOff>66675</xdr:rowOff>
    </xdr:to>
    <xdr:pic>
      <xdr:nvPicPr>
        <xdr:cNvPr id="2227" name="Picture 3">
          <a:extLst>
            <a:ext uri="{FF2B5EF4-FFF2-40B4-BE49-F238E27FC236}">
              <a16:creationId xmlns:a16="http://schemas.microsoft.com/office/drawing/2014/main" id="{00000000-0008-0000-0100-0000A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365</xdr:row>
      <xdr:rowOff>66675</xdr:rowOff>
    </xdr:to>
    <xdr:pic>
      <xdr:nvPicPr>
        <xdr:cNvPr id="2228" name="Picture 4">
          <a:extLst>
            <a:ext uri="{FF2B5EF4-FFF2-40B4-BE49-F238E27FC236}">
              <a16:creationId xmlns:a16="http://schemas.microsoft.com/office/drawing/2014/main" id="{00000000-0008-0000-0100-0000A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365</xdr:row>
      <xdr:rowOff>66675</xdr:rowOff>
    </xdr:to>
    <xdr:pic>
      <xdr:nvPicPr>
        <xdr:cNvPr id="2229" name="Picture 3">
          <a:extLst>
            <a:ext uri="{FF2B5EF4-FFF2-40B4-BE49-F238E27FC236}">
              <a16:creationId xmlns:a16="http://schemas.microsoft.com/office/drawing/2014/main" id="{00000000-0008-0000-0100-0000B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365</xdr:row>
      <xdr:rowOff>66675</xdr:rowOff>
    </xdr:to>
    <xdr:pic>
      <xdr:nvPicPr>
        <xdr:cNvPr id="2230" name="Picture 4">
          <a:extLst>
            <a:ext uri="{FF2B5EF4-FFF2-40B4-BE49-F238E27FC236}">
              <a16:creationId xmlns:a16="http://schemas.microsoft.com/office/drawing/2014/main" id="{00000000-0008-0000-0100-0000B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365</xdr:row>
      <xdr:rowOff>76200</xdr:rowOff>
    </xdr:to>
    <xdr:pic>
      <xdr:nvPicPr>
        <xdr:cNvPr id="2231" name="Picture 3">
          <a:extLst>
            <a:ext uri="{FF2B5EF4-FFF2-40B4-BE49-F238E27FC236}">
              <a16:creationId xmlns:a16="http://schemas.microsoft.com/office/drawing/2014/main" id="{00000000-0008-0000-0100-0000B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365</xdr:row>
      <xdr:rowOff>76200</xdr:rowOff>
    </xdr:to>
    <xdr:pic>
      <xdr:nvPicPr>
        <xdr:cNvPr id="2232" name="Picture 4">
          <a:extLst>
            <a:ext uri="{FF2B5EF4-FFF2-40B4-BE49-F238E27FC236}">
              <a16:creationId xmlns:a16="http://schemas.microsoft.com/office/drawing/2014/main" id="{00000000-0008-0000-0100-0000B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365</xdr:row>
      <xdr:rowOff>76200</xdr:rowOff>
    </xdr:to>
    <xdr:pic>
      <xdr:nvPicPr>
        <xdr:cNvPr id="2233" name="Picture 3">
          <a:extLst>
            <a:ext uri="{FF2B5EF4-FFF2-40B4-BE49-F238E27FC236}">
              <a16:creationId xmlns:a16="http://schemas.microsoft.com/office/drawing/2014/main" id="{00000000-0008-0000-0100-0000B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365</xdr:row>
      <xdr:rowOff>76200</xdr:rowOff>
    </xdr:to>
    <xdr:pic>
      <xdr:nvPicPr>
        <xdr:cNvPr id="2234" name="Picture 4">
          <a:extLst>
            <a:ext uri="{FF2B5EF4-FFF2-40B4-BE49-F238E27FC236}">
              <a16:creationId xmlns:a16="http://schemas.microsoft.com/office/drawing/2014/main" id="{00000000-0008-0000-0100-0000B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365</xdr:row>
      <xdr:rowOff>66675</xdr:rowOff>
    </xdr:to>
    <xdr:pic>
      <xdr:nvPicPr>
        <xdr:cNvPr id="2235" name="Picture 3">
          <a:extLst>
            <a:ext uri="{FF2B5EF4-FFF2-40B4-BE49-F238E27FC236}">
              <a16:creationId xmlns:a16="http://schemas.microsoft.com/office/drawing/2014/main" id="{00000000-0008-0000-0100-0000B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365</xdr:row>
      <xdr:rowOff>66675</xdr:rowOff>
    </xdr:to>
    <xdr:pic>
      <xdr:nvPicPr>
        <xdr:cNvPr id="2236" name="Picture 4">
          <a:extLst>
            <a:ext uri="{FF2B5EF4-FFF2-40B4-BE49-F238E27FC236}">
              <a16:creationId xmlns:a16="http://schemas.microsoft.com/office/drawing/2014/main" id="{00000000-0008-0000-0100-0000B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365</xdr:row>
      <xdr:rowOff>66675</xdr:rowOff>
    </xdr:to>
    <xdr:pic>
      <xdr:nvPicPr>
        <xdr:cNvPr id="2237" name="Picture 3">
          <a:extLst>
            <a:ext uri="{FF2B5EF4-FFF2-40B4-BE49-F238E27FC236}">
              <a16:creationId xmlns:a16="http://schemas.microsoft.com/office/drawing/2014/main" id="{00000000-0008-0000-0100-0000B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365</xdr:row>
      <xdr:rowOff>66675</xdr:rowOff>
    </xdr:to>
    <xdr:pic>
      <xdr:nvPicPr>
        <xdr:cNvPr id="2238" name="Picture 4">
          <a:extLst>
            <a:ext uri="{FF2B5EF4-FFF2-40B4-BE49-F238E27FC236}">
              <a16:creationId xmlns:a16="http://schemas.microsoft.com/office/drawing/2014/main" id="{00000000-0008-0000-0100-0000B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365</xdr:row>
      <xdr:rowOff>76200</xdr:rowOff>
    </xdr:to>
    <xdr:pic>
      <xdr:nvPicPr>
        <xdr:cNvPr id="2239" name="Picture 3">
          <a:extLst>
            <a:ext uri="{FF2B5EF4-FFF2-40B4-BE49-F238E27FC236}">
              <a16:creationId xmlns:a16="http://schemas.microsoft.com/office/drawing/2014/main" id="{00000000-0008-0000-0100-0000B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365</xdr:row>
      <xdr:rowOff>76200</xdr:rowOff>
    </xdr:to>
    <xdr:pic>
      <xdr:nvPicPr>
        <xdr:cNvPr id="2240" name="Picture 4">
          <a:extLst>
            <a:ext uri="{FF2B5EF4-FFF2-40B4-BE49-F238E27FC236}">
              <a16:creationId xmlns:a16="http://schemas.microsoft.com/office/drawing/2014/main" id="{00000000-0008-0000-0100-0000B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365</xdr:row>
      <xdr:rowOff>76200</xdr:rowOff>
    </xdr:to>
    <xdr:pic>
      <xdr:nvPicPr>
        <xdr:cNvPr id="2241" name="Picture 3">
          <a:extLst>
            <a:ext uri="{FF2B5EF4-FFF2-40B4-BE49-F238E27FC236}">
              <a16:creationId xmlns:a16="http://schemas.microsoft.com/office/drawing/2014/main" id="{00000000-0008-0000-0100-0000B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365</xdr:row>
      <xdr:rowOff>76200</xdr:rowOff>
    </xdr:to>
    <xdr:pic>
      <xdr:nvPicPr>
        <xdr:cNvPr id="2242" name="Picture 4">
          <a:extLst>
            <a:ext uri="{FF2B5EF4-FFF2-40B4-BE49-F238E27FC236}">
              <a16:creationId xmlns:a16="http://schemas.microsoft.com/office/drawing/2014/main" id="{00000000-0008-0000-0100-0000B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365</xdr:row>
      <xdr:rowOff>66675</xdr:rowOff>
    </xdr:to>
    <xdr:pic>
      <xdr:nvPicPr>
        <xdr:cNvPr id="2243" name="Picture 3">
          <a:extLst>
            <a:ext uri="{FF2B5EF4-FFF2-40B4-BE49-F238E27FC236}">
              <a16:creationId xmlns:a16="http://schemas.microsoft.com/office/drawing/2014/main" id="{00000000-0008-0000-0100-0000B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365</xdr:row>
      <xdr:rowOff>66675</xdr:rowOff>
    </xdr:to>
    <xdr:pic>
      <xdr:nvPicPr>
        <xdr:cNvPr id="2244" name="Picture 4">
          <a:extLst>
            <a:ext uri="{FF2B5EF4-FFF2-40B4-BE49-F238E27FC236}">
              <a16:creationId xmlns:a16="http://schemas.microsoft.com/office/drawing/2014/main" id="{00000000-0008-0000-0100-0000B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365</xdr:row>
      <xdr:rowOff>66675</xdr:rowOff>
    </xdr:to>
    <xdr:pic>
      <xdr:nvPicPr>
        <xdr:cNvPr id="2245" name="Picture 3">
          <a:extLst>
            <a:ext uri="{FF2B5EF4-FFF2-40B4-BE49-F238E27FC236}">
              <a16:creationId xmlns:a16="http://schemas.microsoft.com/office/drawing/2014/main" id="{00000000-0008-0000-0100-0000C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365</xdr:row>
      <xdr:rowOff>66675</xdr:rowOff>
    </xdr:to>
    <xdr:pic>
      <xdr:nvPicPr>
        <xdr:cNvPr id="2246" name="Picture 4">
          <a:extLst>
            <a:ext uri="{FF2B5EF4-FFF2-40B4-BE49-F238E27FC236}">
              <a16:creationId xmlns:a16="http://schemas.microsoft.com/office/drawing/2014/main" id="{00000000-0008-0000-0100-0000C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365</xdr:row>
      <xdr:rowOff>76200</xdr:rowOff>
    </xdr:to>
    <xdr:pic>
      <xdr:nvPicPr>
        <xdr:cNvPr id="2247" name="Picture 3">
          <a:extLst>
            <a:ext uri="{FF2B5EF4-FFF2-40B4-BE49-F238E27FC236}">
              <a16:creationId xmlns:a16="http://schemas.microsoft.com/office/drawing/2014/main" id="{00000000-0008-0000-0100-0000C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365</xdr:row>
      <xdr:rowOff>76200</xdr:rowOff>
    </xdr:to>
    <xdr:pic>
      <xdr:nvPicPr>
        <xdr:cNvPr id="2248" name="Picture 4">
          <a:extLst>
            <a:ext uri="{FF2B5EF4-FFF2-40B4-BE49-F238E27FC236}">
              <a16:creationId xmlns:a16="http://schemas.microsoft.com/office/drawing/2014/main" id="{00000000-0008-0000-0100-0000C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365</xdr:row>
      <xdr:rowOff>76200</xdr:rowOff>
    </xdr:to>
    <xdr:pic>
      <xdr:nvPicPr>
        <xdr:cNvPr id="2249" name="Picture 3">
          <a:extLst>
            <a:ext uri="{FF2B5EF4-FFF2-40B4-BE49-F238E27FC236}">
              <a16:creationId xmlns:a16="http://schemas.microsoft.com/office/drawing/2014/main" id="{00000000-0008-0000-0100-0000C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365</xdr:row>
      <xdr:rowOff>76200</xdr:rowOff>
    </xdr:to>
    <xdr:pic>
      <xdr:nvPicPr>
        <xdr:cNvPr id="2250" name="Picture 4">
          <a:extLst>
            <a:ext uri="{FF2B5EF4-FFF2-40B4-BE49-F238E27FC236}">
              <a16:creationId xmlns:a16="http://schemas.microsoft.com/office/drawing/2014/main" id="{00000000-0008-0000-0100-0000C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365</xdr:row>
      <xdr:rowOff>66675</xdr:rowOff>
    </xdr:to>
    <xdr:pic>
      <xdr:nvPicPr>
        <xdr:cNvPr id="2251" name="Picture 3">
          <a:extLst>
            <a:ext uri="{FF2B5EF4-FFF2-40B4-BE49-F238E27FC236}">
              <a16:creationId xmlns:a16="http://schemas.microsoft.com/office/drawing/2014/main" id="{00000000-0008-0000-0100-0000C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365</xdr:row>
      <xdr:rowOff>66675</xdr:rowOff>
    </xdr:to>
    <xdr:pic>
      <xdr:nvPicPr>
        <xdr:cNvPr id="2252" name="Picture 4">
          <a:extLst>
            <a:ext uri="{FF2B5EF4-FFF2-40B4-BE49-F238E27FC236}">
              <a16:creationId xmlns:a16="http://schemas.microsoft.com/office/drawing/2014/main" id="{00000000-0008-0000-0100-0000C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365</xdr:row>
      <xdr:rowOff>66675</xdr:rowOff>
    </xdr:to>
    <xdr:pic>
      <xdr:nvPicPr>
        <xdr:cNvPr id="2253" name="Picture 3">
          <a:extLst>
            <a:ext uri="{FF2B5EF4-FFF2-40B4-BE49-F238E27FC236}">
              <a16:creationId xmlns:a16="http://schemas.microsoft.com/office/drawing/2014/main" id="{00000000-0008-0000-0100-0000C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365</xdr:row>
      <xdr:rowOff>66675</xdr:rowOff>
    </xdr:to>
    <xdr:pic>
      <xdr:nvPicPr>
        <xdr:cNvPr id="2254" name="Picture 4">
          <a:extLst>
            <a:ext uri="{FF2B5EF4-FFF2-40B4-BE49-F238E27FC236}">
              <a16:creationId xmlns:a16="http://schemas.microsoft.com/office/drawing/2014/main" id="{00000000-0008-0000-0100-0000C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365</xdr:row>
      <xdr:rowOff>76200</xdr:rowOff>
    </xdr:to>
    <xdr:pic>
      <xdr:nvPicPr>
        <xdr:cNvPr id="2255" name="Picture 3">
          <a:extLst>
            <a:ext uri="{FF2B5EF4-FFF2-40B4-BE49-F238E27FC236}">
              <a16:creationId xmlns:a16="http://schemas.microsoft.com/office/drawing/2014/main" id="{00000000-0008-0000-0100-0000C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365</xdr:row>
      <xdr:rowOff>76200</xdr:rowOff>
    </xdr:to>
    <xdr:pic>
      <xdr:nvPicPr>
        <xdr:cNvPr id="2256" name="Picture 4">
          <a:extLst>
            <a:ext uri="{FF2B5EF4-FFF2-40B4-BE49-F238E27FC236}">
              <a16:creationId xmlns:a16="http://schemas.microsoft.com/office/drawing/2014/main" id="{00000000-0008-0000-0100-0000C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365</xdr:row>
      <xdr:rowOff>76200</xdr:rowOff>
    </xdr:to>
    <xdr:pic>
      <xdr:nvPicPr>
        <xdr:cNvPr id="2257" name="Picture 3">
          <a:extLst>
            <a:ext uri="{FF2B5EF4-FFF2-40B4-BE49-F238E27FC236}">
              <a16:creationId xmlns:a16="http://schemas.microsoft.com/office/drawing/2014/main" id="{00000000-0008-0000-0100-0000C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365</xdr:row>
      <xdr:rowOff>76200</xdr:rowOff>
    </xdr:to>
    <xdr:pic>
      <xdr:nvPicPr>
        <xdr:cNvPr id="2258" name="Picture 4">
          <a:extLst>
            <a:ext uri="{FF2B5EF4-FFF2-40B4-BE49-F238E27FC236}">
              <a16:creationId xmlns:a16="http://schemas.microsoft.com/office/drawing/2014/main" id="{00000000-0008-0000-0100-0000C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365</xdr:row>
      <xdr:rowOff>66675</xdr:rowOff>
    </xdr:to>
    <xdr:pic>
      <xdr:nvPicPr>
        <xdr:cNvPr id="2259" name="Picture 3">
          <a:extLst>
            <a:ext uri="{FF2B5EF4-FFF2-40B4-BE49-F238E27FC236}">
              <a16:creationId xmlns:a16="http://schemas.microsoft.com/office/drawing/2014/main" id="{00000000-0008-0000-0100-0000C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365</xdr:row>
      <xdr:rowOff>66675</xdr:rowOff>
    </xdr:to>
    <xdr:pic>
      <xdr:nvPicPr>
        <xdr:cNvPr id="2260" name="Picture 4">
          <a:extLst>
            <a:ext uri="{FF2B5EF4-FFF2-40B4-BE49-F238E27FC236}">
              <a16:creationId xmlns:a16="http://schemas.microsoft.com/office/drawing/2014/main" id="{00000000-0008-0000-0100-0000C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365</xdr:row>
      <xdr:rowOff>66675</xdr:rowOff>
    </xdr:to>
    <xdr:pic>
      <xdr:nvPicPr>
        <xdr:cNvPr id="2261" name="Picture 3">
          <a:extLst>
            <a:ext uri="{FF2B5EF4-FFF2-40B4-BE49-F238E27FC236}">
              <a16:creationId xmlns:a16="http://schemas.microsoft.com/office/drawing/2014/main" id="{00000000-0008-0000-0100-0000D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365</xdr:row>
      <xdr:rowOff>66675</xdr:rowOff>
    </xdr:to>
    <xdr:pic>
      <xdr:nvPicPr>
        <xdr:cNvPr id="2262" name="Picture 4">
          <a:extLst>
            <a:ext uri="{FF2B5EF4-FFF2-40B4-BE49-F238E27FC236}">
              <a16:creationId xmlns:a16="http://schemas.microsoft.com/office/drawing/2014/main" id="{00000000-0008-0000-0100-0000D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365</xdr:row>
      <xdr:rowOff>76200</xdr:rowOff>
    </xdr:to>
    <xdr:pic>
      <xdr:nvPicPr>
        <xdr:cNvPr id="2263" name="Picture 3">
          <a:extLst>
            <a:ext uri="{FF2B5EF4-FFF2-40B4-BE49-F238E27FC236}">
              <a16:creationId xmlns:a16="http://schemas.microsoft.com/office/drawing/2014/main" id="{00000000-0008-0000-0100-0000D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365</xdr:row>
      <xdr:rowOff>76200</xdr:rowOff>
    </xdr:to>
    <xdr:pic>
      <xdr:nvPicPr>
        <xdr:cNvPr id="2264" name="Picture 4">
          <a:extLst>
            <a:ext uri="{FF2B5EF4-FFF2-40B4-BE49-F238E27FC236}">
              <a16:creationId xmlns:a16="http://schemas.microsoft.com/office/drawing/2014/main" id="{00000000-0008-0000-0100-0000D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365</xdr:row>
      <xdr:rowOff>76200</xdr:rowOff>
    </xdr:to>
    <xdr:pic>
      <xdr:nvPicPr>
        <xdr:cNvPr id="2265" name="Picture 3">
          <a:extLst>
            <a:ext uri="{FF2B5EF4-FFF2-40B4-BE49-F238E27FC236}">
              <a16:creationId xmlns:a16="http://schemas.microsoft.com/office/drawing/2014/main" id="{00000000-0008-0000-0100-0000D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365</xdr:row>
      <xdr:rowOff>76200</xdr:rowOff>
    </xdr:to>
    <xdr:pic>
      <xdr:nvPicPr>
        <xdr:cNvPr id="2266" name="Picture 4">
          <a:extLst>
            <a:ext uri="{FF2B5EF4-FFF2-40B4-BE49-F238E27FC236}">
              <a16:creationId xmlns:a16="http://schemas.microsoft.com/office/drawing/2014/main" id="{00000000-0008-0000-0100-0000D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365</xdr:row>
      <xdr:rowOff>66675</xdr:rowOff>
    </xdr:to>
    <xdr:pic>
      <xdr:nvPicPr>
        <xdr:cNvPr id="2267" name="Picture 3">
          <a:extLst>
            <a:ext uri="{FF2B5EF4-FFF2-40B4-BE49-F238E27FC236}">
              <a16:creationId xmlns:a16="http://schemas.microsoft.com/office/drawing/2014/main" id="{00000000-0008-0000-0100-0000D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365</xdr:row>
      <xdr:rowOff>66675</xdr:rowOff>
    </xdr:to>
    <xdr:pic>
      <xdr:nvPicPr>
        <xdr:cNvPr id="2268" name="Picture 4">
          <a:extLst>
            <a:ext uri="{FF2B5EF4-FFF2-40B4-BE49-F238E27FC236}">
              <a16:creationId xmlns:a16="http://schemas.microsoft.com/office/drawing/2014/main" id="{00000000-0008-0000-0100-0000D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365</xdr:row>
      <xdr:rowOff>66675</xdr:rowOff>
    </xdr:to>
    <xdr:pic>
      <xdr:nvPicPr>
        <xdr:cNvPr id="2269" name="Picture 3">
          <a:extLst>
            <a:ext uri="{FF2B5EF4-FFF2-40B4-BE49-F238E27FC236}">
              <a16:creationId xmlns:a16="http://schemas.microsoft.com/office/drawing/2014/main" id="{00000000-0008-0000-0100-0000D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365</xdr:row>
      <xdr:rowOff>66675</xdr:rowOff>
    </xdr:to>
    <xdr:pic>
      <xdr:nvPicPr>
        <xdr:cNvPr id="2270" name="Picture 4">
          <a:extLst>
            <a:ext uri="{FF2B5EF4-FFF2-40B4-BE49-F238E27FC236}">
              <a16:creationId xmlns:a16="http://schemas.microsoft.com/office/drawing/2014/main" id="{00000000-0008-0000-0100-0000D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365</xdr:row>
      <xdr:rowOff>76200</xdr:rowOff>
    </xdr:to>
    <xdr:pic>
      <xdr:nvPicPr>
        <xdr:cNvPr id="2271" name="Picture 3">
          <a:extLst>
            <a:ext uri="{FF2B5EF4-FFF2-40B4-BE49-F238E27FC236}">
              <a16:creationId xmlns:a16="http://schemas.microsoft.com/office/drawing/2014/main" id="{00000000-0008-0000-0100-0000D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365</xdr:row>
      <xdr:rowOff>76200</xdr:rowOff>
    </xdr:to>
    <xdr:pic>
      <xdr:nvPicPr>
        <xdr:cNvPr id="2272" name="Picture 4">
          <a:extLst>
            <a:ext uri="{FF2B5EF4-FFF2-40B4-BE49-F238E27FC236}">
              <a16:creationId xmlns:a16="http://schemas.microsoft.com/office/drawing/2014/main" id="{00000000-0008-0000-0100-0000D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365</xdr:row>
      <xdr:rowOff>76200</xdr:rowOff>
    </xdr:to>
    <xdr:pic>
      <xdr:nvPicPr>
        <xdr:cNvPr id="2273" name="Picture 3">
          <a:extLst>
            <a:ext uri="{FF2B5EF4-FFF2-40B4-BE49-F238E27FC236}">
              <a16:creationId xmlns:a16="http://schemas.microsoft.com/office/drawing/2014/main" id="{00000000-0008-0000-0100-0000D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365</xdr:row>
      <xdr:rowOff>76200</xdr:rowOff>
    </xdr:to>
    <xdr:pic>
      <xdr:nvPicPr>
        <xdr:cNvPr id="2274" name="Picture 4">
          <a:extLst>
            <a:ext uri="{FF2B5EF4-FFF2-40B4-BE49-F238E27FC236}">
              <a16:creationId xmlns:a16="http://schemas.microsoft.com/office/drawing/2014/main" id="{00000000-0008-0000-0100-0000D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365</xdr:row>
      <xdr:rowOff>66675</xdr:rowOff>
    </xdr:to>
    <xdr:pic>
      <xdr:nvPicPr>
        <xdr:cNvPr id="2275" name="Picture 3">
          <a:extLst>
            <a:ext uri="{FF2B5EF4-FFF2-40B4-BE49-F238E27FC236}">
              <a16:creationId xmlns:a16="http://schemas.microsoft.com/office/drawing/2014/main" id="{00000000-0008-0000-0100-0000D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365</xdr:row>
      <xdr:rowOff>66675</xdr:rowOff>
    </xdr:to>
    <xdr:pic>
      <xdr:nvPicPr>
        <xdr:cNvPr id="2276" name="Picture 4">
          <a:extLst>
            <a:ext uri="{FF2B5EF4-FFF2-40B4-BE49-F238E27FC236}">
              <a16:creationId xmlns:a16="http://schemas.microsoft.com/office/drawing/2014/main" id="{00000000-0008-0000-0100-0000D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365</xdr:row>
      <xdr:rowOff>66675</xdr:rowOff>
    </xdr:to>
    <xdr:pic>
      <xdr:nvPicPr>
        <xdr:cNvPr id="2277" name="Picture 3">
          <a:extLst>
            <a:ext uri="{FF2B5EF4-FFF2-40B4-BE49-F238E27FC236}">
              <a16:creationId xmlns:a16="http://schemas.microsoft.com/office/drawing/2014/main" id="{00000000-0008-0000-0100-0000E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365</xdr:row>
      <xdr:rowOff>66675</xdr:rowOff>
    </xdr:to>
    <xdr:pic>
      <xdr:nvPicPr>
        <xdr:cNvPr id="2278" name="Picture 4">
          <a:extLst>
            <a:ext uri="{FF2B5EF4-FFF2-40B4-BE49-F238E27FC236}">
              <a16:creationId xmlns:a16="http://schemas.microsoft.com/office/drawing/2014/main" id="{00000000-0008-0000-0100-0000E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365</xdr:row>
      <xdr:rowOff>76200</xdr:rowOff>
    </xdr:to>
    <xdr:pic>
      <xdr:nvPicPr>
        <xdr:cNvPr id="2279" name="Picture 3">
          <a:extLst>
            <a:ext uri="{FF2B5EF4-FFF2-40B4-BE49-F238E27FC236}">
              <a16:creationId xmlns:a16="http://schemas.microsoft.com/office/drawing/2014/main" id="{00000000-0008-0000-0100-0000E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365</xdr:row>
      <xdr:rowOff>76200</xdr:rowOff>
    </xdr:to>
    <xdr:pic>
      <xdr:nvPicPr>
        <xdr:cNvPr id="2280" name="Picture 4">
          <a:extLst>
            <a:ext uri="{FF2B5EF4-FFF2-40B4-BE49-F238E27FC236}">
              <a16:creationId xmlns:a16="http://schemas.microsoft.com/office/drawing/2014/main" id="{00000000-0008-0000-0100-0000E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365</xdr:row>
      <xdr:rowOff>76200</xdr:rowOff>
    </xdr:to>
    <xdr:pic>
      <xdr:nvPicPr>
        <xdr:cNvPr id="2281" name="Picture 3">
          <a:extLst>
            <a:ext uri="{FF2B5EF4-FFF2-40B4-BE49-F238E27FC236}">
              <a16:creationId xmlns:a16="http://schemas.microsoft.com/office/drawing/2014/main" id="{00000000-0008-0000-0100-0000E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365</xdr:row>
      <xdr:rowOff>76200</xdr:rowOff>
    </xdr:to>
    <xdr:pic>
      <xdr:nvPicPr>
        <xdr:cNvPr id="2282" name="Picture 4">
          <a:extLst>
            <a:ext uri="{FF2B5EF4-FFF2-40B4-BE49-F238E27FC236}">
              <a16:creationId xmlns:a16="http://schemas.microsoft.com/office/drawing/2014/main" id="{00000000-0008-0000-0100-0000E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365</xdr:row>
      <xdr:rowOff>66675</xdr:rowOff>
    </xdr:to>
    <xdr:pic>
      <xdr:nvPicPr>
        <xdr:cNvPr id="2283" name="Picture 3">
          <a:extLst>
            <a:ext uri="{FF2B5EF4-FFF2-40B4-BE49-F238E27FC236}">
              <a16:creationId xmlns:a16="http://schemas.microsoft.com/office/drawing/2014/main" id="{00000000-0008-0000-0100-0000E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365</xdr:row>
      <xdr:rowOff>66675</xdr:rowOff>
    </xdr:to>
    <xdr:pic>
      <xdr:nvPicPr>
        <xdr:cNvPr id="2284" name="Picture 4">
          <a:extLst>
            <a:ext uri="{FF2B5EF4-FFF2-40B4-BE49-F238E27FC236}">
              <a16:creationId xmlns:a16="http://schemas.microsoft.com/office/drawing/2014/main" id="{00000000-0008-0000-0100-0000E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365</xdr:row>
      <xdr:rowOff>66675</xdr:rowOff>
    </xdr:to>
    <xdr:pic>
      <xdr:nvPicPr>
        <xdr:cNvPr id="2285" name="Picture 3">
          <a:extLst>
            <a:ext uri="{FF2B5EF4-FFF2-40B4-BE49-F238E27FC236}">
              <a16:creationId xmlns:a16="http://schemas.microsoft.com/office/drawing/2014/main" id="{00000000-0008-0000-0100-0000E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365</xdr:row>
      <xdr:rowOff>66675</xdr:rowOff>
    </xdr:to>
    <xdr:pic>
      <xdr:nvPicPr>
        <xdr:cNvPr id="2286" name="Picture 4">
          <a:extLst>
            <a:ext uri="{FF2B5EF4-FFF2-40B4-BE49-F238E27FC236}">
              <a16:creationId xmlns:a16="http://schemas.microsoft.com/office/drawing/2014/main" id="{00000000-0008-0000-0100-0000E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365</xdr:row>
      <xdr:rowOff>76200</xdr:rowOff>
    </xdr:to>
    <xdr:pic>
      <xdr:nvPicPr>
        <xdr:cNvPr id="2287" name="Picture 3">
          <a:extLst>
            <a:ext uri="{FF2B5EF4-FFF2-40B4-BE49-F238E27FC236}">
              <a16:creationId xmlns:a16="http://schemas.microsoft.com/office/drawing/2014/main" id="{00000000-0008-0000-0100-0000E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365</xdr:row>
      <xdr:rowOff>76200</xdr:rowOff>
    </xdr:to>
    <xdr:pic>
      <xdr:nvPicPr>
        <xdr:cNvPr id="2288" name="Picture 4">
          <a:extLst>
            <a:ext uri="{FF2B5EF4-FFF2-40B4-BE49-F238E27FC236}">
              <a16:creationId xmlns:a16="http://schemas.microsoft.com/office/drawing/2014/main" id="{00000000-0008-0000-0100-0000E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365</xdr:row>
      <xdr:rowOff>76200</xdr:rowOff>
    </xdr:to>
    <xdr:pic>
      <xdr:nvPicPr>
        <xdr:cNvPr id="2289" name="Picture 3">
          <a:extLst>
            <a:ext uri="{FF2B5EF4-FFF2-40B4-BE49-F238E27FC236}">
              <a16:creationId xmlns:a16="http://schemas.microsoft.com/office/drawing/2014/main" id="{00000000-0008-0000-0100-0000E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365</xdr:row>
      <xdr:rowOff>76200</xdr:rowOff>
    </xdr:to>
    <xdr:pic>
      <xdr:nvPicPr>
        <xdr:cNvPr id="2290" name="Picture 4">
          <a:extLst>
            <a:ext uri="{FF2B5EF4-FFF2-40B4-BE49-F238E27FC236}">
              <a16:creationId xmlns:a16="http://schemas.microsoft.com/office/drawing/2014/main" id="{00000000-0008-0000-0100-0000E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365</xdr:row>
      <xdr:rowOff>66675</xdr:rowOff>
    </xdr:to>
    <xdr:pic>
      <xdr:nvPicPr>
        <xdr:cNvPr id="2291" name="Picture 3">
          <a:extLst>
            <a:ext uri="{FF2B5EF4-FFF2-40B4-BE49-F238E27FC236}">
              <a16:creationId xmlns:a16="http://schemas.microsoft.com/office/drawing/2014/main" id="{00000000-0008-0000-0100-0000E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365</xdr:row>
      <xdr:rowOff>66675</xdr:rowOff>
    </xdr:to>
    <xdr:pic>
      <xdr:nvPicPr>
        <xdr:cNvPr id="2292" name="Picture 4">
          <a:extLst>
            <a:ext uri="{FF2B5EF4-FFF2-40B4-BE49-F238E27FC236}">
              <a16:creationId xmlns:a16="http://schemas.microsoft.com/office/drawing/2014/main" id="{00000000-0008-0000-0100-0000E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365</xdr:row>
      <xdr:rowOff>66675</xdr:rowOff>
    </xdr:to>
    <xdr:pic>
      <xdr:nvPicPr>
        <xdr:cNvPr id="2293" name="Picture 3">
          <a:extLst>
            <a:ext uri="{FF2B5EF4-FFF2-40B4-BE49-F238E27FC236}">
              <a16:creationId xmlns:a16="http://schemas.microsoft.com/office/drawing/2014/main" id="{00000000-0008-0000-0100-0000F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365</xdr:row>
      <xdr:rowOff>66675</xdr:rowOff>
    </xdr:to>
    <xdr:pic>
      <xdr:nvPicPr>
        <xdr:cNvPr id="2294" name="Picture 4">
          <a:extLst>
            <a:ext uri="{FF2B5EF4-FFF2-40B4-BE49-F238E27FC236}">
              <a16:creationId xmlns:a16="http://schemas.microsoft.com/office/drawing/2014/main" id="{00000000-0008-0000-0100-0000F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365</xdr:row>
      <xdr:rowOff>76200</xdr:rowOff>
    </xdr:to>
    <xdr:pic>
      <xdr:nvPicPr>
        <xdr:cNvPr id="2295" name="Picture 3">
          <a:extLst>
            <a:ext uri="{FF2B5EF4-FFF2-40B4-BE49-F238E27FC236}">
              <a16:creationId xmlns:a16="http://schemas.microsoft.com/office/drawing/2014/main" id="{00000000-0008-0000-0100-0000F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365</xdr:row>
      <xdr:rowOff>76200</xdr:rowOff>
    </xdr:to>
    <xdr:pic>
      <xdr:nvPicPr>
        <xdr:cNvPr id="2296" name="Picture 4">
          <a:extLst>
            <a:ext uri="{FF2B5EF4-FFF2-40B4-BE49-F238E27FC236}">
              <a16:creationId xmlns:a16="http://schemas.microsoft.com/office/drawing/2014/main" id="{00000000-0008-0000-0100-0000F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365</xdr:row>
      <xdr:rowOff>76200</xdr:rowOff>
    </xdr:to>
    <xdr:pic>
      <xdr:nvPicPr>
        <xdr:cNvPr id="2297" name="Picture 3">
          <a:extLst>
            <a:ext uri="{FF2B5EF4-FFF2-40B4-BE49-F238E27FC236}">
              <a16:creationId xmlns:a16="http://schemas.microsoft.com/office/drawing/2014/main" id="{00000000-0008-0000-0100-0000F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365</xdr:row>
      <xdr:rowOff>76200</xdr:rowOff>
    </xdr:to>
    <xdr:pic>
      <xdr:nvPicPr>
        <xdr:cNvPr id="2298" name="Picture 4">
          <a:extLst>
            <a:ext uri="{FF2B5EF4-FFF2-40B4-BE49-F238E27FC236}">
              <a16:creationId xmlns:a16="http://schemas.microsoft.com/office/drawing/2014/main" id="{00000000-0008-0000-0100-0000F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365</xdr:row>
      <xdr:rowOff>66675</xdr:rowOff>
    </xdr:to>
    <xdr:pic>
      <xdr:nvPicPr>
        <xdr:cNvPr id="2299" name="Picture 3">
          <a:extLst>
            <a:ext uri="{FF2B5EF4-FFF2-40B4-BE49-F238E27FC236}">
              <a16:creationId xmlns:a16="http://schemas.microsoft.com/office/drawing/2014/main" id="{00000000-0008-0000-0100-0000F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365</xdr:row>
      <xdr:rowOff>66675</xdr:rowOff>
    </xdr:to>
    <xdr:pic>
      <xdr:nvPicPr>
        <xdr:cNvPr id="2300" name="Picture 4">
          <a:extLst>
            <a:ext uri="{FF2B5EF4-FFF2-40B4-BE49-F238E27FC236}">
              <a16:creationId xmlns:a16="http://schemas.microsoft.com/office/drawing/2014/main" id="{00000000-0008-0000-0100-0000F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365</xdr:row>
      <xdr:rowOff>66675</xdr:rowOff>
    </xdr:to>
    <xdr:pic>
      <xdr:nvPicPr>
        <xdr:cNvPr id="2301" name="Picture 3">
          <a:extLst>
            <a:ext uri="{FF2B5EF4-FFF2-40B4-BE49-F238E27FC236}">
              <a16:creationId xmlns:a16="http://schemas.microsoft.com/office/drawing/2014/main" id="{00000000-0008-0000-0100-0000F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365</xdr:row>
      <xdr:rowOff>66675</xdr:rowOff>
    </xdr:to>
    <xdr:pic>
      <xdr:nvPicPr>
        <xdr:cNvPr id="2302" name="Picture 4">
          <a:extLst>
            <a:ext uri="{FF2B5EF4-FFF2-40B4-BE49-F238E27FC236}">
              <a16:creationId xmlns:a16="http://schemas.microsoft.com/office/drawing/2014/main" id="{00000000-0008-0000-0100-0000F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365</xdr:row>
      <xdr:rowOff>76200</xdr:rowOff>
    </xdr:to>
    <xdr:pic>
      <xdr:nvPicPr>
        <xdr:cNvPr id="2303" name="Picture 3">
          <a:extLst>
            <a:ext uri="{FF2B5EF4-FFF2-40B4-BE49-F238E27FC236}">
              <a16:creationId xmlns:a16="http://schemas.microsoft.com/office/drawing/2014/main" id="{00000000-0008-0000-0100-0000F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365</xdr:row>
      <xdr:rowOff>76200</xdr:rowOff>
    </xdr:to>
    <xdr:pic>
      <xdr:nvPicPr>
        <xdr:cNvPr id="2304" name="Picture 4">
          <a:extLst>
            <a:ext uri="{FF2B5EF4-FFF2-40B4-BE49-F238E27FC236}">
              <a16:creationId xmlns:a16="http://schemas.microsoft.com/office/drawing/2014/main" id="{00000000-0008-0000-0100-0000F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365</xdr:row>
      <xdr:rowOff>76200</xdr:rowOff>
    </xdr:to>
    <xdr:pic>
      <xdr:nvPicPr>
        <xdr:cNvPr id="2305" name="Picture 3">
          <a:extLst>
            <a:ext uri="{FF2B5EF4-FFF2-40B4-BE49-F238E27FC236}">
              <a16:creationId xmlns:a16="http://schemas.microsoft.com/office/drawing/2014/main" id="{00000000-0008-0000-0100-0000F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365</xdr:row>
      <xdr:rowOff>76200</xdr:rowOff>
    </xdr:to>
    <xdr:pic>
      <xdr:nvPicPr>
        <xdr:cNvPr id="2306" name="Picture 4">
          <a:extLst>
            <a:ext uri="{FF2B5EF4-FFF2-40B4-BE49-F238E27FC236}">
              <a16:creationId xmlns:a16="http://schemas.microsoft.com/office/drawing/2014/main" id="{00000000-0008-0000-0100-0000F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365</xdr:row>
      <xdr:rowOff>66675</xdr:rowOff>
    </xdr:to>
    <xdr:pic>
      <xdr:nvPicPr>
        <xdr:cNvPr id="2307" name="Picture 3">
          <a:extLst>
            <a:ext uri="{FF2B5EF4-FFF2-40B4-BE49-F238E27FC236}">
              <a16:creationId xmlns:a16="http://schemas.microsoft.com/office/drawing/2014/main" id="{00000000-0008-0000-0100-0000F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365</xdr:row>
      <xdr:rowOff>66675</xdr:rowOff>
    </xdr:to>
    <xdr:pic>
      <xdr:nvPicPr>
        <xdr:cNvPr id="2308" name="Picture 4">
          <a:extLst>
            <a:ext uri="{FF2B5EF4-FFF2-40B4-BE49-F238E27FC236}">
              <a16:creationId xmlns:a16="http://schemas.microsoft.com/office/drawing/2014/main" id="{00000000-0008-0000-0100-0000F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365</xdr:row>
      <xdr:rowOff>66675</xdr:rowOff>
    </xdr:to>
    <xdr:pic>
      <xdr:nvPicPr>
        <xdr:cNvPr id="2309" name="Picture 3">
          <a:extLst>
            <a:ext uri="{FF2B5EF4-FFF2-40B4-BE49-F238E27FC236}">
              <a16:creationId xmlns:a16="http://schemas.microsoft.com/office/drawing/2014/main" id="{00000000-0008-0000-0100-00000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365</xdr:row>
      <xdr:rowOff>66675</xdr:rowOff>
    </xdr:to>
    <xdr:pic>
      <xdr:nvPicPr>
        <xdr:cNvPr id="2310" name="Picture 4">
          <a:extLst>
            <a:ext uri="{FF2B5EF4-FFF2-40B4-BE49-F238E27FC236}">
              <a16:creationId xmlns:a16="http://schemas.microsoft.com/office/drawing/2014/main" id="{00000000-0008-0000-0100-00000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365</xdr:row>
      <xdr:rowOff>76200</xdr:rowOff>
    </xdr:to>
    <xdr:pic>
      <xdr:nvPicPr>
        <xdr:cNvPr id="2311" name="Picture 3">
          <a:extLst>
            <a:ext uri="{FF2B5EF4-FFF2-40B4-BE49-F238E27FC236}">
              <a16:creationId xmlns:a16="http://schemas.microsoft.com/office/drawing/2014/main" id="{00000000-0008-0000-0100-00000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365</xdr:row>
      <xdr:rowOff>76200</xdr:rowOff>
    </xdr:to>
    <xdr:pic>
      <xdr:nvPicPr>
        <xdr:cNvPr id="2312" name="Picture 4">
          <a:extLst>
            <a:ext uri="{FF2B5EF4-FFF2-40B4-BE49-F238E27FC236}">
              <a16:creationId xmlns:a16="http://schemas.microsoft.com/office/drawing/2014/main" id="{00000000-0008-0000-0100-00000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365</xdr:row>
      <xdr:rowOff>76200</xdr:rowOff>
    </xdr:to>
    <xdr:pic>
      <xdr:nvPicPr>
        <xdr:cNvPr id="2313" name="Picture 3">
          <a:extLst>
            <a:ext uri="{FF2B5EF4-FFF2-40B4-BE49-F238E27FC236}">
              <a16:creationId xmlns:a16="http://schemas.microsoft.com/office/drawing/2014/main" id="{00000000-0008-0000-0100-00000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365</xdr:row>
      <xdr:rowOff>76200</xdr:rowOff>
    </xdr:to>
    <xdr:pic>
      <xdr:nvPicPr>
        <xdr:cNvPr id="2314" name="Picture 4">
          <a:extLst>
            <a:ext uri="{FF2B5EF4-FFF2-40B4-BE49-F238E27FC236}">
              <a16:creationId xmlns:a16="http://schemas.microsoft.com/office/drawing/2014/main" id="{00000000-0008-0000-0100-00000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365</xdr:row>
      <xdr:rowOff>66675</xdr:rowOff>
    </xdr:to>
    <xdr:pic>
      <xdr:nvPicPr>
        <xdr:cNvPr id="2315" name="Picture 3">
          <a:extLst>
            <a:ext uri="{FF2B5EF4-FFF2-40B4-BE49-F238E27FC236}">
              <a16:creationId xmlns:a16="http://schemas.microsoft.com/office/drawing/2014/main" id="{00000000-0008-0000-0100-00000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365</xdr:row>
      <xdr:rowOff>66675</xdr:rowOff>
    </xdr:to>
    <xdr:pic>
      <xdr:nvPicPr>
        <xdr:cNvPr id="2316" name="Picture 4">
          <a:extLst>
            <a:ext uri="{FF2B5EF4-FFF2-40B4-BE49-F238E27FC236}">
              <a16:creationId xmlns:a16="http://schemas.microsoft.com/office/drawing/2014/main" id="{00000000-0008-0000-0100-00000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365</xdr:row>
      <xdr:rowOff>66675</xdr:rowOff>
    </xdr:to>
    <xdr:pic>
      <xdr:nvPicPr>
        <xdr:cNvPr id="2317" name="Picture 3">
          <a:extLst>
            <a:ext uri="{FF2B5EF4-FFF2-40B4-BE49-F238E27FC236}">
              <a16:creationId xmlns:a16="http://schemas.microsoft.com/office/drawing/2014/main" id="{00000000-0008-0000-0100-00000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365</xdr:row>
      <xdr:rowOff>66675</xdr:rowOff>
    </xdr:to>
    <xdr:pic>
      <xdr:nvPicPr>
        <xdr:cNvPr id="2318" name="Picture 4">
          <a:extLst>
            <a:ext uri="{FF2B5EF4-FFF2-40B4-BE49-F238E27FC236}">
              <a16:creationId xmlns:a16="http://schemas.microsoft.com/office/drawing/2014/main" id="{00000000-0008-0000-0100-00000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365</xdr:row>
      <xdr:rowOff>76200</xdr:rowOff>
    </xdr:to>
    <xdr:pic>
      <xdr:nvPicPr>
        <xdr:cNvPr id="2319" name="Picture 3">
          <a:extLst>
            <a:ext uri="{FF2B5EF4-FFF2-40B4-BE49-F238E27FC236}">
              <a16:creationId xmlns:a16="http://schemas.microsoft.com/office/drawing/2014/main" id="{00000000-0008-0000-0100-00000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365</xdr:row>
      <xdr:rowOff>76200</xdr:rowOff>
    </xdr:to>
    <xdr:pic>
      <xdr:nvPicPr>
        <xdr:cNvPr id="2320" name="Picture 4">
          <a:extLst>
            <a:ext uri="{FF2B5EF4-FFF2-40B4-BE49-F238E27FC236}">
              <a16:creationId xmlns:a16="http://schemas.microsoft.com/office/drawing/2014/main" id="{00000000-0008-0000-0100-00000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365</xdr:row>
      <xdr:rowOff>76200</xdr:rowOff>
    </xdr:to>
    <xdr:pic>
      <xdr:nvPicPr>
        <xdr:cNvPr id="2321" name="Picture 3">
          <a:extLst>
            <a:ext uri="{FF2B5EF4-FFF2-40B4-BE49-F238E27FC236}">
              <a16:creationId xmlns:a16="http://schemas.microsoft.com/office/drawing/2014/main" id="{00000000-0008-0000-0100-00000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365</xdr:row>
      <xdr:rowOff>76200</xdr:rowOff>
    </xdr:to>
    <xdr:pic>
      <xdr:nvPicPr>
        <xdr:cNvPr id="2322" name="Picture 4">
          <a:extLst>
            <a:ext uri="{FF2B5EF4-FFF2-40B4-BE49-F238E27FC236}">
              <a16:creationId xmlns:a16="http://schemas.microsoft.com/office/drawing/2014/main" id="{00000000-0008-0000-0100-00000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365</xdr:row>
      <xdr:rowOff>66675</xdr:rowOff>
    </xdr:to>
    <xdr:pic>
      <xdr:nvPicPr>
        <xdr:cNvPr id="2323" name="Picture 3">
          <a:extLst>
            <a:ext uri="{FF2B5EF4-FFF2-40B4-BE49-F238E27FC236}">
              <a16:creationId xmlns:a16="http://schemas.microsoft.com/office/drawing/2014/main" id="{00000000-0008-0000-0100-00000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365</xdr:row>
      <xdr:rowOff>66675</xdr:rowOff>
    </xdr:to>
    <xdr:pic>
      <xdr:nvPicPr>
        <xdr:cNvPr id="2324" name="Picture 4">
          <a:extLst>
            <a:ext uri="{FF2B5EF4-FFF2-40B4-BE49-F238E27FC236}">
              <a16:creationId xmlns:a16="http://schemas.microsoft.com/office/drawing/2014/main" id="{00000000-0008-0000-0100-00000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365</xdr:row>
      <xdr:rowOff>66675</xdr:rowOff>
    </xdr:to>
    <xdr:pic>
      <xdr:nvPicPr>
        <xdr:cNvPr id="2325" name="Picture 3">
          <a:extLst>
            <a:ext uri="{FF2B5EF4-FFF2-40B4-BE49-F238E27FC236}">
              <a16:creationId xmlns:a16="http://schemas.microsoft.com/office/drawing/2014/main" id="{00000000-0008-0000-0100-00001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365</xdr:row>
      <xdr:rowOff>66675</xdr:rowOff>
    </xdr:to>
    <xdr:pic>
      <xdr:nvPicPr>
        <xdr:cNvPr id="2326" name="Picture 4">
          <a:extLst>
            <a:ext uri="{FF2B5EF4-FFF2-40B4-BE49-F238E27FC236}">
              <a16:creationId xmlns:a16="http://schemas.microsoft.com/office/drawing/2014/main" id="{00000000-0008-0000-0100-00001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365</xdr:row>
      <xdr:rowOff>76200</xdr:rowOff>
    </xdr:to>
    <xdr:pic>
      <xdr:nvPicPr>
        <xdr:cNvPr id="2327" name="Picture 3">
          <a:extLst>
            <a:ext uri="{FF2B5EF4-FFF2-40B4-BE49-F238E27FC236}">
              <a16:creationId xmlns:a16="http://schemas.microsoft.com/office/drawing/2014/main" id="{00000000-0008-0000-0100-00001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365</xdr:row>
      <xdr:rowOff>76200</xdr:rowOff>
    </xdr:to>
    <xdr:pic>
      <xdr:nvPicPr>
        <xdr:cNvPr id="2328" name="Picture 4">
          <a:extLst>
            <a:ext uri="{FF2B5EF4-FFF2-40B4-BE49-F238E27FC236}">
              <a16:creationId xmlns:a16="http://schemas.microsoft.com/office/drawing/2014/main" id="{00000000-0008-0000-0100-00001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365</xdr:row>
      <xdr:rowOff>76200</xdr:rowOff>
    </xdr:to>
    <xdr:pic>
      <xdr:nvPicPr>
        <xdr:cNvPr id="2329" name="Picture 3">
          <a:extLst>
            <a:ext uri="{FF2B5EF4-FFF2-40B4-BE49-F238E27FC236}">
              <a16:creationId xmlns:a16="http://schemas.microsoft.com/office/drawing/2014/main" id="{00000000-0008-0000-0100-00001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365</xdr:row>
      <xdr:rowOff>76200</xdr:rowOff>
    </xdr:to>
    <xdr:pic>
      <xdr:nvPicPr>
        <xdr:cNvPr id="2330" name="Picture 4">
          <a:extLst>
            <a:ext uri="{FF2B5EF4-FFF2-40B4-BE49-F238E27FC236}">
              <a16:creationId xmlns:a16="http://schemas.microsoft.com/office/drawing/2014/main" id="{00000000-0008-0000-0100-00001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365</xdr:row>
      <xdr:rowOff>66675</xdr:rowOff>
    </xdr:to>
    <xdr:pic>
      <xdr:nvPicPr>
        <xdr:cNvPr id="2331" name="Picture 3">
          <a:extLst>
            <a:ext uri="{FF2B5EF4-FFF2-40B4-BE49-F238E27FC236}">
              <a16:creationId xmlns:a16="http://schemas.microsoft.com/office/drawing/2014/main" id="{00000000-0008-0000-0100-00001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365</xdr:row>
      <xdr:rowOff>66675</xdr:rowOff>
    </xdr:to>
    <xdr:pic>
      <xdr:nvPicPr>
        <xdr:cNvPr id="2332" name="Picture 4">
          <a:extLst>
            <a:ext uri="{FF2B5EF4-FFF2-40B4-BE49-F238E27FC236}">
              <a16:creationId xmlns:a16="http://schemas.microsoft.com/office/drawing/2014/main" id="{00000000-0008-0000-0100-00001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365</xdr:row>
      <xdr:rowOff>66675</xdr:rowOff>
    </xdr:to>
    <xdr:pic>
      <xdr:nvPicPr>
        <xdr:cNvPr id="2333" name="Picture 3">
          <a:extLst>
            <a:ext uri="{FF2B5EF4-FFF2-40B4-BE49-F238E27FC236}">
              <a16:creationId xmlns:a16="http://schemas.microsoft.com/office/drawing/2014/main" id="{00000000-0008-0000-0100-00001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365</xdr:row>
      <xdr:rowOff>66675</xdr:rowOff>
    </xdr:to>
    <xdr:pic>
      <xdr:nvPicPr>
        <xdr:cNvPr id="2334" name="Picture 4">
          <a:extLst>
            <a:ext uri="{FF2B5EF4-FFF2-40B4-BE49-F238E27FC236}">
              <a16:creationId xmlns:a16="http://schemas.microsoft.com/office/drawing/2014/main" id="{00000000-0008-0000-0100-00001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365</xdr:row>
      <xdr:rowOff>76200</xdr:rowOff>
    </xdr:to>
    <xdr:pic>
      <xdr:nvPicPr>
        <xdr:cNvPr id="2335" name="Picture 3">
          <a:extLst>
            <a:ext uri="{FF2B5EF4-FFF2-40B4-BE49-F238E27FC236}">
              <a16:creationId xmlns:a16="http://schemas.microsoft.com/office/drawing/2014/main" id="{00000000-0008-0000-0100-00001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365</xdr:row>
      <xdr:rowOff>76200</xdr:rowOff>
    </xdr:to>
    <xdr:pic>
      <xdr:nvPicPr>
        <xdr:cNvPr id="2336" name="Picture 4">
          <a:extLst>
            <a:ext uri="{FF2B5EF4-FFF2-40B4-BE49-F238E27FC236}">
              <a16:creationId xmlns:a16="http://schemas.microsoft.com/office/drawing/2014/main" id="{00000000-0008-0000-0100-00001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365</xdr:row>
      <xdr:rowOff>76200</xdr:rowOff>
    </xdr:to>
    <xdr:pic>
      <xdr:nvPicPr>
        <xdr:cNvPr id="2337" name="Picture 3">
          <a:extLst>
            <a:ext uri="{FF2B5EF4-FFF2-40B4-BE49-F238E27FC236}">
              <a16:creationId xmlns:a16="http://schemas.microsoft.com/office/drawing/2014/main" id="{00000000-0008-0000-0100-00001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365</xdr:row>
      <xdr:rowOff>76200</xdr:rowOff>
    </xdr:to>
    <xdr:pic>
      <xdr:nvPicPr>
        <xdr:cNvPr id="2338" name="Picture 4">
          <a:extLst>
            <a:ext uri="{FF2B5EF4-FFF2-40B4-BE49-F238E27FC236}">
              <a16:creationId xmlns:a16="http://schemas.microsoft.com/office/drawing/2014/main" id="{00000000-0008-0000-0100-00001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365</xdr:row>
      <xdr:rowOff>66675</xdr:rowOff>
    </xdr:to>
    <xdr:pic>
      <xdr:nvPicPr>
        <xdr:cNvPr id="2339" name="Picture 3">
          <a:extLst>
            <a:ext uri="{FF2B5EF4-FFF2-40B4-BE49-F238E27FC236}">
              <a16:creationId xmlns:a16="http://schemas.microsoft.com/office/drawing/2014/main" id="{00000000-0008-0000-0100-00001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365</xdr:row>
      <xdr:rowOff>66675</xdr:rowOff>
    </xdr:to>
    <xdr:pic>
      <xdr:nvPicPr>
        <xdr:cNvPr id="2340" name="Picture 4">
          <a:extLst>
            <a:ext uri="{FF2B5EF4-FFF2-40B4-BE49-F238E27FC236}">
              <a16:creationId xmlns:a16="http://schemas.microsoft.com/office/drawing/2014/main" id="{00000000-0008-0000-0100-00001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365</xdr:row>
      <xdr:rowOff>66675</xdr:rowOff>
    </xdr:to>
    <xdr:pic>
      <xdr:nvPicPr>
        <xdr:cNvPr id="2341" name="Picture 3">
          <a:extLst>
            <a:ext uri="{FF2B5EF4-FFF2-40B4-BE49-F238E27FC236}">
              <a16:creationId xmlns:a16="http://schemas.microsoft.com/office/drawing/2014/main" id="{00000000-0008-0000-0100-00002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365</xdr:row>
      <xdr:rowOff>66675</xdr:rowOff>
    </xdr:to>
    <xdr:pic>
      <xdr:nvPicPr>
        <xdr:cNvPr id="2342" name="Picture 4">
          <a:extLst>
            <a:ext uri="{FF2B5EF4-FFF2-40B4-BE49-F238E27FC236}">
              <a16:creationId xmlns:a16="http://schemas.microsoft.com/office/drawing/2014/main" id="{00000000-0008-0000-0100-00002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365</xdr:row>
      <xdr:rowOff>76200</xdr:rowOff>
    </xdr:to>
    <xdr:pic>
      <xdr:nvPicPr>
        <xdr:cNvPr id="2343" name="Picture 3">
          <a:extLst>
            <a:ext uri="{FF2B5EF4-FFF2-40B4-BE49-F238E27FC236}">
              <a16:creationId xmlns:a16="http://schemas.microsoft.com/office/drawing/2014/main" id="{00000000-0008-0000-0100-00002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365</xdr:row>
      <xdr:rowOff>76200</xdr:rowOff>
    </xdr:to>
    <xdr:pic>
      <xdr:nvPicPr>
        <xdr:cNvPr id="2344" name="Picture 4">
          <a:extLst>
            <a:ext uri="{FF2B5EF4-FFF2-40B4-BE49-F238E27FC236}">
              <a16:creationId xmlns:a16="http://schemas.microsoft.com/office/drawing/2014/main" id="{00000000-0008-0000-0100-00002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365</xdr:row>
      <xdr:rowOff>76200</xdr:rowOff>
    </xdr:to>
    <xdr:pic>
      <xdr:nvPicPr>
        <xdr:cNvPr id="2345" name="Picture 3">
          <a:extLst>
            <a:ext uri="{FF2B5EF4-FFF2-40B4-BE49-F238E27FC236}">
              <a16:creationId xmlns:a16="http://schemas.microsoft.com/office/drawing/2014/main" id="{00000000-0008-0000-0100-00002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365</xdr:row>
      <xdr:rowOff>76200</xdr:rowOff>
    </xdr:to>
    <xdr:pic>
      <xdr:nvPicPr>
        <xdr:cNvPr id="2346" name="Picture 4">
          <a:extLst>
            <a:ext uri="{FF2B5EF4-FFF2-40B4-BE49-F238E27FC236}">
              <a16:creationId xmlns:a16="http://schemas.microsoft.com/office/drawing/2014/main" id="{00000000-0008-0000-0100-00002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365</xdr:row>
      <xdr:rowOff>66675</xdr:rowOff>
    </xdr:to>
    <xdr:pic>
      <xdr:nvPicPr>
        <xdr:cNvPr id="2347" name="Picture 3">
          <a:extLst>
            <a:ext uri="{FF2B5EF4-FFF2-40B4-BE49-F238E27FC236}">
              <a16:creationId xmlns:a16="http://schemas.microsoft.com/office/drawing/2014/main" id="{00000000-0008-0000-0100-00002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365</xdr:row>
      <xdr:rowOff>66675</xdr:rowOff>
    </xdr:to>
    <xdr:pic>
      <xdr:nvPicPr>
        <xdr:cNvPr id="2348" name="Picture 4">
          <a:extLst>
            <a:ext uri="{FF2B5EF4-FFF2-40B4-BE49-F238E27FC236}">
              <a16:creationId xmlns:a16="http://schemas.microsoft.com/office/drawing/2014/main" id="{00000000-0008-0000-0100-00002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365</xdr:row>
      <xdr:rowOff>66675</xdr:rowOff>
    </xdr:to>
    <xdr:pic>
      <xdr:nvPicPr>
        <xdr:cNvPr id="2349" name="Picture 3">
          <a:extLst>
            <a:ext uri="{FF2B5EF4-FFF2-40B4-BE49-F238E27FC236}">
              <a16:creationId xmlns:a16="http://schemas.microsoft.com/office/drawing/2014/main" id="{00000000-0008-0000-0100-00002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365</xdr:row>
      <xdr:rowOff>66675</xdr:rowOff>
    </xdr:to>
    <xdr:pic>
      <xdr:nvPicPr>
        <xdr:cNvPr id="2350" name="Picture 4">
          <a:extLst>
            <a:ext uri="{FF2B5EF4-FFF2-40B4-BE49-F238E27FC236}">
              <a16:creationId xmlns:a16="http://schemas.microsoft.com/office/drawing/2014/main" id="{00000000-0008-0000-0100-00002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0</xdr:colOff>
      <xdr:row>365</xdr:row>
      <xdr:rowOff>76200</xdr:rowOff>
    </xdr:to>
    <xdr:pic>
      <xdr:nvPicPr>
        <xdr:cNvPr id="2351" name="Picture 3">
          <a:extLst>
            <a:ext uri="{FF2B5EF4-FFF2-40B4-BE49-F238E27FC236}">
              <a16:creationId xmlns:a16="http://schemas.microsoft.com/office/drawing/2014/main" id="{00000000-0008-0000-0100-00006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6863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0</xdr:colOff>
      <xdr:row>365</xdr:row>
      <xdr:rowOff>76200</xdr:rowOff>
    </xdr:to>
    <xdr:pic>
      <xdr:nvPicPr>
        <xdr:cNvPr id="2352" name="Picture 4">
          <a:extLst>
            <a:ext uri="{FF2B5EF4-FFF2-40B4-BE49-F238E27FC236}">
              <a16:creationId xmlns:a16="http://schemas.microsoft.com/office/drawing/2014/main" id="{00000000-0008-0000-0100-00006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6863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0</xdr:colOff>
      <xdr:row>365</xdr:row>
      <xdr:rowOff>76200</xdr:rowOff>
    </xdr:to>
    <xdr:pic>
      <xdr:nvPicPr>
        <xdr:cNvPr id="2353" name="Picture 3">
          <a:extLst>
            <a:ext uri="{FF2B5EF4-FFF2-40B4-BE49-F238E27FC236}">
              <a16:creationId xmlns:a16="http://schemas.microsoft.com/office/drawing/2014/main" id="{00000000-0008-0000-0100-00006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6863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0</xdr:colOff>
      <xdr:row>365</xdr:row>
      <xdr:rowOff>76200</xdr:rowOff>
    </xdr:to>
    <xdr:pic>
      <xdr:nvPicPr>
        <xdr:cNvPr id="2354" name="Picture 4">
          <a:extLst>
            <a:ext uri="{FF2B5EF4-FFF2-40B4-BE49-F238E27FC236}">
              <a16:creationId xmlns:a16="http://schemas.microsoft.com/office/drawing/2014/main" id="{00000000-0008-0000-0100-00006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6863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54</xdr:row>
      <xdr:rowOff>0</xdr:rowOff>
    </xdr:from>
    <xdr:to>
      <xdr:col>5</xdr:col>
      <xdr:colOff>0</xdr:colOff>
      <xdr:row>365</xdr:row>
      <xdr:rowOff>76200</xdr:rowOff>
    </xdr:to>
    <xdr:pic>
      <xdr:nvPicPr>
        <xdr:cNvPr id="2355" name="Picture 3">
          <a:extLst>
            <a:ext uri="{FF2B5EF4-FFF2-40B4-BE49-F238E27FC236}">
              <a16:creationId xmlns:a16="http://schemas.microsoft.com/office/drawing/2014/main" id="{00000000-0008-0000-0100-00008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8863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54</xdr:row>
      <xdr:rowOff>0</xdr:rowOff>
    </xdr:from>
    <xdr:to>
      <xdr:col>5</xdr:col>
      <xdr:colOff>0</xdr:colOff>
      <xdr:row>365</xdr:row>
      <xdr:rowOff>76200</xdr:rowOff>
    </xdr:to>
    <xdr:pic>
      <xdr:nvPicPr>
        <xdr:cNvPr id="2356" name="Picture 4">
          <a:extLst>
            <a:ext uri="{FF2B5EF4-FFF2-40B4-BE49-F238E27FC236}">
              <a16:creationId xmlns:a16="http://schemas.microsoft.com/office/drawing/2014/main" id="{00000000-0008-0000-0100-00008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8863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54</xdr:row>
      <xdr:rowOff>0</xdr:rowOff>
    </xdr:from>
    <xdr:to>
      <xdr:col>5</xdr:col>
      <xdr:colOff>0</xdr:colOff>
      <xdr:row>365</xdr:row>
      <xdr:rowOff>76200</xdr:rowOff>
    </xdr:to>
    <xdr:pic>
      <xdr:nvPicPr>
        <xdr:cNvPr id="2357" name="Picture 3">
          <a:extLst>
            <a:ext uri="{FF2B5EF4-FFF2-40B4-BE49-F238E27FC236}">
              <a16:creationId xmlns:a16="http://schemas.microsoft.com/office/drawing/2014/main" id="{00000000-0008-0000-0100-00008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8863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54</xdr:row>
      <xdr:rowOff>0</xdr:rowOff>
    </xdr:from>
    <xdr:to>
      <xdr:col>5</xdr:col>
      <xdr:colOff>0</xdr:colOff>
      <xdr:row>365</xdr:row>
      <xdr:rowOff>76200</xdr:rowOff>
    </xdr:to>
    <xdr:pic>
      <xdr:nvPicPr>
        <xdr:cNvPr id="2358" name="Picture 4">
          <a:extLst>
            <a:ext uri="{FF2B5EF4-FFF2-40B4-BE49-F238E27FC236}">
              <a16:creationId xmlns:a16="http://schemas.microsoft.com/office/drawing/2014/main" id="{00000000-0008-0000-0100-00008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8863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0</xdr:colOff>
      <xdr:row>365</xdr:row>
      <xdr:rowOff>76200</xdr:rowOff>
    </xdr:to>
    <xdr:pic>
      <xdr:nvPicPr>
        <xdr:cNvPr id="2359" name="Picture 3">
          <a:extLst>
            <a:ext uri="{FF2B5EF4-FFF2-40B4-BE49-F238E27FC236}">
              <a16:creationId xmlns:a16="http://schemas.microsoft.com/office/drawing/2014/main" id="{00000000-0008-0000-0100-000039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6863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0</xdr:colOff>
      <xdr:row>365</xdr:row>
      <xdr:rowOff>76200</xdr:rowOff>
    </xdr:to>
    <xdr:pic>
      <xdr:nvPicPr>
        <xdr:cNvPr id="2360" name="Picture 4">
          <a:extLst>
            <a:ext uri="{FF2B5EF4-FFF2-40B4-BE49-F238E27FC236}">
              <a16:creationId xmlns:a16="http://schemas.microsoft.com/office/drawing/2014/main" id="{00000000-0008-0000-0100-00003A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6863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0</xdr:colOff>
      <xdr:row>365</xdr:row>
      <xdr:rowOff>76200</xdr:rowOff>
    </xdr:to>
    <xdr:pic>
      <xdr:nvPicPr>
        <xdr:cNvPr id="2361" name="Picture 3">
          <a:extLst>
            <a:ext uri="{FF2B5EF4-FFF2-40B4-BE49-F238E27FC236}">
              <a16:creationId xmlns:a16="http://schemas.microsoft.com/office/drawing/2014/main" id="{00000000-0008-0000-0100-00003B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6863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0</xdr:colOff>
      <xdr:row>365</xdr:row>
      <xdr:rowOff>76200</xdr:rowOff>
    </xdr:to>
    <xdr:pic>
      <xdr:nvPicPr>
        <xdr:cNvPr id="2362" name="Picture 4">
          <a:extLst>
            <a:ext uri="{FF2B5EF4-FFF2-40B4-BE49-F238E27FC236}">
              <a16:creationId xmlns:a16="http://schemas.microsoft.com/office/drawing/2014/main" id="{00000000-0008-0000-0100-00003C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6863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54</xdr:row>
      <xdr:rowOff>0</xdr:rowOff>
    </xdr:from>
    <xdr:to>
      <xdr:col>5</xdr:col>
      <xdr:colOff>0</xdr:colOff>
      <xdr:row>365</xdr:row>
      <xdr:rowOff>76200</xdr:rowOff>
    </xdr:to>
    <xdr:pic>
      <xdr:nvPicPr>
        <xdr:cNvPr id="2363" name="Picture 3">
          <a:extLst>
            <a:ext uri="{FF2B5EF4-FFF2-40B4-BE49-F238E27FC236}">
              <a16:creationId xmlns:a16="http://schemas.microsoft.com/office/drawing/2014/main" id="{00000000-0008-0000-0100-00003D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8863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54</xdr:row>
      <xdr:rowOff>0</xdr:rowOff>
    </xdr:from>
    <xdr:to>
      <xdr:col>5</xdr:col>
      <xdr:colOff>0</xdr:colOff>
      <xdr:row>365</xdr:row>
      <xdr:rowOff>76200</xdr:rowOff>
    </xdr:to>
    <xdr:pic>
      <xdr:nvPicPr>
        <xdr:cNvPr id="2364" name="Picture 4">
          <a:extLst>
            <a:ext uri="{FF2B5EF4-FFF2-40B4-BE49-F238E27FC236}">
              <a16:creationId xmlns:a16="http://schemas.microsoft.com/office/drawing/2014/main" id="{00000000-0008-0000-0100-00003E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8863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54</xdr:row>
      <xdr:rowOff>0</xdr:rowOff>
    </xdr:from>
    <xdr:to>
      <xdr:col>5</xdr:col>
      <xdr:colOff>0</xdr:colOff>
      <xdr:row>365</xdr:row>
      <xdr:rowOff>76200</xdr:rowOff>
    </xdr:to>
    <xdr:pic>
      <xdr:nvPicPr>
        <xdr:cNvPr id="2365" name="Picture 3">
          <a:extLst>
            <a:ext uri="{FF2B5EF4-FFF2-40B4-BE49-F238E27FC236}">
              <a16:creationId xmlns:a16="http://schemas.microsoft.com/office/drawing/2014/main" id="{00000000-0008-0000-0100-00003F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8863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54</xdr:row>
      <xdr:rowOff>0</xdr:rowOff>
    </xdr:from>
    <xdr:to>
      <xdr:col>5</xdr:col>
      <xdr:colOff>0</xdr:colOff>
      <xdr:row>365</xdr:row>
      <xdr:rowOff>76200</xdr:rowOff>
    </xdr:to>
    <xdr:pic>
      <xdr:nvPicPr>
        <xdr:cNvPr id="2366" name="Picture 4">
          <a:extLst>
            <a:ext uri="{FF2B5EF4-FFF2-40B4-BE49-F238E27FC236}">
              <a16:creationId xmlns:a16="http://schemas.microsoft.com/office/drawing/2014/main" id="{00000000-0008-0000-0100-000040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8863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365</xdr:row>
      <xdr:rowOff>76200</xdr:rowOff>
    </xdr:to>
    <xdr:pic>
      <xdr:nvPicPr>
        <xdr:cNvPr id="2367" name="Picture 3">
          <a:extLst>
            <a:ext uri="{FF2B5EF4-FFF2-40B4-BE49-F238E27FC236}">
              <a16:creationId xmlns:a16="http://schemas.microsoft.com/office/drawing/2014/main" id="{00000000-0008-0000-0100-00000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365</xdr:row>
      <xdr:rowOff>76200</xdr:rowOff>
    </xdr:to>
    <xdr:pic>
      <xdr:nvPicPr>
        <xdr:cNvPr id="2368" name="Picture 4">
          <a:extLst>
            <a:ext uri="{FF2B5EF4-FFF2-40B4-BE49-F238E27FC236}">
              <a16:creationId xmlns:a16="http://schemas.microsoft.com/office/drawing/2014/main" id="{00000000-0008-0000-0100-00000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365</xdr:row>
      <xdr:rowOff>76200</xdr:rowOff>
    </xdr:to>
    <xdr:pic>
      <xdr:nvPicPr>
        <xdr:cNvPr id="2369" name="Picture 3">
          <a:extLst>
            <a:ext uri="{FF2B5EF4-FFF2-40B4-BE49-F238E27FC236}">
              <a16:creationId xmlns:a16="http://schemas.microsoft.com/office/drawing/2014/main" id="{00000000-0008-0000-0100-00000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365</xdr:row>
      <xdr:rowOff>76200</xdr:rowOff>
    </xdr:to>
    <xdr:pic>
      <xdr:nvPicPr>
        <xdr:cNvPr id="2370" name="Picture 4">
          <a:extLst>
            <a:ext uri="{FF2B5EF4-FFF2-40B4-BE49-F238E27FC236}">
              <a16:creationId xmlns:a16="http://schemas.microsoft.com/office/drawing/2014/main" id="{00000000-0008-0000-0100-00000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365</xdr:row>
      <xdr:rowOff>66675</xdr:rowOff>
    </xdr:to>
    <xdr:pic>
      <xdr:nvPicPr>
        <xdr:cNvPr id="2371" name="Picture 3">
          <a:extLst>
            <a:ext uri="{FF2B5EF4-FFF2-40B4-BE49-F238E27FC236}">
              <a16:creationId xmlns:a16="http://schemas.microsoft.com/office/drawing/2014/main" id="{00000000-0008-0000-0100-00000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365</xdr:row>
      <xdr:rowOff>66675</xdr:rowOff>
    </xdr:to>
    <xdr:pic>
      <xdr:nvPicPr>
        <xdr:cNvPr id="2372" name="Picture 4">
          <a:extLst>
            <a:ext uri="{FF2B5EF4-FFF2-40B4-BE49-F238E27FC236}">
              <a16:creationId xmlns:a16="http://schemas.microsoft.com/office/drawing/2014/main" id="{00000000-0008-0000-0100-00000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365</xdr:row>
      <xdr:rowOff>66675</xdr:rowOff>
    </xdr:to>
    <xdr:pic>
      <xdr:nvPicPr>
        <xdr:cNvPr id="2373" name="Picture 3">
          <a:extLst>
            <a:ext uri="{FF2B5EF4-FFF2-40B4-BE49-F238E27FC236}">
              <a16:creationId xmlns:a16="http://schemas.microsoft.com/office/drawing/2014/main" id="{00000000-0008-0000-0100-00000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365</xdr:row>
      <xdr:rowOff>66675</xdr:rowOff>
    </xdr:to>
    <xdr:pic>
      <xdr:nvPicPr>
        <xdr:cNvPr id="2374" name="Picture 4">
          <a:extLst>
            <a:ext uri="{FF2B5EF4-FFF2-40B4-BE49-F238E27FC236}">
              <a16:creationId xmlns:a16="http://schemas.microsoft.com/office/drawing/2014/main" id="{00000000-0008-0000-0100-00000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365</xdr:row>
      <xdr:rowOff>76200</xdr:rowOff>
    </xdr:to>
    <xdr:pic>
      <xdr:nvPicPr>
        <xdr:cNvPr id="2375" name="Picture 3">
          <a:extLst>
            <a:ext uri="{FF2B5EF4-FFF2-40B4-BE49-F238E27FC236}">
              <a16:creationId xmlns:a16="http://schemas.microsoft.com/office/drawing/2014/main" id="{00000000-0008-0000-0100-00000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365</xdr:row>
      <xdr:rowOff>76200</xdr:rowOff>
    </xdr:to>
    <xdr:pic>
      <xdr:nvPicPr>
        <xdr:cNvPr id="2376" name="Picture 4">
          <a:extLst>
            <a:ext uri="{FF2B5EF4-FFF2-40B4-BE49-F238E27FC236}">
              <a16:creationId xmlns:a16="http://schemas.microsoft.com/office/drawing/2014/main" id="{00000000-0008-0000-0100-00000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365</xdr:row>
      <xdr:rowOff>76200</xdr:rowOff>
    </xdr:to>
    <xdr:pic>
      <xdr:nvPicPr>
        <xdr:cNvPr id="2377" name="Picture 3">
          <a:extLst>
            <a:ext uri="{FF2B5EF4-FFF2-40B4-BE49-F238E27FC236}">
              <a16:creationId xmlns:a16="http://schemas.microsoft.com/office/drawing/2014/main" id="{00000000-0008-0000-0100-00000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365</xdr:row>
      <xdr:rowOff>76200</xdr:rowOff>
    </xdr:to>
    <xdr:pic>
      <xdr:nvPicPr>
        <xdr:cNvPr id="2378" name="Picture 4">
          <a:extLst>
            <a:ext uri="{FF2B5EF4-FFF2-40B4-BE49-F238E27FC236}">
              <a16:creationId xmlns:a16="http://schemas.microsoft.com/office/drawing/2014/main" id="{00000000-0008-0000-0100-00000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365</xdr:row>
      <xdr:rowOff>66675</xdr:rowOff>
    </xdr:to>
    <xdr:pic>
      <xdr:nvPicPr>
        <xdr:cNvPr id="2379" name="Picture 3">
          <a:extLst>
            <a:ext uri="{FF2B5EF4-FFF2-40B4-BE49-F238E27FC236}">
              <a16:creationId xmlns:a16="http://schemas.microsoft.com/office/drawing/2014/main" id="{00000000-0008-0000-0100-00000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365</xdr:row>
      <xdr:rowOff>66675</xdr:rowOff>
    </xdr:to>
    <xdr:pic>
      <xdr:nvPicPr>
        <xdr:cNvPr id="2380" name="Picture 4">
          <a:extLst>
            <a:ext uri="{FF2B5EF4-FFF2-40B4-BE49-F238E27FC236}">
              <a16:creationId xmlns:a16="http://schemas.microsoft.com/office/drawing/2014/main" id="{00000000-0008-0000-0100-00000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365</xdr:row>
      <xdr:rowOff>66675</xdr:rowOff>
    </xdr:to>
    <xdr:pic>
      <xdr:nvPicPr>
        <xdr:cNvPr id="2381" name="Picture 3">
          <a:extLst>
            <a:ext uri="{FF2B5EF4-FFF2-40B4-BE49-F238E27FC236}">
              <a16:creationId xmlns:a16="http://schemas.microsoft.com/office/drawing/2014/main" id="{00000000-0008-0000-0100-00001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365</xdr:row>
      <xdr:rowOff>66675</xdr:rowOff>
    </xdr:to>
    <xdr:pic>
      <xdr:nvPicPr>
        <xdr:cNvPr id="2382" name="Picture 4">
          <a:extLst>
            <a:ext uri="{FF2B5EF4-FFF2-40B4-BE49-F238E27FC236}">
              <a16:creationId xmlns:a16="http://schemas.microsoft.com/office/drawing/2014/main" id="{00000000-0008-0000-0100-00001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365</xdr:row>
      <xdr:rowOff>76200</xdr:rowOff>
    </xdr:to>
    <xdr:pic>
      <xdr:nvPicPr>
        <xdr:cNvPr id="2383" name="Picture 3">
          <a:extLst>
            <a:ext uri="{FF2B5EF4-FFF2-40B4-BE49-F238E27FC236}">
              <a16:creationId xmlns:a16="http://schemas.microsoft.com/office/drawing/2014/main" id="{00000000-0008-0000-0100-00001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365</xdr:row>
      <xdr:rowOff>76200</xdr:rowOff>
    </xdr:to>
    <xdr:pic>
      <xdr:nvPicPr>
        <xdr:cNvPr id="2384" name="Picture 4">
          <a:extLst>
            <a:ext uri="{FF2B5EF4-FFF2-40B4-BE49-F238E27FC236}">
              <a16:creationId xmlns:a16="http://schemas.microsoft.com/office/drawing/2014/main" id="{00000000-0008-0000-0100-00001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365</xdr:row>
      <xdr:rowOff>76200</xdr:rowOff>
    </xdr:to>
    <xdr:pic>
      <xdr:nvPicPr>
        <xdr:cNvPr id="2385" name="Picture 3">
          <a:extLst>
            <a:ext uri="{FF2B5EF4-FFF2-40B4-BE49-F238E27FC236}">
              <a16:creationId xmlns:a16="http://schemas.microsoft.com/office/drawing/2014/main" id="{00000000-0008-0000-0100-00001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365</xdr:row>
      <xdr:rowOff>76200</xdr:rowOff>
    </xdr:to>
    <xdr:pic>
      <xdr:nvPicPr>
        <xdr:cNvPr id="2386" name="Picture 4">
          <a:extLst>
            <a:ext uri="{FF2B5EF4-FFF2-40B4-BE49-F238E27FC236}">
              <a16:creationId xmlns:a16="http://schemas.microsoft.com/office/drawing/2014/main" id="{00000000-0008-0000-0100-00001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365</xdr:row>
      <xdr:rowOff>66675</xdr:rowOff>
    </xdr:to>
    <xdr:pic>
      <xdr:nvPicPr>
        <xdr:cNvPr id="2387" name="Picture 3">
          <a:extLst>
            <a:ext uri="{FF2B5EF4-FFF2-40B4-BE49-F238E27FC236}">
              <a16:creationId xmlns:a16="http://schemas.microsoft.com/office/drawing/2014/main" id="{00000000-0008-0000-0100-00001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365</xdr:row>
      <xdr:rowOff>66675</xdr:rowOff>
    </xdr:to>
    <xdr:pic>
      <xdr:nvPicPr>
        <xdr:cNvPr id="2388" name="Picture 4">
          <a:extLst>
            <a:ext uri="{FF2B5EF4-FFF2-40B4-BE49-F238E27FC236}">
              <a16:creationId xmlns:a16="http://schemas.microsoft.com/office/drawing/2014/main" id="{00000000-0008-0000-0100-00001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365</xdr:row>
      <xdr:rowOff>66675</xdr:rowOff>
    </xdr:to>
    <xdr:pic>
      <xdr:nvPicPr>
        <xdr:cNvPr id="2389" name="Picture 3">
          <a:extLst>
            <a:ext uri="{FF2B5EF4-FFF2-40B4-BE49-F238E27FC236}">
              <a16:creationId xmlns:a16="http://schemas.microsoft.com/office/drawing/2014/main" id="{00000000-0008-0000-0100-00001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365</xdr:row>
      <xdr:rowOff>66675</xdr:rowOff>
    </xdr:to>
    <xdr:pic>
      <xdr:nvPicPr>
        <xdr:cNvPr id="2390" name="Picture 4">
          <a:extLst>
            <a:ext uri="{FF2B5EF4-FFF2-40B4-BE49-F238E27FC236}">
              <a16:creationId xmlns:a16="http://schemas.microsoft.com/office/drawing/2014/main" id="{00000000-0008-0000-0100-00001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365</xdr:row>
      <xdr:rowOff>76200</xdr:rowOff>
    </xdr:to>
    <xdr:pic>
      <xdr:nvPicPr>
        <xdr:cNvPr id="2391" name="Picture 3">
          <a:extLst>
            <a:ext uri="{FF2B5EF4-FFF2-40B4-BE49-F238E27FC236}">
              <a16:creationId xmlns:a16="http://schemas.microsoft.com/office/drawing/2014/main" id="{00000000-0008-0000-0100-00001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365</xdr:row>
      <xdr:rowOff>76200</xdr:rowOff>
    </xdr:to>
    <xdr:pic>
      <xdr:nvPicPr>
        <xdr:cNvPr id="2392" name="Picture 4">
          <a:extLst>
            <a:ext uri="{FF2B5EF4-FFF2-40B4-BE49-F238E27FC236}">
              <a16:creationId xmlns:a16="http://schemas.microsoft.com/office/drawing/2014/main" id="{00000000-0008-0000-0100-00001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365</xdr:row>
      <xdr:rowOff>76200</xdr:rowOff>
    </xdr:to>
    <xdr:pic>
      <xdr:nvPicPr>
        <xdr:cNvPr id="2393" name="Picture 3">
          <a:extLst>
            <a:ext uri="{FF2B5EF4-FFF2-40B4-BE49-F238E27FC236}">
              <a16:creationId xmlns:a16="http://schemas.microsoft.com/office/drawing/2014/main" id="{00000000-0008-0000-0100-00001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365</xdr:row>
      <xdr:rowOff>76200</xdr:rowOff>
    </xdr:to>
    <xdr:pic>
      <xdr:nvPicPr>
        <xdr:cNvPr id="2394" name="Picture 4">
          <a:extLst>
            <a:ext uri="{FF2B5EF4-FFF2-40B4-BE49-F238E27FC236}">
              <a16:creationId xmlns:a16="http://schemas.microsoft.com/office/drawing/2014/main" id="{00000000-0008-0000-0100-00001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365</xdr:row>
      <xdr:rowOff>66675</xdr:rowOff>
    </xdr:to>
    <xdr:pic>
      <xdr:nvPicPr>
        <xdr:cNvPr id="2395" name="Picture 3">
          <a:extLst>
            <a:ext uri="{FF2B5EF4-FFF2-40B4-BE49-F238E27FC236}">
              <a16:creationId xmlns:a16="http://schemas.microsoft.com/office/drawing/2014/main" id="{00000000-0008-0000-0100-00001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365</xdr:row>
      <xdr:rowOff>66675</xdr:rowOff>
    </xdr:to>
    <xdr:pic>
      <xdr:nvPicPr>
        <xdr:cNvPr id="2396" name="Picture 4">
          <a:extLst>
            <a:ext uri="{FF2B5EF4-FFF2-40B4-BE49-F238E27FC236}">
              <a16:creationId xmlns:a16="http://schemas.microsoft.com/office/drawing/2014/main" id="{00000000-0008-0000-0100-00001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365</xdr:row>
      <xdr:rowOff>66675</xdr:rowOff>
    </xdr:to>
    <xdr:pic>
      <xdr:nvPicPr>
        <xdr:cNvPr id="2397" name="Picture 3">
          <a:extLst>
            <a:ext uri="{FF2B5EF4-FFF2-40B4-BE49-F238E27FC236}">
              <a16:creationId xmlns:a16="http://schemas.microsoft.com/office/drawing/2014/main" id="{00000000-0008-0000-0100-00002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365</xdr:row>
      <xdr:rowOff>66675</xdr:rowOff>
    </xdr:to>
    <xdr:pic>
      <xdr:nvPicPr>
        <xdr:cNvPr id="2398" name="Picture 4">
          <a:extLst>
            <a:ext uri="{FF2B5EF4-FFF2-40B4-BE49-F238E27FC236}">
              <a16:creationId xmlns:a16="http://schemas.microsoft.com/office/drawing/2014/main" id="{00000000-0008-0000-0100-00002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365</xdr:row>
      <xdr:rowOff>76200</xdr:rowOff>
    </xdr:to>
    <xdr:pic>
      <xdr:nvPicPr>
        <xdr:cNvPr id="2399" name="Picture 3">
          <a:extLst>
            <a:ext uri="{FF2B5EF4-FFF2-40B4-BE49-F238E27FC236}">
              <a16:creationId xmlns:a16="http://schemas.microsoft.com/office/drawing/2014/main" id="{00000000-0008-0000-0100-00002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365</xdr:row>
      <xdr:rowOff>76200</xdr:rowOff>
    </xdr:to>
    <xdr:pic>
      <xdr:nvPicPr>
        <xdr:cNvPr id="2400" name="Picture 4">
          <a:extLst>
            <a:ext uri="{FF2B5EF4-FFF2-40B4-BE49-F238E27FC236}">
              <a16:creationId xmlns:a16="http://schemas.microsoft.com/office/drawing/2014/main" id="{00000000-0008-0000-0100-00002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365</xdr:row>
      <xdr:rowOff>76200</xdr:rowOff>
    </xdr:to>
    <xdr:pic>
      <xdr:nvPicPr>
        <xdr:cNvPr id="2401" name="Picture 3">
          <a:extLst>
            <a:ext uri="{FF2B5EF4-FFF2-40B4-BE49-F238E27FC236}">
              <a16:creationId xmlns:a16="http://schemas.microsoft.com/office/drawing/2014/main" id="{00000000-0008-0000-0100-00002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365</xdr:row>
      <xdr:rowOff>76200</xdr:rowOff>
    </xdr:to>
    <xdr:pic>
      <xdr:nvPicPr>
        <xdr:cNvPr id="2402" name="Picture 4">
          <a:extLst>
            <a:ext uri="{FF2B5EF4-FFF2-40B4-BE49-F238E27FC236}">
              <a16:creationId xmlns:a16="http://schemas.microsoft.com/office/drawing/2014/main" id="{00000000-0008-0000-0100-00002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365</xdr:row>
      <xdr:rowOff>66675</xdr:rowOff>
    </xdr:to>
    <xdr:pic>
      <xdr:nvPicPr>
        <xdr:cNvPr id="2403" name="Picture 3">
          <a:extLst>
            <a:ext uri="{FF2B5EF4-FFF2-40B4-BE49-F238E27FC236}">
              <a16:creationId xmlns:a16="http://schemas.microsoft.com/office/drawing/2014/main" id="{00000000-0008-0000-0100-00002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365</xdr:row>
      <xdr:rowOff>66675</xdr:rowOff>
    </xdr:to>
    <xdr:pic>
      <xdr:nvPicPr>
        <xdr:cNvPr id="2404" name="Picture 4">
          <a:extLst>
            <a:ext uri="{FF2B5EF4-FFF2-40B4-BE49-F238E27FC236}">
              <a16:creationId xmlns:a16="http://schemas.microsoft.com/office/drawing/2014/main" id="{00000000-0008-0000-0100-00002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365</xdr:row>
      <xdr:rowOff>66675</xdr:rowOff>
    </xdr:to>
    <xdr:pic>
      <xdr:nvPicPr>
        <xdr:cNvPr id="2405" name="Picture 3">
          <a:extLst>
            <a:ext uri="{FF2B5EF4-FFF2-40B4-BE49-F238E27FC236}">
              <a16:creationId xmlns:a16="http://schemas.microsoft.com/office/drawing/2014/main" id="{00000000-0008-0000-0100-00002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365</xdr:row>
      <xdr:rowOff>66675</xdr:rowOff>
    </xdr:to>
    <xdr:pic>
      <xdr:nvPicPr>
        <xdr:cNvPr id="2406" name="Picture 4">
          <a:extLst>
            <a:ext uri="{FF2B5EF4-FFF2-40B4-BE49-F238E27FC236}">
              <a16:creationId xmlns:a16="http://schemas.microsoft.com/office/drawing/2014/main" id="{00000000-0008-0000-0100-00002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365</xdr:row>
      <xdr:rowOff>76200</xdr:rowOff>
    </xdr:to>
    <xdr:pic>
      <xdr:nvPicPr>
        <xdr:cNvPr id="2407" name="Picture 3">
          <a:extLst>
            <a:ext uri="{FF2B5EF4-FFF2-40B4-BE49-F238E27FC236}">
              <a16:creationId xmlns:a16="http://schemas.microsoft.com/office/drawing/2014/main" id="{00000000-0008-0000-0100-00002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365</xdr:row>
      <xdr:rowOff>76200</xdr:rowOff>
    </xdr:to>
    <xdr:pic>
      <xdr:nvPicPr>
        <xdr:cNvPr id="2408" name="Picture 4">
          <a:extLst>
            <a:ext uri="{FF2B5EF4-FFF2-40B4-BE49-F238E27FC236}">
              <a16:creationId xmlns:a16="http://schemas.microsoft.com/office/drawing/2014/main" id="{00000000-0008-0000-0100-00002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365</xdr:row>
      <xdr:rowOff>76200</xdr:rowOff>
    </xdr:to>
    <xdr:pic>
      <xdr:nvPicPr>
        <xdr:cNvPr id="2409" name="Picture 3">
          <a:extLst>
            <a:ext uri="{FF2B5EF4-FFF2-40B4-BE49-F238E27FC236}">
              <a16:creationId xmlns:a16="http://schemas.microsoft.com/office/drawing/2014/main" id="{00000000-0008-0000-0100-00002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365</xdr:row>
      <xdr:rowOff>76200</xdr:rowOff>
    </xdr:to>
    <xdr:pic>
      <xdr:nvPicPr>
        <xdr:cNvPr id="2410" name="Picture 4">
          <a:extLst>
            <a:ext uri="{FF2B5EF4-FFF2-40B4-BE49-F238E27FC236}">
              <a16:creationId xmlns:a16="http://schemas.microsoft.com/office/drawing/2014/main" id="{00000000-0008-0000-0100-00002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365</xdr:row>
      <xdr:rowOff>66675</xdr:rowOff>
    </xdr:to>
    <xdr:pic>
      <xdr:nvPicPr>
        <xdr:cNvPr id="2411" name="Picture 3">
          <a:extLst>
            <a:ext uri="{FF2B5EF4-FFF2-40B4-BE49-F238E27FC236}">
              <a16:creationId xmlns:a16="http://schemas.microsoft.com/office/drawing/2014/main" id="{00000000-0008-0000-0100-00002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365</xdr:row>
      <xdr:rowOff>66675</xdr:rowOff>
    </xdr:to>
    <xdr:pic>
      <xdr:nvPicPr>
        <xdr:cNvPr id="2412" name="Picture 4">
          <a:extLst>
            <a:ext uri="{FF2B5EF4-FFF2-40B4-BE49-F238E27FC236}">
              <a16:creationId xmlns:a16="http://schemas.microsoft.com/office/drawing/2014/main" id="{00000000-0008-0000-0100-00002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365</xdr:row>
      <xdr:rowOff>66675</xdr:rowOff>
    </xdr:to>
    <xdr:pic>
      <xdr:nvPicPr>
        <xdr:cNvPr id="2413" name="Picture 3">
          <a:extLst>
            <a:ext uri="{FF2B5EF4-FFF2-40B4-BE49-F238E27FC236}">
              <a16:creationId xmlns:a16="http://schemas.microsoft.com/office/drawing/2014/main" id="{00000000-0008-0000-0100-00003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365</xdr:row>
      <xdr:rowOff>66675</xdr:rowOff>
    </xdr:to>
    <xdr:pic>
      <xdr:nvPicPr>
        <xdr:cNvPr id="2414" name="Picture 4">
          <a:extLst>
            <a:ext uri="{FF2B5EF4-FFF2-40B4-BE49-F238E27FC236}">
              <a16:creationId xmlns:a16="http://schemas.microsoft.com/office/drawing/2014/main" id="{00000000-0008-0000-0100-00003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365</xdr:row>
      <xdr:rowOff>76200</xdr:rowOff>
    </xdr:to>
    <xdr:pic>
      <xdr:nvPicPr>
        <xdr:cNvPr id="2415" name="Picture 3">
          <a:extLst>
            <a:ext uri="{FF2B5EF4-FFF2-40B4-BE49-F238E27FC236}">
              <a16:creationId xmlns:a16="http://schemas.microsoft.com/office/drawing/2014/main" id="{00000000-0008-0000-0100-00003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365</xdr:row>
      <xdr:rowOff>76200</xdr:rowOff>
    </xdr:to>
    <xdr:pic>
      <xdr:nvPicPr>
        <xdr:cNvPr id="2416" name="Picture 4">
          <a:extLst>
            <a:ext uri="{FF2B5EF4-FFF2-40B4-BE49-F238E27FC236}">
              <a16:creationId xmlns:a16="http://schemas.microsoft.com/office/drawing/2014/main" id="{00000000-0008-0000-0100-00003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365</xdr:row>
      <xdr:rowOff>76200</xdr:rowOff>
    </xdr:to>
    <xdr:pic>
      <xdr:nvPicPr>
        <xdr:cNvPr id="2417" name="Picture 3">
          <a:extLst>
            <a:ext uri="{FF2B5EF4-FFF2-40B4-BE49-F238E27FC236}">
              <a16:creationId xmlns:a16="http://schemas.microsoft.com/office/drawing/2014/main" id="{00000000-0008-0000-0100-00003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365</xdr:row>
      <xdr:rowOff>76200</xdr:rowOff>
    </xdr:to>
    <xdr:pic>
      <xdr:nvPicPr>
        <xdr:cNvPr id="2418" name="Picture 4">
          <a:extLst>
            <a:ext uri="{FF2B5EF4-FFF2-40B4-BE49-F238E27FC236}">
              <a16:creationId xmlns:a16="http://schemas.microsoft.com/office/drawing/2014/main" id="{00000000-0008-0000-0100-00003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365</xdr:row>
      <xdr:rowOff>66675</xdr:rowOff>
    </xdr:to>
    <xdr:pic>
      <xdr:nvPicPr>
        <xdr:cNvPr id="2419" name="Picture 3">
          <a:extLst>
            <a:ext uri="{FF2B5EF4-FFF2-40B4-BE49-F238E27FC236}">
              <a16:creationId xmlns:a16="http://schemas.microsoft.com/office/drawing/2014/main" id="{00000000-0008-0000-0100-00003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365</xdr:row>
      <xdr:rowOff>66675</xdr:rowOff>
    </xdr:to>
    <xdr:pic>
      <xdr:nvPicPr>
        <xdr:cNvPr id="2420" name="Picture 4">
          <a:extLst>
            <a:ext uri="{FF2B5EF4-FFF2-40B4-BE49-F238E27FC236}">
              <a16:creationId xmlns:a16="http://schemas.microsoft.com/office/drawing/2014/main" id="{00000000-0008-0000-0100-00003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365</xdr:row>
      <xdr:rowOff>66675</xdr:rowOff>
    </xdr:to>
    <xdr:pic>
      <xdr:nvPicPr>
        <xdr:cNvPr id="2421" name="Picture 3">
          <a:extLst>
            <a:ext uri="{FF2B5EF4-FFF2-40B4-BE49-F238E27FC236}">
              <a16:creationId xmlns:a16="http://schemas.microsoft.com/office/drawing/2014/main" id="{00000000-0008-0000-0100-00003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365</xdr:row>
      <xdr:rowOff>66675</xdr:rowOff>
    </xdr:to>
    <xdr:pic>
      <xdr:nvPicPr>
        <xdr:cNvPr id="2422" name="Picture 4">
          <a:extLst>
            <a:ext uri="{FF2B5EF4-FFF2-40B4-BE49-F238E27FC236}">
              <a16:creationId xmlns:a16="http://schemas.microsoft.com/office/drawing/2014/main" id="{00000000-0008-0000-0100-00003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365</xdr:row>
      <xdr:rowOff>76200</xdr:rowOff>
    </xdr:to>
    <xdr:pic>
      <xdr:nvPicPr>
        <xdr:cNvPr id="2423" name="Picture 3">
          <a:extLst>
            <a:ext uri="{FF2B5EF4-FFF2-40B4-BE49-F238E27FC236}">
              <a16:creationId xmlns:a16="http://schemas.microsoft.com/office/drawing/2014/main" id="{00000000-0008-0000-0100-00003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365</xdr:row>
      <xdr:rowOff>76200</xdr:rowOff>
    </xdr:to>
    <xdr:pic>
      <xdr:nvPicPr>
        <xdr:cNvPr id="2424" name="Picture 4">
          <a:extLst>
            <a:ext uri="{FF2B5EF4-FFF2-40B4-BE49-F238E27FC236}">
              <a16:creationId xmlns:a16="http://schemas.microsoft.com/office/drawing/2014/main" id="{00000000-0008-0000-0100-00003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365</xdr:row>
      <xdr:rowOff>76200</xdr:rowOff>
    </xdr:to>
    <xdr:pic>
      <xdr:nvPicPr>
        <xdr:cNvPr id="2425" name="Picture 3">
          <a:extLst>
            <a:ext uri="{FF2B5EF4-FFF2-40B4-BE49-F238E27FC236}">
              <a16:creationId xmlns:a16="http://schemas.microsoft.com/office/drawing/2014/main" id="{00000000-0008-0000-0100-00003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365</xdr:row>
      <xdr:rowOff>76200</xdr:rowOff>
    </xdr:to>
    <xdr:pic>
      <xdr:nvPicPr>
        <xdr:cNvPr id="2426" name="Picture 4">
          <a:extLst>
            <a:ext uri="{FF2B5EF4-FFF2-40B4-BE49-F238E27FC236}">
              <a16:creationId xmlns:a16="http://schemas.microsoft.com/office/drawing/2014/main" id="{00000000-0008-0000-0100-00003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365</xdr:row>
      <xdr:rowOff>66675</xdr:rowOff>
    </xdr:to>
    <xdr:pic>
      <xdr:nvPicPr>
        <xdr:cNvPr id="2427" name="Picture 3">
          <a:extLst>
            <a:ext uri="{FF2B5EF4-FFF2-40B4-BE49-F238E27FC236}">
              <a16:creationId xmlns:a16="http://schemas.microsoft.com/office/drawing/2014/main" id="{00000000-0008-0000-0100-00003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365</xdr:row>
      <xdr:rowOff>66675</xdr:rowOff>
    </xdr:to>
    <xdr:pic>
      <xdr:nvPicPr>
        <xdr:cNvPr id="2428" name="Picture 4">
          <a:extLst>
            <a:ext uri="{FF2B5EF4-FFF2-40B4-BE49-F238E27FC236}">
              <a16:creationId xmlns:a16="http://schemas.microsoft.com/office/drawing/2014/main" id="{00000000-0008-0000-0100-00003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365</xdr:row>
      <xdr:rowOff>66675</xdr:rowOff>
    </xdr:to>
    <xdr:pic>
      <xdr:nvPicPr>
        <xdr:cNvPr id="2429" name="Picture 3">
          <a:extLst>
            <a:ext uri="{FF2B5EF4-FFF2-40B4-BE49-F238E27FC236}">
              <a16:creationId xmlns:a16="http://schemas.microsoft.com/office/drawing/2014/main" id="{00000000-0008-0000-0100-00004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365</xdr:row>
      <xdr:rowOff>66675</xdr:rowOff>
    </xdr:to>
    <xdr:pic>
      <xdr:nvPicPr>
        <xdr:cNvPr id="2430" name="Picture 4">
          <a:extLst>
            <a:ext uri="{FF2B5EF4-FFF2-40B4-BE49-F238E27FC236}">
              <a16:creationId xmlns:a16="http://schemas.microsoft.com/office/drawing/2014/main" id="{00000000-0008-0000-0100-00004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365</xdr:row>
      <xdr:rowOff>76200</xdr:rowOff>
    </xdr:to>
    <xdr:pic>
      <xdr:nvPicPr>
        <xdr:cNvPr id="2431" name="Picture 3">
          <a:extLst>
            <a:ext uri="{FF2B5EF4-FFF2-40B4-BE49-F238E27FC236}">
              <a16:creationId xmlns:a16="http://schemas.microsoft.com/office/drawing/2014/main" id="{00000000-0008-0000-0100-00004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365</xdr:row>
      <xdr:rowOff>76200</xdr:rowOff>
    </xdr:to>
    <xdr:pic>
      <xdr:nvPicPr>
        <xdr:cNvPr id="2432" name="Picture 4">
          <a:extLst>
            <a:ext uri="{FF2B5EF4-FFF2-40B4-BE49-F238E27FC236}">
              <a16:creationId xmlns:a16="http://schemas.microsoft.com/office/drawing/2014/main" id="{00000000-0008-0000-0100-00004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365</xdr:row>
      <xdr:rowOff>76200</xdr:rowOff>
    </xdr:to>
    <xdr:pic>
      <xdr:nvPicPr>
        <xdr:cNvPr id="2433" name="Picture 3">
          <a:extLst>
            <a:ext uri="{FF2B5EF4-FFF2-40B4-BE49-F238E27FC236}">
              <a16:creationId xmlns:a16="http://schemas.microsoft.com/office/drawing/2014/main" id="{00000000-0008-0000-0100-00004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365</xdr:row>
      <xdr:rowOff>76200</xdr:rowOff>
    </xdr:to>
    <xdr:pic>
      <xdr:nvPicPr>
        <xdr:cNvPr id="2434" name="Picture 4">
          <a:extLst>
            <a:ext uri="{FF2B5EF4-FFF2-40B4-BE49-F238E27FC236}">
              <a16:creationId xmlns:a16="http://schemas.microsoft.com/office/drawing/2014/main" id="{00000000-0008-0000-0100-00004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365</xdr:row>
      <xdr:rowOff>66675</xdr:rowOff>
    </xdr:to>
    <xdr:pic>
      <xdr:nvPicPr>
        <xdr:cNvPr id="2435" name="Picture 3">
          <a:extLst>
            <a:ext uri="{FF2B5EF4-FFF2-40B4-BE49-F238E27FC236}">
              <a16:creationId xmlns:a16="http://schemas.microsoft.com/office/drawing/2014/main" id="{00000000-0008-0000-0100-00004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365</xdr:row>
      <xdr:rowOff>66675</xdr:rowOff>
    </xdr:to>
    <xdr:pic>
      <xdr:nvPicPr>
        <xdr:cNvPr id="2436" name="Picture 4">
          <a:extLst>
            <a:ext uri="{FF2B5EF4-FFF2-40B4-BE49-F238E27FC236}">
              <a16:creationId xmlns:a16="http://schemas.microsoft.com/office/drawing/2014/main" id="{00000000-0008-0000-0100-00004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365</xdr:row>
      <xdr:rowOff>66675</xdr:rowOff>
    </xdr:to>
    <xdr:pic>
      <xdr:nvPicPr>
        <xdr:cNvPr id="2437" name="Picture 3">
          <a:extLst>
            <a:ext uri="{FF2B5EF4-FFF2-40B4-BE49-F238E27FC236}">
              <a16:creationId xmlns:a16="http://schemas.microsoft.com/office/drawing/2014/main" id="{00000000-0008-0000-0100-00004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365</xdr:row>
      <xdr:rowOff>66675</xdr:rowOff>
    </xdr:to>
    <xdr:pic>
      <xdr:nvPicPr>
        <xdr:cNvPr id="2438" name="Picture 4">
          <a:extLst>
            <a:ext uri="{FF2B5EF4-FFF2-40B4-BE49-F238E27FC236}">
              <a16:creationId xmlns:a16="http://schemas.microsoft.com/office/drawing/2014/main" id="{00000000-0008-0000-0100-00004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365</xdr:row>
      <xdr:rowOff>76200</xdr:rowOff>
    </xdr:to>
    <xdr:pic>
      <xdr:nvPicPr>
        <xdr:cNvPr id="2439" name="Picture 3">
          <a:extLst>
            <a:ext uri="{FF2B5EF4-FFF2-40B4-BE49-F238E27FC236}">
              <a16:creationId xmlns:a16="http://schemas.microsoft.com/office/drawing/2014/main" id="{00000000-0008-0000-0100-00004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365</xdr:row>
      <xdr:rowOff>76200</xdr:rowOff>
    </xdr:to>
    <xdr:pic>
      <xdr:nvPicPr>
        <xdr:cNvPr id="2440" name="Picture 4">
          <a:extLst>
            <a:ext uri="{FF2B5EF4-FFF2-40B4-BE49-F238E27FC236}">
              <a16:creationId xmlns:a16="http://schemas.microsoft.com/office/drawing/2014/main" id="{00000000-0008-0000-0100-00004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365</xdr:row>
      <xdr:rowOff>76200</xdr:rowOff>
    </xdr:to>
    <xdr:pic>
      <xdr:nvPicPr>
        <xdr:cNvPr id="2441" name="Picture 3">
          <a:extLst>
            <a:ext uri="{FF2B5EF4-FFF2-40B4-BE49-F238E27FC236}">
              <a16:creationId xmlns:a16="http://schemas.microsoft.com/office/drawing/2014/main" id="{00000000-0008-0000-0100-00004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365</xdr:row>
      <xdr:rowOff>76200</xdr:rowOff>
    </xdr:to>
    <xdr:pic>
      <xdr:nvPicPr>
        <xdr:cNvPr id="2442" name="Picture 4">
          <a:extLst>
            <a:ext uri="{FF2B5EF4-FFF2-40B4-BE49-F238E27FC236}">
              <a16:creationId xmlns:a16="http://schemas.microsoft.com/office/drawing/2014/main" id="{00000000-0008-0000-0100-00004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365</xdr:row>
      <xdr:rowOff>66675</xdr:rowOff>
    </xdr:to>
    <xdr:pic>
      <xdr:nvPicPr>
        <xdr:cNvPr id="2443" name="Picture 3">
          <a:extLst>
            <a:ext uri="{FF2B5EF4-FFF2-40B4-BE49-F238E27FC236}">
              <a16:creationId xmlns:a16="http://schemas.microsoft.com/office/drawing/2014/main" id="{00000000-0008-0000-0100-00004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365</xdr:row>
      <xdr:rowOff>66675</xdr:rowOff>
    </xdr:to>
    <xdr:pic>
      <xdr:nvPicPr>
        <xdr:cNvPr id="2444" name="Picture 4">
          <a:extLst>
            <a:ext uri="{FF2B5EF4-FFF2-40B4-BE49-F238E27FC236}">
              <a16:creationId xmlns:a16="http://schemas.microsoft.com/office/drawing/2014/main" id="{00000000-0008-0000-0100-00004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365</xdr:row>
      <xdr:rowOff>66675</xdr:rowOff>
    </xdr:to>
    <xdr:pic>
      <xdr:nvPicPr>
        <xdr:cNvPr id="2445" name="Picture 3">
          <a:extLst>
            <a:ext uri="{FF2B5EF4-FFF2-40B4-BE49-F238E27FC236}">
              <a16:creationId xmlns:a16="http://schemas.microsoft.com/office/drawing/2014/main" id="{00000000-0008-0000-0100-00005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365</xdr:row>
      <xdr:rowOff>66675</xdr:rowOff>
    </xdr:to>
    <xdr:pic>
      <xdr:nvPicPr>
        <xdr:cNvPr id="2446" name="Picture 4">
          <a:extLst>
            <a:ext uri="{FF2B5EF4-FFF2-40B4-BE49-F238E27FC236}">
              <a16:creationId xmlns:a16="http://schemas.microsoft.com/office/drawing/2014/main" id="{00000000-0008-0000-0100-00005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365</xdr:row>
      <xdr:rowOff>76200</xdr:rowOff>
    </xdr:to>
    <xdr:pic>
      <xdr:nvPicPr>
        <xdr:cNvPr id="2447" name="Picture 3">
          <a:extLst>
            <a:ext uri="{FF2B5EF4-FFF2-40B4-BE49-F238E27FC236}">
              <a16:creationId xmlns:a16="http://schemas.microsoft.com/office/drawing/2014/main" id="{00000000-0008-0000-0100-00005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365</xdr:row>
      <xdr:rowOff>76200</xdr:rowOff>
    </xdr:to>
    <xdr:pic>
      <xdr:nvPicPr>
        <xdr:cNvPr id="2448" name="Picture 4">
          <a:extLst>
            <a:ext uri="{FF2B5EF4-FFF2-40B4-BE49-F238E27FC236}">
              <a16:creationId xmlns:a16="http://schemas.microsoft.com/office/drawing/2014/main" id="{00000000-0008-0000-0100-00005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365</xdr:row>
      <xdr:rowOff>76200</xdr:rowOff>
    </xdr:to>
    <xdr:pic>
      <xdr:nvPicPr>
        <xdr:cNvPr id="2449" name="Picture 3">
          <a:extLst>
            <a:ext uri="{FF2B5EF4-FFF2-40B4-BE49-F238E27FC236}">
              <a16:creationId xmlns:a16="http://schemas.microsoft.com/office/drawing/2014/main" id="{00000000-0008-0000-0100-00005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365</xdr:row>
      <xdr:rowOff>76200</xdr:rowOff>
    </xdr:to>
    <xdr:pic>
      <xdr:nvPicPr>
        <xdr:cNvPr id="2450" name="Picture 4">
          <a:extLst>
            <a:ext uri="{FF2B5EF4-FFF2-40B4-BE49-F238E27FC236}">
              <a16:creationId xmlns:a16="http://schemas.microsoft.com/office/drawing/2014/main" id="{00000000-0008-0000-0100-00005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365</xdr:row>
      <xdr:rowOff>66675</xdr:rowOff>
    </xdr:to>
    <xdr:pic>
      <xdr:nvPicPr>
        <xdr:cNvPr id="2451" name="Picture 3">
          <a:extLst>
            <a:ext uri="{FF2B5EF4-FFF2-40B4-BE49-F238E27FC236}">
              <a16:creationId xmlns:a16="http://schemas.microsoft.com/office/drawing/2014/main" id="{00000000-0008-0000-0100-00005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365</xdr:row>
      <xdr:rowOff>66675</xdr:rowOff>
    </xdr:to>
    <xdr:pic>
      <xdr:nvPicPr>
        <xdr:cNvPr id="2452" name="Picture 4">
          <a:extLst>
            <a:ext uri="{FF2B5EF4-FFF2-40B4-BE49-F238E27FC236}">
              <a16:creationId xmlns:a16="http://schemas.microsoft.com/office/drawing/2014/main" id="{00000000-0008-0000-0100-00005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365</xdr:row>
      <xdr:rowOff>66675</xdr:rowOff>
    </xdr:to>
    <xdr:pic>
      <xdr:nvPicPr>
        <xdr:cNvPr id="2453" name="Picture 3">
          <a:extLst>
            <a:ext uri="{FF2B5EF4-FFF2-40B4-BE49-F238E27FC236}">
              <a16:creationId xmlns:a16="http://schemas.microsoft.com/office/drawing/2014/main" id="{00000000-0008-0000-0100-00005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365</xdr:row>
      <xdr:rowOff>66675</xdr:rowOff>
    </xdr:to>
    <xdr:pic>
      <xdr:nvPicPr>
        <xdr:cNvPr id="2454" name="Picture 4">
          <a:extLst>
            <a:ext uri="{FF2B5EF4-FFF2-40B4-BE49-F238E27FC236}">
              <a16:creationId xmlns:a16="http://schemas.microsoft.com/office/drawing/2014/main" id="{00000000-0008-0000-0100-00005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69</xdr:row>
      <xdr:rowOff>0</xdr:rowOff>
    </xdr:from>
    <xdr:to>
      <xdr:col>5</xdr:col>
      <xdr:colOff>0</xdr:colOff>
      <xdr:row>365</xdr:row>
      <xdr:rowOff>76200</xdr:rowOff>
    </xdr:to>
    <xdr:pic>
      <xdr:nvPicPr>
        <xdr:cNvPr id="2455" name="Picture 3">
          <a:extLst>
            <a:ext uri="{FF2B5EF4-FFF2-40B4-BE49-F238E27FC236}">
              <a16:creationId xmlns:a16="http://schemas.microsoft.com/office/drawing/2014/main" id="{00000000-0008-0000-0100-0000F94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8581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69</xdr:row>
      <xdr:rowOff>0</xdr:rowOff>
    </xdr:from>
    <xdr:to>
      <xdr:col>5</xdr:col>
      <xdr:colOff>0</xdr:colOff>
      <xdr:row>365</xdr:row>
      <xdr:rowOff>76200</xdr:rowOff>
    </xdr:to>
    <xdr:pic>
      <xdr:nvPicPr>
        <xdr:cNvPr id="2456" name="Picture 4">
          <a:extLst>
            <a:ext uri="{FF2B5EF4-FFF2-40B4-BE49-F238E27FC236}">
              <a16:creationId xmlns:a16="http://schemas.microsoft.com/office/drawing/2014/main" id="{00000000-0008-0000-0100-0000FA4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8581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69</xdr:row>
      <xdr:rowOff>0</xdr:rowOff>
    </xdr:from>
    <xdr:to>
      <xdr:col>5</xdr:col>
      <xdr:colOff>0</xdr:colOff>
      <xdr:row>365</xdr:row>
      <xdr:rowOff>76200</xdr:rowOff>
    </xdr:to>
    <xdr:pic>
      <xdr:nvPicPr>
        <xdr:cNvPr id="2457" name="Picture 3">
          <a:extLst>
            <a:ext uri="{FF2B5EF4-FFF2-40B4-BE49-F238E27FC236}">
              <a16:creationId xmlns:a16="http://schemas.microsoft.com/office/drawing/2014/main" id="{00000000-0008-0000-0100-0000FB4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8581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69</xdr:row>
      <xdr:rowOff>0</xdr:rowOff>
    </xdr:from>
    <xdr:to>
      <xdr:col>5</xdr:col>
      <xdr:colOff>0</xdr:colOff>
      <xdr:row>365</xdr:row>
      <xdr:rowOff>76200</xdr:rowOff>
    </xdr:to>
    <xdr:pic>
      <xdr:nvPicPr>
        <xdr:cNvPr id="2458" name="Picture 4">
          <a:extLst>
            <a:ext uri="{FF2B5EF4-FFF2-40B4-BE49-F238E27FC236}">
              <a16:creationId xmlns:a16="http://schemas.microsoft.com/office/drawing/2014/main" id="{00000000-0008-0000-0100-0000FC4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8581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69</xdr:row>
      <xdr:rowOff>0</xdr:rowOff>
    </xdr:from>
    <xdr:to>
      <xdr:col>5</xdr:col>
      <xdr:colOff>0</xdr:colOff>
      <xdr:row>365</xdr:row>
      <xdr:rowOff>66675</xdr:rowOff>
    </xdr:to>
    <xdr:pic>
      <xdr:nvPicPr>
        <xdr:cNvPr id="2459" name="Picture 3">
          <a:extLst>
            <a:ext uri="{FF2B5EF4-FFF2-40B4-BE49-F238E27FC236}">
              <a16:creationId xmlns:a16="http://schemas.microsoft.com/office/drawing/2014/main" id="{00000000-0008-0000-0100-0000FD4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858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69</xdr:row>
      <xdr:rowOff>0</xdr:rowOff>
    </xdr:from>
    <xdr:to>
      <xdr:col>5</xdr:col>
      <xdr:colOff>0</xdr:colOff>
      <xdr:row>365</xdr:row>
      <xdr:rowOff>66675</xdr:rowOff>
    </xdr:to>
    <xdr:pic>
      <xdr:nvPicPr>
        <xdr:cNvPr id="2460" name="Picture 4">
          <a:extLst>
            <a:ext uri="{FF2B5EF4-FFF2-40B4-BE49-F238E27FC236}">
              <a16:creationId xmlns:a16="http://schemas.microsoft.com/office/drawing/2014/main" id="{00000000-0008-0000-0100-0000FE4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858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69</xdr:row>
      <xdr:rowOff>0</xdr:rowOff>
    </xdr:from>
    <xdr:to>
      <xdr:col>5</xdr:col>
      <xdr:colOff>0</xdr:colOff>
      <xdr:row>365</xdr:row>
      <xdr:rowOff>66675</xdr:rowOff>
    </xdr:to>
    <xdr:pic>
      <xdr:nvPicPr>
        <xdr:cNvPr id="2461" name="Picture 3">
          <a:extLst>
            <a:ext uri="{FF2B5EF4-FFF2-40B4-BE49-F238E27FC236}">
              <a16:creationId xmlns:a16="http://schemas.microsoft.com/office/drawing/2014/main" id="{00000000-0008-0000-0100-0000FF4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858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69</xdr:row>
      <xdr:rowOff>0</xdr:rowOff>
    </xdr:from>
    <xdr:to>
      <xdr:col>5</xdr:col>
      <xdr:colOff>0</xdr:colOff>
      <xdr:row>365</xdr:row>
      <xdr:rowOff>66675</xdr:rowOff>
    </xdr:to>
    <xdr:pic>
      <xdr:nvPicPr>
        <xdr:cNvPr id="2462" name="Picture 4">
          <a:extLst>
            <a:ext uri="{FF2B5EF4-FFF2-40B4-BE49-F238E27FC236}">
              <a16:creationId xmlns:a16="http://schemas.microsoft.com/office/drawing/2014/main" id="{00000000-0008-0000-0100-000000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858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0</xdr:colOff>
      <xdr:row>365</xdr:row>
      <xdr:rowOff>76200</xdr:rowOff>
    </xdr:to>
    <xdr:pic>
      <xdr:nvPicPr>
        <xdr:cNvPr id="2463" name="Picture 3">
          <a:extLst>
            <a:ext uri="{FF2B5EF4-FFF2-40B4-BE49-F238E27FC236}">
              <a16:creationId xmlns:a16="http://schemas.microsoft.com/office/drawing/2014/main" id="{00000000-0008-0000-0100-000022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6676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0</xdr:colOff>
      <xdr:row>365</xdr:row>
      <xdr:rowOff>76200</xdr:rowOff>
    </xdr:to>
    <xdr:pic>
      <xdr:nvPicPr>
        <xdr:cNvPr id="2464" name="Picture 4">
          <a:extLst>
            <a:ext uri="{FF2B5EF4-FFF2-40B4-BE49-F238E27FC236}">
              <a16:creationId xmlns:a16="http://schemas.microsoft.com/office/drawing/2014/main" id="{00000000-0008-0000-0100-000023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6676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0</xdr:colOff>
      <xdr:row>365</xdr:row>
      <xdr:rowOff>76200</xdr:rowOff>
    </xdr:to>
    <xdr:pic>
      <xdr:nvPicPr>
        <xdr:cNvPr id="2465" name="Picture 3">
          <a:extLst>
            <a:ext uri="{FF2B5EF4-FFF2-40B4-BE49-F238E27FC236}">
              <a16:creationId xmlns:a16="http://schemas.microsoft.com/office/drawing/2014/main" id="{00000000-0008-0000-0100-000024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6676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0</xdr:colOff>
      <xdr:row>365</xdr:row>
      <xdr:rowOff>76200</xdr:rowOff>
    </xdr:to>
    <xdr:pic>
      <xdr:nvPicPr>
        <xdr:cNvPr id="2466" name="Picture 4">
          <a:extLst>
            <a:ext uri="{FF2B5EF4-FFF2-40B4-BE49-F238E27FC236}">
              <a16:creationId xmlns:a16="http://schemas.microsoft.com/office/drawing/2014/main" id="{00000000-0008-0000-0100-000025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6676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0</xdr:colOff>
      <xdr:row>365</xdr:row>
      <xdr:rowOff>66675</xdr:rowOff>
    </xdr:to>
    <xdr:pic>
      <xdr:nvPicPr>
        <xdr:cNvPr id="2467" name="Picture 3">
          <a:extLst>
            <a:ext uri="{FF2B5EF4-FFF2-40B4-BE49-F238E27FC236}">
              <a16:creationId xmlns:a16="http://schemas.microsoft.com/office/drawing/2014/main" id="{00000000-0008-0000-0100-000026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667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0</xdr:colOff>
      <xdr:row>365</xdr:row>
      <xdr:rowOff>66675</xdr:rowOff>
    </xdr:to>
    <xdr:pic>
      <xdr:nvPicPr>
        <xdr:cNvPr id="2468" name="Picture 4">
          <a:extLst>
            <a:ext uri="{FF2B5EF4-FFF2-40B4-BE49-F238E27FC236}">
              <a16:creationId xmlns:a16="http://schemas.microsoft.com/office/drawing/2014/main" id="{00000000-0008-0000-0100-000027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667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0</xdr:colOff>
      <xdr:row>365</xdr:row>
      <xdr:rowOff>66675</xdr:rowOff>
    </xdr:to>
    <xdr:pic>
      <xdr:nvPicPr>
        <xdr:cNvPr id="2469" name="Picture 3">
          <a:extLst>
            <a:ext uri="{FF2B5EF4-FFF2-40B4-BE49-F238E27FC236}">
              <a16:creationId xmlns:a16="http://schemas.microsoft.com/office/drawing/2014/main" id="{00000000-0008-0000-0100-000028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667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0</xdr:colOff>
      <xdr:row>365</xdr:row>
      <xdr:rowOff>66675</xdr:rowOff>
    </xdr:to>
    <xdr:pic>
      <xdr:nvPicPr>
        <xdr:cNvPr id="2470" name="Picture 4">
          <a:extLst>
            <a:ext uri="{FF2B5EF4-FFF2-40B4-BE49-F238E27FC236}">
              <a16:creationId xmlns:a16="http://schemas.microsoft.com/office/drawing/2014/main" id="{00000000-0008-0000-0100-000029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667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0</xdr:colOff>
      <xdr:row>365</xdr:row>
      <xdr:rowOff>76200</xdr:rowOff>
    </xdr:to>
    <xdr:pic>
      <xdr:nvPicPr>
        <xdr:cNvPr id="2471" name="Picture 3">
          <a:extLst>
            <a:ext uri="{FF2B5EF4-FFF2-40B4-BE49-F238E27FC236}">
              <a16:creationId xmlns:a16="http://schemas.microsoft.com/office/drawing/2014/main" id="{00000000-0008-0000-0100-00002A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6676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0</xdr:colOff>
      <xdr:row>365</xdr:row>
      <xdr:rowOff>76200</xdr:rowOff>
    </xdr:to>
    <xdr:pic>
      <xdr:nvPicPr>
        <xdr:cNvPr id="2472" name="Picture 4">
          <a:extLst>
            <a:ext uri="{FF2B5EF4-FFF2-40B4-BE49-F238E27FC236}">
              <a16:creationId xmlns:a16="http://schemas.microsoft.com/office/drawing/2014/main" id="{00000000-0008-0000-0100-00002B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6676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0</xdr:colOff>
      <xdr:row>365</xdr:row>
      <xdr:rowOff>76200</xdr:rowOff>
    </xdr:to>
    <xdr:pic>
      <xdr:nvPicPr>
        <xdr:cNvPr id="2473" name="Picture 3">
          <a:extLst>
            <a:ext uri="{FF2B5EF4-FFF2-40B4-BE49-F238E27FC236}">
              <a16:creationId xmlns:a16="http://schemas.microsoft.com/office/drawing/2014/main" id="{00000000-0008-0000-0100-00002C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6676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0</xdr:colOff>
      <xdr:row>365</xdr:row>
      <xdr:rowOff>76200</xdr:rowOff>
    </xdr:to>
    <xdr:pic>
      <xdr:nvPicPr>
        <xdr:cNvPr id="2474" name="Picture 4">
          <a:extLst>
            <a:ext uri="{FF2B5EF4-FFF2-40B4-BE49-F238E27FC236}">
              <a16:creationId xmlns:a16="http://schemas.microsoft.com/office/drawing/2014/main" id="{00000000-0008-0000-0100-00002D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6676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0</xdr:colOff>
      <xdr:row>365</xdr:row>
      <xdr:rowOff>66675</xdr:rowOff>
    </xdr:to>
    <xdr:pic>
      <xdr:nvPicPr>
        <xdr:cNvPr id="2475" name="Picture 3">
          <a:extLst>
            <a:ext uri="{FF2B5EF4-FFF2-40B4-BE49-F238E27FC236}">
              <a16:creationId xmlns:a16="http://schemas.microsoft.com/office/drawing/2014/main" id="{00000000-0008-0000-0100-00002E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667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0</xdr:colOff>
      <xdr:row>365</xdr:row>
      <xdr:rowOff>66675</xdr:rowOff>
    </xdr:to>
    <xdr:pic>
      <xdr:nvPicPr>
        <xdr:cNvPr id="2476" name="Picture 4">
          <a:extLst>
            <a:ext uri="{FF2B5EF4-FFF2-40B4-BE49-F238E27FC236}">
              <a16:creationId xmlns:a16="http://schemas.microsoft.com/office/drawing/2014/main" id="{00000000-0008-0000-0100-00002F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667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0</xdr:colOff>
      <xdr:row>365</xdr:row>
      <xdr:rowOff>66675</xdr:rowOff>
    </xdr:to>
    <xdr:pic>
      <xdr:nvPicPr>
        <xdr:cNvPr id="2477" name="Picture 3">
          <a:extLst>
            <a:ext uri="{FF2B5EF4-FFF2-40B4-BE49-F238E27FC236}">
              <a16:creationId xmlns:a16="http://schemas.microsoft.com/office/drawing/2014/main" id="{00000000-0008-0000-0100-000030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667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0</xdr:colOff>
      <xdr:row>365</xdr:row>
      <xdr:rowOff>66675</xdr:rowOff>
    </xdr:to>
    <xdr:pic>
      <xdr:nvPicPr>
        <xdr:cNvPr id="2478" name="Picture 4">
          <a:extLst>
            <a:ext uri="{FF2B5EF4-FFF2-40B4-BE49-F238E27FC236}">
              <a16:creationId xmlns:a16="http://schemas.microsoft.com/office/drawing/2014/main" id="{00000000-0008-0000-0100-000031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667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0</xdr:colOff>
      <xdr:row>365</xdr:row>
      <xdr:rowOff>76200</xdr:rowOff>
    </xdr:to>
    <xdr:pic>
      <xdr:nvPicPr>
        <xdr:cNvPr id="2479" name="Picture 3">
          <a:extLst>
            <a:ext uri="{FF2B5EF4-FFF2-40B4-BE49-F238E27FC236}">
              <a16:creationId xmlns:a16="http://schemas.microsoft.com/office/drawing/2014/main" id="{00000000-0008-0000-0100-000032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6676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0</xdr:colOff>
      <xdr:row>365</xdr:row>
      <xdr:rowOff>76200</xdr:rowOff>
    </xdr:to>
    <xdr:pic>
      <xdr:nvPicPr>
        <xdr:cNvPr id="2480" name="Picture 4">
          <a:extLst>
            <a:ext uri="{FF2B5EF4-FFF2-40B4-BE49-F238E27FC236}">
              <a16:creationId xmlns:a16="http://schemas.microsoft.com/office/drawing/2014/main" id="{00000000-0008-0000-0100-000033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6676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0</xdr:colOff>
      <xdr:row>365</xdr:row>
      <xdr:rowOff>76200</xdr:rowOff>
    </xdr:to>
    <xdr:pic>
      <xdr:nvPicPr>
        <xdr:cNvPr id="2481" name="Picture 3">
          <a:extLst>
            <a:ext uri="{FF2B5EF4-FFF2-40B4-BE49-F238E27FC236}">
              <a16:creationId xmlns:a16="http://schemas.microsoft.com/office/drawing/2014/main" id="{00000000-0008-0000-0100-000034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6676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0</xdr:colOff>
      <xdr:row>365</xdr:row>
      <xdr:rowOff>76200</xdr:rowOff>
    </xdr:to>
    <xdr:pic>
      <xdr:nvPicPr>
        <xdr:cNvPr id="2482" name="Picture 4">
          <a:extLst>
            <a:ext uri="{FF2B5EF4-FFF2-40B4-BE49-F238E27FC236}">
              <a16:creationId xmlns:a16="http://schemas.microsoft.com/office/drawing/2014/main" id="{00000000-0008-0000-0100-000035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6676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0</xdr:colOff>
      <xdr:row>365</xdr:row>
      <xdr:rowOff>66675</xdr:rowOff>
    </xdr:to>
    <xdr:pic>
      <xdr:nvPicPr>
        <xdr:cNvPr id="2483" name="Picture 3">
          <a:extLst>
            <a:ext uri="{FF2B5EF4-FFF2-40B4-BE49-F238E27FC236}">
              <a16:creationId xmlns:a16="http://schemas.microsoft.com/office/drawing/2014/main" id="{00000000-0008-0000-0100-000036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667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0</xdr:colOff>
      <xdr:row>365</xdr:row>
      <xdr:rowOff>66675</xdr:rowOff>
    </xdr:to>
    <xdr:pic>
      <xdr:nvPicPr>
        <xdr:cNvPr id="2484" name="Picture 4">
          <a:extLst>
            <a:ext uri="{FF2B5EF4-FFF2-40B4-BE49-F238E27FC236}">
              <a16:creationId xmlns:a16="http://schemas.microsoft.com/office/drawing/2014/main" id="{00000000-0008-0000-0100-000037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667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0</xdr:colOff>
      <xdr:row>365</xdr:row>
      <xdr:rowOff>66675</xdr:rowOff>
    </xdr:to>
    <xdr:pic>
      <xdr:nvPicPr>
        <xdr:cNvPr id="2485" name="Picture 3">
          <a:extLst>
            <a:ext uri="{FF2B5EF4-FFF2-40B4-BE49-F238E27FC236}">
              <a16:creationId xmlns:a16="http://schemas.microsoft.com/office/drawing/2014/main" id="{00000000-0008-0000-0100-000038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667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0</xdr:colOff>
      <xdr:row>365</xdr:row>
      <xdr:rowOff>66675</xdr:rowOff>
    </xdr:to>
    <xdr:pic>
      <xdr:nvPicPr>
        <xdr:cNvPr id="2486" name="Picture 4">
          <a:extLst>
            <a:ext uri="{FF2B5EF4-FFF2-40B4-BE49-F238E27FC236}">
              <a16:creationId xmlns:a16="http://schemas.microsoft.com/office/drawing/2014/main" id="{00000000-0008-0000-0100-000039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667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0</xdr:colOff>
      <xdr:row>365</xdr:row>
      <xdr:rowOff>76200</xdr:rowOff>
    </xdr:to>
    <xdr:pic>
      <xdr:nvPicPr>
        <xdr:cNvPr id="2487" name="Picture 3">
          <a:extLst>
            <a:ext uri="{FF2B5EF4-FFF2-40B4-BE49-F238E27FC236}">
              <a16:creationId xmlns:a16="http://schemas.microsoft.com/office/drawing/2014/main" id="{00000000-0008-0000-0100-00003A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6676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0</xdr:colOff>
      <xdr:row>365</xdr:row>
      <xdr:rowOff>76200</xdr:rowOff>
    </xdr:to>
    <xdr:pic>
      <xdr:nvPicPr>
        <xdr:cNvPr id="2488" name="Picture 4">
          <a:extLst>
            <a:ext uri="{FF2B5EF4-FFF2-40B4-BE49-F238E27FC236}">
              <a16:creationId xmlns:a16="http://schemas.microsoft.com/office/drawing/2014/main" id="{00000000-0008-0000-0100-00003B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6676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0</xdr:colOff>
      <xdr:row>365</xdr:row>
      <xdr:rowOff>76200</xdr:rowOff>
    </xdr:to>
    <xdr:pic>
      <xdr:nvPicPr>
        <xdr:cNvPr id="2489" name="Picture 3">
          <a:extLst>
            <a:ext uri="{FF2B5EF4-FFF2-40B4-BE49-F238E27FC236}">
              <a16:creationId xmlns:a16="http://schemas.microsoft.com/office/drawing/2014/main" id="{00000000-0008-0000-0100-00003C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6676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0</xdr:colOff>
      <xdr:row>365</xdr:row>
      <xdr:rowOff>76200</xdr:rowOff>
    </xdr:to>
    <xdr:pic>
      <xdr:nvPicPr>
        <xdr:cNvPr id="2490" name="Picture 4">
          <a:extLst>
            <a:ext uri="{FF2B5EF4-FFF2-40B4-BE49-F238E27FC236}">
              <a16:creationId xmlns:a16="http://schemas.microsoft.com/office/drawing/2014/main" id="{00000000-0008-0000-0100-00003D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6676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0</xdr:colOff>
      <xdr:row>365</xdr:row>
      <xdr:rowOff>66675</xdr:rowOff>
    </xdr:to>
    <xdr:pic>
      <xdr:nvPicPr>
        <xdr:cNvPr id="2491" name="Picture 3">
          <a:extLst>
            <a:ext uri="{FF2B5EF4-FFF2-40B4-BE49-F238E27FC236}">
              <a16:creationId xmlns:a16="http://schemas.microsoft.com/office/drawing/2014/main" id="{00000000-0008-0000-0100-00003E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667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0</xdr:colOff>
      <xdr:row>365</xdr:row>
      <xdr:rowOff>66675</xdr:rowOff>
    </xdr:to>
    <xdr:pic>
      <xdr:nvPicPr>
        <xdr:cNvPr id="2492" name="Picture 4">
          <a:extLst>
            <a:ext uri="{FF2B5EF4-FFF2-40B4-BE49-F238E27FC236}">
              <a16:creationId xmlns:a16="http://schemas.microsoft.com/office/drawing/2014/main" id="{00000000-0008-0000-0100-00003F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667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0</xdr:colOff>
      <xdr:row>365</xdr:row>
      <xdr:rowOff>66675</xdr:rowOff>
    </xdr:to>
    <xdr:pic>
      <xdr:nvPicPr>
        <xdr:cNvPr id="2493" name="Picture 3">
          <a:extLst>
            <a:ext uri="{FF2B5EF4-FFF2-40B4-BE49-F238E27FC236}">
              <a16:creationId xmlns:a16="http://schemas.microsoft.com/office/drawing/2014/main" id="{00000000-0008-0000-0100-000040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667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0</xdr:colOff>
      <xdr:row>365</xdr:row>
      <xdr:rowOff>66675</xdr:rowOff>
    </xdr:to>
    <xdr:pic>
      <xdr:nvPicPr>
        <xdr:cNvPr id="2494" name="Picture 4">
          <a:extLst>
            <a:ext uri="{FF2B5EF4-FFF2-40B4-BE49-F238E27FC236}">
              <a16:creationId xmlns:a16="http://schemas.microsoft.com/office/drawing/2014/main" id="{00000000-0008-0000-0100-000041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667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0</xdr:colOff>
      <xdr:row>365</xdr:row>
      <xdr:rowOff>76200</xdr:rowOff>
    </xdr:to>
    <xdr:pic>
      <xdr:nvPicPr>
        <xdr:cNvPr id="2495" name="Picture 3">
          <a:extLst>
            <a:ext uri="{FF2B5EF4-FFF2-40B4-BE49-F238E27FC236}">
              <a16:creationId xmlns:a16="http://schemas.microsoft.com/office/drawing/2014/main" id="{00000000-0008-0000-0100-000042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6676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0</xdr:colOff>
      <xdr:row>365</xdr:row>
      <xdr:rowOff>76200</xdr:rowOff>
    </xdr:to>
    <xdr:pic>
      <xdr:nvPicPr>
        <xdr:cNvPr id="2496" name="Picture 4">
          <a:extLst>
            <a:ext uri="{FF2B5EF4-FFF2-40B4-BE49-F238E27FC236}">
              <a16:creationId xmlns:a16="http://schemas.microsoft.com/office/drawing/2014/main" id="{00000000-0008-0000-0100-000043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6676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0</xdr:colOff>
      <xdr:row>365</xdr:row>
      <xdr:rowOff>76200</xdr:rowOff>
    </xdr:to>
    <xdr:pic>
      <xdr:nvPicPr>
        <xdr:cNvPr id="2497" name="Picture 3">
          <a:extLst>
            <a:ext uri="{FF2B5EF4-FFF2-40B4-BE49-F238E27FC236}">
              <a16:creationId xmlns:a16="http://schemas.microsoft.com/office/drawing/2014/main" id="{00000000-0008-0000-0100-000044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6676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0</xdr:colOff>
      <xdr:row>365</xdr:row>
      <xdr:rowOff>76200</xdr:rowOff>
    </xdr:to>
    <xdr:pic>
      <xdr:nvPicPr>
        <xdr:cNvPr id="2498" name="Picture 4">
          <a:extLst>
            <a:ext uri="{FF2B5EF4-FFF2-40B4-BE49-F238E27FC236}">
              <a16:creationId xmlns:a16="http://schemas.microsoft.com/office/drawing/2014/main" id="{00000000-0008-0000-0100-000045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6676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0</xdr:colOff>
      <xdr:row>365</xdr:row>
      <xdr:rowOff>66675</xdr:rowOff>
    </xdr:to>
    <xdr:pic>
      <xdr:nvPicPr>
        <xdr:cNvPr id="2499" name="Picture 3">
          <a:extLst>
            <a:ext uri="{FF2B5EF4-FFF2-40B4-BE49-F238E27FC236}">
              <a16:creationId xmlns:a16="http://schemas.microsoft.com/office/drawing/2014/main" id="{00000000-0008-0000-0100-000046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667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0</xdr:colOff>
      <xdr:row>365</xdr:row>
      <xdr:rowOff>66675</xdr:rowOff>
    </xdr:to>
    <xdr:pic>
      <xdr:nvPicPr>
        <xdr:cNvPr id="2500" name="Picture 4">
          <a:extLst>
            <a:ext uri="{FF2B5EF4-FFF2-40B4-BE49-F238E27FC236}">
              <a16:creationId xmlns:a16="http://schemas.microsoft.com/office/drawing/2014/main" id="{00000000-0008-0000-0100-000047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667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0</xdr:colOff>
      <xdr:row>365</xdr:row>
      <xdr:rowOff>66675</xdr:rowOff>
    </xdr:to>
    <xdr:pic>
      <xdr:nvPicPr>
        <xdr:cNvPr id="2501" name="Picture 3">
          <a:extLst>
            <a:ext uri="{FF2B5EF4-FFF2-40B4-BE49-F238E27FC236}">
              <a16:creationId xmlns:a16="http://schemas.microsoft.com/office/drawing/2014/main" id="{00000000-0008-0000-0100-000048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667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0</xdr:colOff>
      <xdr:row>365</xdr:row>
      <xdr:rowOff>66675</xdr:rowOff>
    </xdr:to>
    <xdr:pic>
      <xdr:nvPicPr>
        <xdr:cNvPr id="2502" name="Picture 4">
          <a:extLst>
            <a:ext uri="{FF2B5EF4-FFF2-40B4-BE49-F238E27FC236}">
              <a16:creationId xmlns:a16="http://schemas.microsoft.com/office/drawing/2014/main" id="{00000000-0008-0000-0100-000049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667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0</xdr:colOff>
      <xdr:row>365</xdr:row>
      <xdr:rowOff>76200</xdr:rowOff>
    </xdr:to>
    <xdr:pic>
      <xdr:nvPicPr>
        <xdr:cNvPr id="2503" name="Picture 3">
          <a:extLst>
            <a:ext uri="{FF2B5EF4-FFF2-40B4-BE49-F238E27FC236}">
              <a16:creationId xmlns:a16="http://schemas.microsoft.com/office/drawing/2014/main" id="{00000000-0008-0000-0100-00005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6863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0</xdr:colOff>
      <xdr:row>365</xdr:row>
      <xdr:rowOff>76200</xdr:rowOff>
    </xdr:to>
    <xdr:pic>
      <xdr:nvPicPr>
        <xdr:cNvPr id="2504" name="Picture 4">
          <a:extLst>
            <a:ext uri="{FF2B5EF4-FFF2-40B4-BE49-F238E27FC236}">
              <a16:creationId xmlns:a16="http://schemas.microsoft.com/office/drawing/2014/main" id="{00000000-0008-0000-0100-00005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6863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0</xdr:colOff>
      <xdr:row>365</xdr:row>
      <xdr:rowOff>76200</xdr:rowOff>
    </xdr:to>
    <xdr:pic>
      <xdr:nvPicPr>
        <xdr:cNvPr id="2505" name="Picture 3">
          <a:extLst>
            <a:ext uri="{FF2B5EF4-FFF2-40B4-BE49-F238E27FC236}">
              <a16:creationId xmlns:a16="http://schemas.microsoft.com/office/drawing/2014/main" id="{00000000-0008-0000-0100-00005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6863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0</xdr:colOff>
      <xdr:row>365</xdr:row>
      <xdr:rowOff>76200</xdr:rowOff>
    </xdr:to>
    <xdr:pic>
      <xdr:nvPicPr>
        <xdr:cNvPr id="2506" name="Picture 4">
          <a:extLst>
            <a:ext uri="{FF2B5EF4-FFF2-40B4-BE49-F238E27FC236}">
              <a16:creationId xmlns:a16="http://schemas.microsoft.com/office/drawing/2014/main" id="{00000000-0008-0000-0100-00005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6863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0</xdr:colOff>
      <xdr:row>365</xdr:row>
      <xdr:rowOff>66675</xdr:rowOff>
    </xdr:to>
    <xdr:pic>
      <xdr:nvPicPr>
        <xdr:cNvPr id="2507" name="Picture 3">
          <a:extLst>
            <a:ext uri="{FF2B5EF4-FFF2-40B4-BE49-F238E27FC236}">
              <a16:creationId xmlns:a16="http://schemas.microsoft.com/office/drawing/2014/main" id="{00000000-0008-0000-0100-00005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6863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0</xdr:colOff>
      <xdr:row>365</xdr:row>
      <xdr:rowOff>66675</xdr:rowOff>
    </xdr:to>
    <xdr:pic>
      <xdr:nvPicPr>
        <xdr:cNvPr id="2508" name="Picture 4">
          <a:extLst>
            <a:ext uri="{FF2B5EF4-FFF2-40B4-BE49-F238E27FC236}">
              <a16:creationId xmlns:a16="http://schemas.microsoft.com/office/drawing/2014/main" id="{00000000-0008-0000-0100-00005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6863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0</xdr:colOff>
      <xdr:row>365</xdr:row>
      <xdr:rowOff>66675</xdr:rowOff>
    </xdr:to>
    <xdr:pic>
      <xdr:nvPicPr>
        <xdr:cNvPr id="2509" name="Picture 3">
          <a:extLst>
            <a:ext uri="{FF2B5EF4-FFF2-40B4-BE49-F238E27FC236}">
              <a16:creationId xmlns:a16="http://schemas.microsoft.com/office/drawing/2014/main" id="{00000000-0008-0000-0100-00006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6863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0</xdr:colOff>
      <xdr:row>365</xdr:row>
      <xdr:rowOff>66675</xdr:rowOff>
    </xdr:to>
    <xdr:pic>
      <xdr:nvPicPr>
        <xdr:cNvPr id="2510" name="Picture 4">
          <a:extLst>
            <a:ext uri="{FF2B5EF4-FFF2-40B4-BE49-F238E27FC236}">
              <a16:creationId xmlns:a16="http://schemas.microsoft.com/office/drawing/2014/main" id="{00000000-0008-0000-0100-00006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6863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511" name="Picture 3">
          <a:extLst>
            <a:ext uri="{FF2B5EF4-FFF2-40B4-BE49-F238E27FC236}">
              <a16:creationId xmlns:a16="http://schemas.microsoft.com/office/drawing/2014/main" id="{00000000-0008-0000-0100-000072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512" name="Picture 4">
          <a:extLst>
            <a:ext uri="{FF2B5EF4-FFF2-40B4-BE49-F238E27FC236}">
              <a16:creationId xmlns:a16="http://schemas.microsoft.com/office/drawing/2014/main" id="{00000000-0008-0000-0100-000073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513" name="Picture 3">
          <a:extLst>
            <a:ext uri="{FF2B5EF4-FFF2-40B4-BE49-F238E27FC236}">
              <a16:creationId xmlns:a16="http://schemas.microsoft.com/office/drawing/2014/main" id="{00000000-0008-0000-0100-000074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514" name="Picture 4">
          <a:extLst>
            <a:ext uri="{FF2B5EF4-FFF2-40B4-BE49-F238E27FC236}">
              <a16:creationId xmlns:a16="http://schemas.microsoft.com/office/drawing/2014/main" id="{00000000-0008-0000-0100-000075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515" name="Picture 3">
          <a:extLst>
            <a:ext uri="{FF2B5EF4-FFF2-40B4-BE49-F238E27FC236}">
              <a16:creationId xmlns:a16="http://schemas.microsoft.com/office/drawing/2014/main" id="{00000000-0008-0000-0100-000076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516" name="Picture 4">
          <a:extLst>
            <a:ext uri="{FF2B5EF4-FFF2-40B4-BE49-F238E27FC236}">
              <a16:creationId xmlns:a16="http://schemas.microsoft.com/office/drawing/2014/main" id="{00000000-0008-0000-0100-000077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517" name="Picture 3">
          <a:extLst>
            <a:ext uri="{FF2B5EF4-FFF2-40B4-BE49-F238E27FC236}">
              <a16:creationId xmlns:a16="http://schemas.microsoft.com/office/drawing/2014/main" id="{00000000-0008-0000-0100-000078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518" name="Picture 4">
          <a:extLst>
            <a:ext uri="{FF2B5EF4-FFF2-40B4-BE49-F238E27FC236}">
              <a16:creationId xmlns:a16="http://schemas.microsoft.com/office/drawing/2014/main" id="{00000000-0008-0000-0100-000079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519" name="Picture 3">
          <a:extLst>
            <a:ext uri="{FF2B5EF4-FFF2-40B4-BE49-F238E27FC236}">
              <a16:creationId xmlns:a16="http://schemas.microsoft.com/office/drawing/2014/main" id="{00000000-0008-0000-0100-00007A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520" name="Picture 4">
          <a:extLst>
            <a:ext uri="{FF2B5EF4-FFF2-40B4-BE49-F238E27FC236}">
              <a16:creationId xmlns:a16="http://schemas.microsoft.com/office/drawing/2014/main" id="{00000000-0008-0000-0100-00007B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521" name="Picture 3">
          <a:extLst>
            <a:ext uri="{FF2B5EF4-FFF2-40B4-BE49-F238E27FC236}">
              <a16:creationId xmlns:a16="http://schemas.microsoft.com/office/drawing/2014/main" id="{00000000-0008-0000-0100-00007C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522" name="Picture 4">
          <a:extLst>
            <a:ext uri="{FF2B5EF4-FFF2-40B4-BE49-F238E27FC236}">
              <a16:creationId xmlns:a16="http://schemas.microsoft.com/office/drawing/2014/main" id="{00000000-0008-0000-0100-00007D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523" name="Picture 3">
          <a:extLst>
            <a:ext uri="{FF2B5EF4-FFF2-40B4-BE49-F238E27FC236}">
              <a16:creationId xmlns:a16="http://schemas.microsoft.com/office/drawing/2014/main" id="{00000000-0008-0000-0100-00007E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524" name="Picture 4">
          <a:extLst>
            <a:ext uri="{FF2B5EF4-FFF2-40B4-BE49-F238E27FC236}">
              <a16:creationId xmlns:a16="http://schemas.microsoft.com/office/drawing/2014/main" id="{00000000-0008-0000-0100-00007F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525" name="Picture 3">
          <a:extLst>
            <a:ext uri="{FF2B5EF4-FFF2-40B4-BE49-F238E27FC236}">
              <a16:creationId xmlns:a16="http://schemas.microsoft.com/office/drawing/2014/main" id="{00000000-0008-0000-0100-000080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526" name="Picture 4">
          <a:extLst>
            <a:ext uri="{FF2B5EF4-FFF2-40B4-BE49-F238E27FC236}">
              <a16:creationId xmlns:a16="http://schemas.microsoft.com/office/drawing/2014/main" id="{00000000-0008-0000-0100-000081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527" name="Picture 3">
          <a:extLst>
            <a:ext uri="{FF2B5EF4-FFF2-40B4-BE49-F238E27FC236}">
              <a16:creationId xmlns:a16="http://schemas.microsoft.com/office/drawing/2014/main" id="{00000000-0008-0000-0100-000082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528" name="Picture 4">
          <a:extLst>
            <a:ext uri="{FF2B5EF4-FFF2-40B4-BE49-F238E27FC236}">
              <a16:creationId xmlns:a16="http://schemas.microsoft.com/office/drawing/2014/main" id="{00000000-0008-0000-0100-000083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529" name="Picture 3">
          <a:extLst>
            <a:ext uri="{FF2B5EF4-FFF2-40B4-BE49-F238E27FC236}">
              <a16:creationId xmlns:a16="http://schemas.microsoft.com/office/drawing/2014/main" id="{00000000-0008-0000-0100-000084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530" name="Picture 4">
          <a:extLst>
            <a:ext uri="{FF2B5EF4-FFF2-40B4-BE49-F238E27FC236}">
              <a16:creationId xmlns:a16="http://schemas.microsoft.com/office/drawing/2014/main" id="{00000000-0008-0000-0100-000085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531" name="Picture 3">
          <a:extLst>
            <a:ext uri="{FF2B5EF4-FFF2-40B4-BE49-F238E27FC236}">
              <a16:creationId xmlns:a16="http://schemas.microsoft.com/office/drawing/2014/main" id="{00000000-0008-0000-0100-000086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532" name="Picture 4">
          <a:extLst>
            <a:ext uri="{FF2B5EF4-FFF2-40B4-BE49-F238E27FC236}">
              <a16:creationId xmlns:a16="http://schemas.microsoft.com/office/drawing/2014/main" id="{00000000-0008-0000-0100-000087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533" name="Picture 3">
          <a:extLst>
            <a:ext uri="{FF2B5EF4-FFF2-40B4-BE49-F238E27FC236}">
              <a16:creationId xmlns:a16="http://schemas.microsoft.com/office/drawing/2014/main" id="{00000000-0008-0000-0100-000088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534" name="Picture 4">
          <a:extLst>
            <a:ext uri="{FF2B5EF4-FFF2-40B4-BE49-F238E27FC236}">
              <a16:creationId xmlns:a16="http://schemas.microsoft.com/office/drawing/2014/main" id="{00000000-0008-0000-0100-000089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535" name="Picture 3">
          <a:extLst>
            <a:ext uri="{FF2B5EF4-FFF2-40B4-BE49-F238E27FC236}">
              <a16:creationId xmlns:a16="http://schemas.microsoft.com/office/drawing/2014/main" id="{00000000-0008-0000-0100-00008A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536" name="Picture 4">
          <a:extLst>
            <a:ext uri="{FF2B5EF4-FFF2-40B4-BE49-F238E27FC236}">
              <a16:creationId xmlns:a16="http://schemas.microsoft.com/office/drawing/2014/main" id="{00000000-0008-0000-0100-00008B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537" name="Picture 3">
          <a:extLst>
            <a:ext uri="{FF2B5EF4-FFF2-40B4-BE49-F238E27FC236}">
              <a16:creationId xmlns:a16="http://schemas.microsoft.com/office/drawing/2014/main" id="{00000000-0008-0000-0100-00008C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538" name="Picture 4">
          <a:extLst>
            <a:ext uri="{FF2B5EF4-FFF2-40B4-BE49-F238E27FC236}">
              <a16:creationId xmlns:a16="http://schemas.microsoft.com/office/drawing/2014/main" id="{00000000-0008-0000-0100-00008D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539" name="Picture 3">
          <a:extLst>
            <a:ext uri="{FF2B5EF4-FFF2-40B4-BE49-F238E27FC236}">
              <a16:creationId xmlns:a16="http://schemas.microsoft.com/office/drawing/2014/main" id="{00000000-0008-0000-0100-00008E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540" name="Picture 4">
          <a:extLst>
            <a:ext uri="{FF2B5EF4-FFF2-40B4-BE49-F238E27FC236}">
              <a16:creationId xmlns:a16="http://schemas.microsoft.com/office/drawing/2014/main" id="{00000000-0008-0000-0100-00008F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541" name="Picture 3">
          <a:extLst>
            <a:ext uri="{FF2B5EF4-FFF2-40B4-BE49-F238E27FC236}">
              <a16:creationId xmlns:a16="http://schemas.microsoft.com/office/drawing/2014/main" id="{00000000-0008-0000-0100-000090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542" name="Picture 4">
          <a:extLst>
            <a:ext uri="{FF2B5EF4-FFF2-40B4-BE49-F238E27FC236}">
              <a16:creationId xmlns:a16="http://schemas.microsoft.com/office/drawing/2014/main" id="{00000000-0008-0000-0100-000091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543" name="Picture 3">
          <a:extLst>
            <a:ext uri="{FF2B5EF4-FFF2-40B4-BE49-F238E27FC236}">
              <a16:creationId xmlns:a16="http://schemas.microsoft.com/office/drawing/2014/main" id="{00000000-0008-0000-0100-000092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544" name="Picture 4">
          <a:extLst>
            <a:ext uri="{FF2B5EF4-FFF2-40B4-BE49-F238E27FC236}">
              <a16:creationId xmlns:a16="http://schemas.microsoft.com/office/drawing/2014/main" id="{00000000-0008-0000-0100-000093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545" name="Picture 3">
          <a:extLst>
            <a:ext uri="{FF2B5EF4-FFF2-40B4-BE49-F238E27FC236}">
              <a16:creationId xmlns:a16="http://schemas.microsoft.com/office/drawing/2014/main" id="{00000000-0008-0000-0100-000094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546" name="Picture 4">
          <a:extLst>
            <a:ext uri="{FF2B5EF4-FFF2-40B4-BE49-F238E27FC236}">
              <a16:creationId xmlns:a16="http://schemas.microsoft.com/office/drawing/2014/main" id="{00000000-0008-0000-0100-000095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547" name="Picture 3">
          <a:extLst>
            <a:ext uri="{FF2B5EF4-FFF2-40B4-BE49-F238E27FC236}">
              <a16:creationId xmlns:a16="http://schemas.microsoft.com/office/drawing/2014/main" id="{00000000-0008-0000-0100-000096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548" name="Picture 4">
          <a:extLst>
            <a:ext uri="{FF2B5EF4-FFF2-40B4-BE49-F238E27FC236}">
              <a16:creationId xmlns:a16="http://schemas.microsoft.com/office/drawing/2014/main" id="{00000000-0008-0000-0100-000097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549" name="Picture 3">
          <a:extLst>
            <a:ext uri="{FF2B5EF4-FFF2-40B4-BE49-F238E27FC236}">
              <a16:creationId xmlns:a16="http://schemas.microsoft.com/office/drawing/2014/main" id="{00000000-0008-0000-0100-000098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550" name="Picture 4">
          <a:extLst>
            <a:ext uri="{FF2B5EF4-FFF2-40B4-BE49-F238E27FC236}">
              <a16:creationId xmlns:a16="http://schemas.microsoft.com/office/drawing/2014/main" id="{00000000-0008-0000-0100-000099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551" name="Picture 3">
          <a:extLst>
            <a:ext uri="{FF2B5EF4-FFF2-40B4-BE49-F238E27FC236}">
              <a16:creationId xmlns:a16="http://schemas.microsoft.com/office/drawing/2014/main" id="{00000000-0008-0000-0100-00009A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552" name="Picture 4">
          <a:extLst>
            <a:ext uri="{FF2B5EF4-FFF2-40B4-BE49-F238E27FC236}">
              <a16:creationId xmlns:a16="http://schemas.microsoft.com/office/drawing/2014/main" id="{00000000-0008-0000-0100-00009B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553" name="Picture 3">
          <a:extLst>
            <a:ext uri="{FF2B5EF4-FFF2-40B4-BE49-F238E27FC236}">
              <a16:creationId xmlns:a16="http://schemas.microsoft.com/office/drawing/2014/main" id="{00000000-0008-0000-0100-00009C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554" name="Picture 4">
          <a:extLst>
            <a:ext uri="{FF2B5EF4-FFF2-40B4-BE49-F238E27FC236}">
              <a16:creationId xmlns:a16="http://schemas.microsoft.com/office/drawing/2014/main" id="{00000000-0008-0000-0100-00009D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555" name="Picture 3">
          <a:extLst>
            <a:ext uri="{FF2B5EF4-FFF2-40B4-BE49-F238E27FC236}">
              <a16:creationId xmlns:a16="http://schemas.microsoft.com/office/drawing/2014/main" id="{00000000-0008-0000-0100-00009E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556" name="Picture 4">
          <a:extLst>
            <a:ext uri="{FF2B5EF4-FFF2-40B4-BE49-F238E27FC236}">
              <a16:creationId xmlns:a16="http://schemas.microsoft.com/office/drawing/2014/main" id="{00000000-0008-0000-0100-00009F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557" name="Picture 3">
          <a:extLst>
            <a:ext uri="{FF2B5EF4-FFF2-40B4-BE49-F238E27FC236}">
              <a16:creationId xmlns:a16="http://schemas.microsoft.com/office/drawing/2014/main" id="{00000000-0008-0000-0100-0000A0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558" name="Picture 4">
          <a:extLst>
            <a:ext uri="{FF2B5EF4-FFF2-40B4-BE49-F238E27FC236}">
              <a16:creationId xmlns:a16="http://schemas.microsoft.com/office/drawing/2014/main" id="{00000000-0008-0000-0100-0000A1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559" name="Picture 3">
          <a:extLst>
            <a:ext uri="{FF2B5EF4-FFF2-40B4-BE49-F238E27FC236}">
              <a16:creationId xmlns:a16="http://schemas.microsoft.com/office/drawing/2014/main" id="{00000000-0008-0000-0100-0000A2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560" name="Picture 4">
          <a:extLst>
            <a:ext uri="{FF2B5EF4-FFF2-40B4-BE49-F238E27FC236}">
              <a16:creationId xmlns:a16="http://schemas.microsoft.com/office/drawing/2014/main" id="{00000000-0008-0000-0100-0000A3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561" name="Picture 3">
          <a:extLst>
            <a:ext uri="{FF2B5EF4-FFF2-40B4-BE49-F238E27FC236}">
              <a16:creationId xmlns:a16="http://schemas.microsoft.com/office/drawing/2014/main" id="{00000000-0008-0000-0100-0000A4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562" name="Picture 4">
          <a:extLst>
            <a:ext uri="{FF2B5EF4-FFF2-40B4-BE49-F238E27FC236}">
              <a16:creationId xmlns:a16="http://schemas.microsoft.com/office/drawing/2014/main" id="{00000000-0008-0000-0100-0000A5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563" name="Picture 3">
          <a:extLst>
            <a:ext uri="{FF2B5EF4-FFF2-40B4-BE49-F238E27FC236}">
              <a16:creationId xmlns:a16="http://schemas.microsoft.com/office/drawing/2014/main" id="{00000000-0008-0000-0100-0000A6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564" name="Picture 4">
          <a:extLst>
            <a:ext uri="{FF2B5EF4-FFF2-40B4-BE49-F238E27FC236}">
              <a16:creationId xmlns:a16="http://schemas.microsoft.com/office/drawing/2014/main" id="{00000000-0008-0000-0100-0000A7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565" name="Picture 3">
          <a:extLst>
            <a:ext uri="{FF2B5EF4-FFF2-40B4-BE49-F238E27FC236}">
              <a16:creationId xmlns:a16="http://schemas.microsoft.com/office/drawing/2014/main" id="{00000000-0008-0000-0100-0000A8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566" name="Picture 4">
          <a:extLst>
            <a:ext uri="{FF2B5EF4-FFF2-40B4-BE49-F238E27FC236}">
              <a16:creationId xmlns:a16="http://schemas.microsoft.com/office/drawing/2014/main" id="{00000000-0008-0000-0100-0000A9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567" name="Picture 3">
          <a:extLst>
            <a:ext uri="{FF2B5EF4-FFF2-40B4-BE49-F238E27FC236}">
              <a16:creationId xmlns:a16="http://schemas.microsoft.com/office/drawing/2014/main" id="{00000000-0008-0000-0100-0000AA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568" name="Picture 4">
          <a:extLst>
            <a:ext uri="{FF2B5EF4-FFF2-40B4-BE49-F238E27FC236}">
              <a16:creationId xmlns:a16="http://schemas.microsoft.com/office/drawing/2014/main" id="{00000000-0008-0000-0100-0000AB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569" name="Picture 3">
          <a:extLst>
            <a:ext uri="{FF2B5EF4-FFF2-40B4-BE49-F238E27FC236}">
              <a16:creationId xmlns:a16="http://schemas.microsoft.com/office/drawing/2014/main" id="{00000000-0008-0000-0100-0000AC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570" name="Picture 4">
          <a:extLst>
            <a:ext uri="{FF2B5EF4-FFF2-40B4-BE49-F238E27FC236}">
              <a16:creationId xmlns:a16="http://schemas.microsoft.com/office/drawing/2014/main" id="{00000000-0008-0000-0100-0000AD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571" name="Picture 3">
          <a:extLst>
            <a:ext uri="{FF2B5EF4-FFF2-40B4-BE49-F238E27FC236}">
              <a16:creationId xmlns:a16="http://schemas.microsoft.com/office/drawing/2014/main" id="{00000000-0008-0000-0100-0000AE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572" name="Picture 4">
          <a:extLst>
            <a:ext uri="{FF2B5EF4-FFF2-40B4-BE49-F238E27FC236}">
              <a16:creationId xmlns:a16="http://schemas.microsoft.com/office/drawing/2014/main" id="{00000000-0008-0000-0100-0000AF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573" name="Picture 3">
          <a:extLst>
            <a:ext uri="{FF2B5EF4-FFF2-40B4-BE49-F238E27FC236}">
              <a16:creationId xmlns:a16="http://schemas.microsoft.com/office/drawing/2014/main" id="{00000000-0008-0000-0100-0000B0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574" name="Picture 4">
          <a:extLst>
            <a:ext uri="{FF2B5EF4-FFF2-40B4-BE49-F238E27FC236}">
              <a16:creationId xmlns:a16="http://schemas.microsoft.com/office/drawing/2014/main" id="{00000000-0008-0000-0100-0000B1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575" name="Picture 3">
          <a:extLst>
            <a:ext uri="{FF2B5EF4-FFF2-40B4-BE49-F238E27FC236}">
              <a16:creationId xmlns:a16="http://schemas.microsoft.com/office/drawing/2014/main" id="{00000000-0008-0000-0100-0000B2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576" name="Picture 4">
          <a:extLst>
            <a:ext uri="{FF2B5EF4-FFF2-40B4-BE49-F238E27FC236}">
              <a16:creationId xmlns:a16="http://schemas.microsoft.com/office/drawing/2014/main" id="{00000000-0008-0000-0100-0000B3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577" name="Picture 3">
          <a:extLst>
            <a:ext uri="{FF2B5EF4-FFF2-40B4-BE49-F238E27FC236}">
              <a16:creationId xmlns:a16="http://schemas.microsoft.com/office/drawing/2014/main" id="{00000000-0008-0000-0100-0000B4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578" name="Picture 4">
          <a:extLst>
            <a:ext uri="{FF2B5EF4-FFF2-40B4-BE49-F238E27FC236}">
              <a16:creationId xmlns:a16="http://schemas.microsoft.com/office/drawing/2014/main" id="{00000000-0008-0000-0100-0000B5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579" name="Picture 3">
          <a:extLst>
            <a:ext uri="{FF2B5EF4-FFF2-40B4-BE49-F238E27FC236}">
              <a16:creationId xmlns:a16="http://schemas.microsoft.com/office/drawing/2014/main" id="{00000000-0008-0000-0100-0000B6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580" name="Picture 4">
          <a:extLst>
            <a:ext uri="{FF2B5EF4-FFF2-40B4-BE49-F238E27FC236}">
              <a16:creationId xmlns:a16="http://schemas.microsoft.com/office/drawing/2014/main" id="{00000000-0008-0000-0100-0000B7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581" name="Picture 3">
          <a:extLst>
            <a:ext uri="{FF2B5EF4-FFF2-40B4-BE49-F238E27FC236}">
              <a16:creationId xmlns:a16="http://schemas.microsoft.com/office/drawing/2014/main" id="{00000000-0008-0000-0100-0000B8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582" name="Picture 4">
          <a:extLst>
            <a:ext uri="{FF2B5EF4-FFF2-40B4-BE49-F238E27FC236}">
              <a16:creationId xmlns:a16="http://schemas.microsoft.com/office/drawing/2014/main" id="{00000000-0008-0000-0100-0000B9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583" name="Picture 3">
          <a:extLst>
            <a:ext uri="{FF2B5EF4-FFF2-40B4-BE49-F238E27FC236}">
              <a16:creationId xmlns:a16="http://schemas.microsoft.com/office/drawing/2014/main" id="{00000000-0008-0000-0100-0000BA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584" name="Picture 4">
          <a:extLst>
            <a:ext uri="{FF2B5EF4-FFF2-40B4-BE49-F238E27FC236}">
              <a16:creationId xmlns:a16="http://schemas.microsoft.com/office/drawing/2014/main" id="{00000000-0008-0000-0100-0000BB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585" name="Picture 3">
          <a:extLst>
            <a:ext uri="{FF2B5EF4-FFF2-40B4-BE49-F238E27FC236}">
              <a16:creationId xmlns:a16="http://schemas.microsoft.com/office/drawing/2014/main" id="{00000000-0008-0000-0100-0000BC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586" name="Picture 4">
          <a:extLst>
            <a:ext uri="{FF2B5EF4-FFF2-40B4-BE49-F238E27FC236}">
              <a16:creationId xmlns:a16="http://schemas.microsoft.com/office/drawing/2014/main" id="{00000000-0008-0000-0100-0000BD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587" name="Picture 3">
          <a:extLst>
            <a:ext uri="{FF2B5EF4-FFF2-40B4-BE49-F238E27FC236}">
              <a16:creationId xmlns:a16="http://schemas.microsoft.com/office/drawing/2014/main" id="{00000000-0008-0000-0100-0000BE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588" name="Picture 4">
          <a:extLst>
            <a:ext uri="{FF2B5EF4-FFF2-40B4-BE49-F238E27FC236}">
              <a16:creationId xmlns:a16="http://schemas.microsoft.com/office/drawing/2014/main" id="{00000000-0008-0000-0100-0000BF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589" name="Picture 3">
          <a:extLst>
            <a:ext uri="{FF2B5EF4-FFF2-40B4-BE49-F238E27FC236}">
              <a16:creationId xmlns:a16="http://schemas.microsoft.com/office/drawing/2014/main" id="{00000000-0008-0000-0100-0000C0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590" name="Picture 4">
          <a:extLst>
            <a:ext uri="{FF2B5EF4-FFF2-40B4-BE49-F238E27FC236}">
              <a16:creationId xmlns:a16="http://schemas.microsoft.com/office/drawing/2014/main" id="{00000000-0008-0000-0100-0000C1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591" name="Picture 3">
          <a:extLst>
            <a:ext uri="{FF2B5EF4-FFF2-40B4-BE49-F238E27FC236}">
              <a16:creationId xmlns:a16="http://schemas.microsoft.com/office/drawing/2014/main" id="{00000000-0008-0000-0100-0000C2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592" name="Picture 4">
          <a:extLst>
            <a:ext uri="{FF2B5EF4-FFF2-40B4-BE49-F238E27FC236}">
              <a16:creationId xmlns:a16="http://schemas.microsoft.com/office/drawing/2014/main" id="{00000000-0008-0000-0100-0000C3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593" name="Picture 3">
          <a:extLst>
            <a:ext uri="{FF2B5EF4-FFF2-40B4-BE49-F238E27FC236}">
              <a16:creationId xmlns:a16="http://schemas.microsoft.com/office/drawing/2014/main" id="{00000000-0008-0000-0100-0000C4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594" name="Picture 4">
          <a:extLst>
            <a:ext uri="{FF2B5EF4-FFF2-40B4-BE49-F238E27FC236}">
              <a16:creationId xmlns:a16="http://schemas.microsoft.com/office/drawing/2014/main" id="{00000000-0008-0000-0100-0000C5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595" name="Picture 3">
          <a:extLst>
            <a:ext uri="{FF2B5EF4-FFF2-40B4-BE49-F238E27FC236}">
              <a16:creationId xmlns:a16="http://schemas.microsoft.com/office/drawing/2014/main" id="{00000000-0008-0000-0100-0000C6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596" name="Picture 4">
          <a:extLst>
            <a:ext uri="{FF2B5EF4-FFF2-40B4-BE49-F238E27FC236}">
              <a16:creationId xmlns:a16="http://schemas.microsoft.com/office/drawing/2014/main" id="{00000000-0008-0000-0100-0000C7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597" name="Picture 3">
          <a:extLst>
            <a:ext uri="{FF2B5EF4-FFF2-40B4-BE49-F238E27FC236}">
              <a16:creationId xmlns:a16="http://schemas.microsoft.com/office/drawing/2014/main" id="{00000000-0008-0000-0100-0000C8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598" name="Picture 4">
          <a:extLst>
            <a:ext uri="{FF2B5EF4-FFF2-40B4-BE49-F238E27FC236}">
              <a16:creationId xmlns:a16="http://schemas.microsoft.com/office/drawing/2014/main" id="{00000000-0008-0000-0100-0000C9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599" name="Picture 3">
          <a:extLst>
            <a:ext uri="{FF2B5EF4-FFF2-40B4-BE49-F238E27FC236}">
              <a16:creationId xmlns:a16="http://schemas.microsoft.com/office/drawing/2014/main" id="{00000000-0008-0000-0100-0000CA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600" name="Picture 4">
          <a:extLst>
            <a:ext uri="{FF2B5EF4-FFF2-40B4-BE49-F238E27FC236}">
              <a16:creationId xmlns:a16="http://schemas.microsoft.com/office/drawing/2014/main" id="{00000000-0008-0000-0100-0000CB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601" name="Picture 3">
          <a:extLst>
            <a:ext uri="{FF2B5EF4-FFF2-40B4-BE49-F238E27FC236}">
              <a16:creationId xmlns:a16="http://schemas.microsoft.com/office/drawing/2014/main" id="{00000000-0008-0000-0100-0000CC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602" name="Picture 4">
          <a:extLst>
            <a:ext uri="{FF2B5EF4-FFF2-40B4-BE49-F238E27FC236}">
              <a16:creationId xmlns:a16="http://schemas.microsoft.com/office/drawing/2014/main" id="{00000000-0008-0000-0100-0000CD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603" name="Picture 3">
          <a:extLst>
            <a:ext uri="{FF2B5EF4-FFF2-40B4-BE49-F238E27FC236}">
              <a16:creationId xmlns:a16="http://schemas.microsoft.com/office/drawing/2014/main" id="{00000000-0008-0000-0100-0000CE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604" name="Picture 4">
          <a:extLst>
            <a:ext uri="{FF2B5EF4-FFF2-40B4-BE49-F238E27FC236}">
              <a16:creationId xmlns:a16="http://schemas.microsoft.com/office/drawing/2014/main" id="{00000000-0008-0000-0100-0000CF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605" name="Picture 3">
          <a:extLst>
            <a:ext uri="{FF2B5EF4-FFF2-40B4-BE49-F238E27FC236}">
              <a16:creationId xmlns:a16="http://schemas.microsoft.com/office/drawing/2014/main" id="{00000000-0008-0000-0100-0000D0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606" name="Picture 4">
          <a:extLst>
            <a:ext uri="{FF2B5EF4-FFF2-40B4-BE49-F238E27FC236}">
              <a16:creationId xmlns:a16="http://schemas.microsoft.com/office/drawing/2014/main" id="{00000000-0008-0000-0100-0000D1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607" name="Picture 3">
          <a:extLst>
            <a:ext uri="{FF2B5EF4-FFF2-40B4-BE49-F238E27FC236}">
              <a16:creationId xmlns:a16="http://schemas.microsoft.com/office/drawing/2014/main" id="{00000000-0008-0000-0100-0000D2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608" name="Picture 4">
          <a:extLst>
            <a:ext uri="{FF2B5EF4-FFF2-40B4-BE49-F238E27FC236}">
              <a16:creationId xmlns:a16="http://schemas.microsoft.com/office/drawing/2014/main" id="{00000000-0008-0000-0100-0000D3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609" name="Picture 3">
          <a:extLst>
            <a:ext uri="{FF2B5EF4-FFF2-40B4-BE49-F238E27FC236}">
              <a16:creationId xmlns:a16="http://schemas.microsoft.com/office/drawing/2014/main" id="{00000000-0008-0000-0100-0000D4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610" name="Picture 4">
          <a:extLst>
            <a:ext uri="{FF2B5EF4-FFF2-40B4-BE49-F238E27FC236}">
              <a16:creationId xmlns:a16="http://schemas.microsoft.com/office/drawing/2014/main" id="{00000000-0008-0000-0100-0000D5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611" name="Picture 3">
          <a:extLst>
            <a:ext uri="{FF2B5EF4-FFF2-40B4-BE49-F238E27FC236}">
              <a16:creationId xmlns:a16="http://schemas.microsoft.com/office/drawing/2014/main" id="{00000000-0008-0000-0100-0000D6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612" name="Picture 4">
          <a:extLst>
            <a:ext uri="{FF2B5EF4-FFF2-40B4-BE49-F238E27FC236}">
              <a16:creationId xmlns:a16="http://schemas.microsoft.com/office/drawing/2014/main" id="{00000000-0008-0000-0100-0000D7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613" name="Picture 3">
          <a:extLst>
            <a:ext uri="{FF2B5EF4-FFF2-40B4-BE49-F238E27FC236}">
              <a16:creationId xmlns:a16="http://schemas.microsoft.com/office/drawing/2014/main" id="{00000000-0008-0000-0100-0000D8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614" name="Picture 4">
          <a:extLst>
            <a:ext uri="{FF2B5EF4-FFF2-40B4-BE49-F238E27FC236}">
              <a16:creationId xmlns:a16="http://schemas.microsoft.com/office/drawing/2014/main" id="{00000000-0008-0000-0100-0000D9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615" name="Picture 3">
          <a:extLst>
            <a:ext uri="{FF2B5EF4-FFF2-40B4-BE49-F238E27FC236}">
              <a16:creationId xmlns:a16="http://schemas.microsoft.com/office/drawing/2014/main" id="{00000000-0008-0000-0100-0000DA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616" name="Picture 4">
          <a:extLst>
            <a:ext uri="{FF2B5EF4-FFF2-40B4-BE49-F238E27FC236}">
              <a16:creationId xmlns:a16="http://schemas.microsoft.com/office/drawing/2014/main" id="{00000000-0008-0000-0100-0000DB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617" name="Picture 3">
          <a:extLst>
            <a:ext uri="{FF2B5EF4-FFF2-40B4-BE49-F238E27FC236}">
              <a16:creationId xmlns:a16="http://schemas.microsoft.com/office/drawing/2014/main" id="{00000000-0008-0000-0100-0000DC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618" name="Picture 4">
          <a:extLst>
            <a:ext uri="{FF2B5EF4-FFF2-40B4-BE49-F238E27FC236}">
              <a16:creationId xmlns:a16="http://schemas.microsoft.com/office/drawing/2014/main" id="{00000000-0008-0000-0100-0000DD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619" name="Picture 3">
          <a:extLst>
            <a:ext uri="{FF2B5EF4-FFF2-40B4-BE49-F238E27FC236}">
              <a16:creationId xmlns:a16="http://schemas.microsoft.com/office/drawing/2014/main" id="{00000000-0008-0000-0100-0000DE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620" name="Picture 4">
          <a:extLst>
            <a:ext uri="{FF2B5EF4-FFF2-40B4-BE49-F238E27FC236}">
              <a16:creationId xmlns:a16="http://schemas.microsoft.com/office/drawing/2014/main" id="{00000000-0008-0000-0100-0000DF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621" name="Picture 3">
          <a:extLst>
            <a:ext uri="{FF2B5EF4-FFF2-40B4-BE49-F238E27FC236}">
              <a16:creationId xmlns:a16="http://schemas.microsoft.com/office/drawing/2014/main" id="{00000000-0008-0000-0100-0000E0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622" name="Picture 4">
          <a:extLst>
            <a:ext uri="{FF2B5EF4-FFF2-40B4-BE49-F238E27FC236}">
              <a16:creationId xmlns:a16="http://schemas.microsoft.com/office/drawing/2014/main" id="{00000000-0008-0000-0100-0000E1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623" name="Picture 3">
          <a:extLst>
            <a:ext uri="{FF2B5EF4-FFF2-40B4-BE49-F238E27FC236}">
              <a16:creationId xmlns:a16="http://schemas.microsoft.com/office/drawing/2014/main" id="{00000000-0008-0000-0100-0000E2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624" name="Picture 4">
          <a:extLst>
            <a:ext uri="{FF2B5EF4-FFF2-40B4-BE49-F238E27FC236}">
              <a16:creationId xmlns:a16="http://schemas.microsoft.com/office/drawing/2014/main" id="{00000000-0008-0000-0100-0000E3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625" name="Picture 3">
          <a:extLst>
            <a:ext uri="{FF2B5EF4-FFF2-40B4-BE49-F238E27FC236}">
              <a16:creationId xmlns:a16="http://schemas.microsoft.com/office/drawing/2014/main" id="{00000000-0008-0000-0100-0000E4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626" name="Picture 4">
          <a:extLst>
            <a:ext uri="{FF2B5EF4-FFF2-40B4-BE49-F238E27FC236}">
              <a16:creationId xmlns:a16="http://schemas.microsoft.com/office/drawing/2014/main" id="{00000000-0008-0000-0100-0000E5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627" name="Picture 3">
          <a:extLst>
            <a:ext uri="{FF2B5EF4-FFF2-40B4-BE49-F238E27FC236}">
              <a16:creationId xmlns:a16="http://schemas.microsoft.com/office/drawing/2014/main" id="{00000000-0008-0000-0100-0000E6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628" name="Picture 4">
          <a:extLst>
            <a:ext uri="{FF2B5EF4-FFF2-40B4-BE49-F238E27FC236}">
              <a16:creationId xmlns:a16="http://schemas.microsoft.com/office/drawing/2014/main" id="{00000000-0008-0000-0100-0000E7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629" name="Picture 3">
          <a:extLst>
            <a:ext uri="{FF2B5EF4-FFF2-40B4-BE49-F238E27FC236}">
              <a16:creationId xmlns:a16="http://schemas.microsoft.com/office/drawing/2014/main" id="{00000000-0008-0000-0100-0000E8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630" name="Picture 4">
          <a:extLst>
            <a:ext uri="{FF2B5EF4-FFF2-40B4-BE49-F238E27FC236}">
              <a16:creationId xmlns:a16="http://schemas.microsoft.com/office/drawing/2014/main" id="{00000000-0008-0000-0100-0000E9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631" name="Picture 3">
          <a:extLst>
            <a:ext uri="{FF2B5EF4-FFF2-40B4-BE49-F238E27FC236}">
              <a16:creationId xmlns:a16="http://schemas.microsoft.com/office/drawing/2014/main" id="{00000000-0008-0000-0100-0000EA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632" name="Picture 4">
          <a:extLst>
            <a:ext uri="{FF2B5EF4-FFF2-40B4-BE49-F238E27FC236}">
              <a16:creationId xmlns:a16="http://schemas.microsoft.com/office/drawing/2014/main" id="{00000000-0008-0000-0100-0000EB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633" name="Picture 3">
          <a:extLst>
            <a:ext uri="{FF2B5EF4-FFF2-40B4-BE49-F238E27FC236}">
              <a16:creationId xmlns:a16="http://schemas.microsoft.com/office/drawing/2014/main" id="{00000000-0008-0000-0100-0000EC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634" name="Picture 4">
          <a:extLst>
            <a:ext uri="{FF2B5EF4-FFF2-40B4-BE49-F238E27FC236}">
              <a16:creationId xmlns:a16="http://schemas.microsoft.com/office/drawing/2014/main" id="{00000000-0008-0000-0100-0000ED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635" name="Picture 3">
          <a:extLst>
            <a:ext uri="{FF2B5EF4-FFF2-40B4-BE49-F238E27FC236}">
              <a16:creationId xmlns:a16="http://schemas.microsoft.com/office/drawing/2014/main" id="{00000000-0008-0000-0100-0000EE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636" name="Picture 4">
          <a:extLst>
            <a:ext uri="{FF2B5EF4-FFF2-40B4-BE49-F238E27FC236}">
              <a16:creationId xmlns:a16="http://schemas.microsoft.com/office/drawing/2014/main" id="{00000000-0008-0000-0100-0000EF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637" name="Picture 3">
          <a:extLst>
            <a:ext uri="{FF2B5EF4-FFF2-40B4-BE49-F238E27FC236}">
              <a16:creationId xmlns:a16="http://schemas.microsoft.com/office/drawing/2014/main" id="{00000000-0008-0000-0100-0000F0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638" name="Picture 4">
          <a:extLst>
            <a:ext uri="{FF2B5EF4-FFF2-40B4-BE49-F238E27FC236}">
              <a16:creationId xmlns:a16="http://schemas.microsoft.com/office/drawing/2014/main" id="{00000000-0008-0000-0100-0000F1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639" name="Picture 3">
          <a:extLst>
            <a:ext uri="{FF2B5EF4-FFF2-40B4-BE49-F238E27FC236}">
              <a16:creationId xmlns:a16="http://schemas.microsoft.com/office/drawing/2014/main" id="{00000000-0008-0000-0100-0000F2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640" name="Picture 4">
          <a:extLst>
            <a:ext uri="{FF2B5EF4-FFF2-40B4-BE49-F238E27FC236}">
              <a16:creationId xmlns:a16="http://schemas.microsoft.com/office/drawing/2014/main" id="{00000000-0008-0000-0100-0000F3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641" name="Picture 3">
          <a:extLst>
            <a:ext uri="{FF2B5EF4-FFF2-40B4-BE49-F238E27FC236}">
              <a16:creationId xmlns:a16="http://schemas.microsoft.com/office/drawing/2014/main" id="{00000000-0008-0000-0100-0000F4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642" name="Picture 4">
          <a:extLst>
            <a:ext uri="{FF2B5EF4-FFF2-40B4-BE49-F238E27FC236}">
              <a16:creationId xmlns:a16="http://schemas.microsoft.com/office/drawing/2014/main" id="{00000000-0008-0000-0100-0000F5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643" name="Picture 3">
          <a:extLst>
            <a:ext uri="{FF2B5EF4-FFF2-40B4-BE49-F238E27FC236}">
              <a16:creationId xmlns:a16="http://schemas.microsoft.com/office/drawing/2014/main" id="{00000000-0008-0000-0100-0000F6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644" name="Picture 4">
          <a:extLst>
            <a:ext uri="{FF2B5EF4-FFF2-40B4-BE49-F238E27FC236}">
              <a16:creationId xmlns:a16="http://schemas.microsoft.com/office/drawing/2014/main" id="{00000000-0008-0000-0100-0000F7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645" name="Picture 3">
          <a:extLst>
            <a:ext uri="{FF2B5EF4-FFF2-40B4-BE49-F238E27FC236}">
              <a16:creationId xmlns:a16="http://schemas.microsoft.com/office/drawing/2014/main" id="{00000000-0008-0000-0100-0000F8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646" name="Picture 4">
          <a:extLst>
            <a:ext uri="{FF2B5EF4-FFF2-40B4-BE49-F238E27FC236}">
              <a16:creationId xmlns:a16="http://schemas.microsoft.com/office/drawing/2014/main" id="{00000000-0008-0000-0100-0000F9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647" name="Picture 3">
          <a:extLst>
            <a:ext uri="{FF2B5EF4-FFF2-40B4-BE49-F238E27FC236}">
              <a16:creationId xmlns:a16="http://schemas.microsoft.com/office/drawing/2014/main" id="{00000000-0008-0000-0100-0000FA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648" name="Picture 4">
          <a:extLst>
            <a:ext uri="{FF2B5EF4-FFF2-40B4-BE49-F238E27FC236}">
              <a16:creationId xmlns:a16="http://schemas.microsoft.com/office/drawing/2014/main" id="{00000000-0008-0000-0100-0000FB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649" name="Picture 3">
          <a:extLst>
            <a:ext uri="{FF2B5EF4-FFF2-40B4-BE49-F238E27FC236}">
              <a16:creationId xmlns:a16="http://schemas.microsoft.com/office/drawing/2014/main" id="{00000000-0008-0000-0100-0000FC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650" name="Picture 4">
          <a:extLst>
            <a:ext uri="{FF2B5EF4-FFF2-40B4-BE49-F238E27FC236}">
              <a16:creationId xmlns:a16="http://schemas.microsoft.com/office/drawing/2014/main" id="{00000000-0008-0000-0100-0000FD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651" name="Picture 3">
          <a:extLst>
            <a:ext uri="{FF2B5EF4-FFF2-40B4-BE49-F238E27FC236}">
              <a16:creationId xmlns:a16="http://schemas.microsoft.com/office/drawing/2014/main" id="{00000000-0008-0000-0100-0000FE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652" name="Picture 4">
          <a:extLst>
            <a:ext uri="{FF2B5EF4-FFF2-40B4-BE49-F238E27FC236}">
              <a16:creationId xmlns:a16="http://schemas.microsoft.com/office/drawing/2014/main" id="{00000000-0008-0000-0100-0000FF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653" name="Picture 3">
          <a:extLst>
            <a:ext uri="{FF2B5EF4-FFF2-40B4-BE49-F238E27FC236}">
              <a16:creationId xmlns:a16="http://schemas.microsoft.com/office/drawing/2014/main" id="{00000000-0008-0000-0100-000000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654" name="Picture 4">
          <a:extLst>
            <a:ext uri="{FF2B5EF4-FFF2-40B4-BE49-F238E27FC236}">
              <a16:creationId xmlns:a16="http://schemas.microsoft.com/office/drawing/2014/main" id="{00000000-0008-0000-0100-000001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655" name="Picture 3">
          <a:extLst>
            <a:ext uri="{FF2B5EF4-FFF2-40B4-BE49-F238E27FC236}">
              <a16:creationId xmlns:a16="http://schemas.microsoft.com/office/drawing/2014/main" id="{00000000-0008-0000-0100-000002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656" name="Picture 4">
          <a:extLst>
            <a:ext uri="{FF2B5EF4-FFF2-40B4-BE49-F238E27FC236}">
              <a16:creationId xmlns:a16="http://schemas.microsoft.com/office/drawing/2014/main" id="{00000000-0008-0000-0100-000003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657" name="Picture 3">
          <a:extLst>
            <a:ext uri="{FF2B5EF4-FFF2-40B4-BE49-F238E27FC236}">
              <a16:creationId xmlns:a16="http://schemas.microsoft.com/office/drawing/2014/main" id="{00000000-0008-0000-0100-000004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658" name="Picture 4">
          <a:extLst>
            <a:ext uri="{FF2B5EF4-FFF2-40B4-BE49-F238E27FC236}">
              <a16:creationId xmlns:a16="http://schemas.microsoft.com/office/drawing/2014/main" id="{00000000-0008-0000-0100-000005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659" name="Picture 3">
          <a:extLst>
            <a:ext uri="{FF2B5EF4-FFF2-40B4-BE49-F238E27FC236}">
              <a16:creationId xmlns:a16="http://schemas.microsoft.com/office/drawing/2014/main" id="{00000000-0008-0000-0100-000006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660" name="Picture 4">
          <a:extLst>
            <a:ext uri="{FF2B5EF4-FFF2-40B4-BE49-F238E27FC236}">
              <a16:creationId xmlns:a16="http://schemas.microsoft.com/office/drawing/2014/main" id="{00000000-0008-0000-0100-000007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661" name="Picture 3">
          <a:extLst>
            <a:ext uri="{FF2B5EF4-FFF2-40B4-BE49-F238E27FC236}">
              <a16:creationId xmlns:a16="http://schemas.microsoft.com/office/drawing/2014/main" id="{00000000-0008-0000-0100-000008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662" name="Picture 4">
          <a:extLst>
            <a:ext uri="{FF2B5EF4-FFF2-40B4-BE49-F238E27FC236}">
              <a16:creationId xmlns:a16="http://schemas.microsoft.com/office/drawing/2014/main" id="{00000000-0008-0000-0100-000009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663" name="Picture 3">
          <a:extLst>
            <a:ext uri="{FF2B5EF4-FFF2-40B4-BE49-F238E27FC236}">
              <a16:creationId xmlns:a16="http://schemas.microsoft.com/office/drawing/2014/main" id="{00000000-0008-0000-0100-00000A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664" name="Picture 4">
          <a:extLst>
            <a:ext uri="{FF2B5EF4-FFF2-40B4-BE49-F238E27FC236}">
              <a16:creationId xmlns:a16="http://schemas.microsoft.com/office/drawing/2014/main" id="{00000000-0008-0000-0100-00000B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665" name="Picture 3">
          <a:extLst>
            <a:ext uri="{FF2B5EF4-FFF2-40B4-BE49-F238E27FC236}">
              <a16:creationId xmlns:a16="http://schemas.microsoft.com/office/drawing/2014/main" id="{00000000-0008-0000-0100-00000C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666" name="Picture 4">
          <a:extLst>
            <a:ext uri="{FF2B5EF4-FFF2-40B4-BE49-F238E27FC236}">
              <a16:creationId xmlns:a16="http://schemas.microsoft.com/office/drawing/2014/main" id="{00000000-0008-0000-0100-00000D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667" name="Picture 3">
          <a:extLst>
            <a:ext uri="{FF2B5EF4-FFF2-40B4-BE49-F238E27FC236}">
              <a16:creationId xmlns:a16="http://schemas.microsoft.com/office/drawing/2014/main" id="{00000000-0008-0000-0100-00000E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668" name="Picture 4">
          <a:extLst>
            <a:ext uri="{FF2B5EF4-FFF2-40B4-BE49-F238E27FC236}">
              <a16:creationId xmlns:a16="http://schemas.microsoft.com/office/drawing/2014/main" id="{00000000-0008-0000-0100-00000F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669" name="Picture 3">
          <a:extLst>
            <a:ext uri="{FF2B5EF4-FFF2-40B4-BE49-F238E27FC236}">
              <a16:creationId xmlns:a16="http://schemas.microsoft.com/office/drawing/2014/main" id="{00000000-0008-0000-0100-000010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670" name="Picture 4">
          <a:extLst>
            <a:ext uri="{FF2B5EF4-FFF2-40B4-BE49-F238E27FC236}">
              <a16:creationId xmlns:a16="http://schemas.microsoft.com/office/drawing/2014/main" id="{00000000-0008-0000-0100-000011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671" name="Picture 3">
          <a:extLst>
            <a:ext uri="{FF2B5EF4-FFF2-40B4-BE49-F238E27FC236}">
              <a16:creationId xmlns:a16="http://schemas.microsoft.com/office/drawing/2014/main" id="{00000000-0008-0000-0100-000012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672" name="Picture 4">
          <a:extLst>
            <a:ext uri="{FF2B5EF4-FFF2-40B4-BE49-F238E27FC236}">
              <a16:creationId xmlns:a16="http://schemas.microsoft.com/office/drawing/2014/main" id="{00000000-0008-0000-0100-000013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673" name="Picture 3">
          <a:extLst>
            <a:ext uri="{FF2B5EF4-FFF2-40B4-BE49-F238E27FC236}">
              <a16:creationId xmlns:a16="http://schemas.microsoft.com/office/drawing/2014/main" id="{00000000-0008-0000-0100-000014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674" name="Picture 4">
          <a:extLst>
            <a:ext uri="{FF2B5EF4-FFF2-40B4-BE49-F238E27FC236}">
              <a16:creationId xmlns:a16="http://schemas.microsoft.com/office/drawing/2014/main" id="{00000000-0008-0000-0100-000015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675" name="Picture 3">
          <a:extLst>
            <a:ext uri="{FF2B5EF4-FFF2-40B4-BE49-F238E27FC236}">
              <a16:creationId xmlns:a16="http://schemas.microsoft.com/office/drawing/2014/main" id="{00000000-0008-0000-0100-000016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676" name="Picture 4">
          <a:extLst>
            <a:ext uri="{FF2B5EF4-FFF2-40B4-BE49-F238E27FC236}">
              <a16:creationId xmlns:a16="http://schemas.microsoft.com/office/drawing/2014/main" id="{00000000-0008-0000-0100-000017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677" name="Picture 3">
          <a:extLst>
            <a:ext uri="{FF2B5EF4-FFF2-40B4-BE49-F238E27FC236}">
              <a16:creationId xmlns:a16="http://schemas.microsoft.com/office/drawing/2014/main" id="{00000000-0008-0000-0100-000018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678" name="Picture 4">
          <a:extLst>
            <a:ext uri="{FF2B5EF4-FFF2-40B4-BE49-F238E27FC236}">
              <a16:creationId xmlns:a16="http://schemas.microsoft.com/office/drawing/2014/main" id="{00000000-0008-0000-0100-000019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679" name="Picture 3">
          <a:extLst>
            <a:ext uri="{FF2B5EF4-FFF2-40B4-BE49-F238E27FC236}">
              <a16:creationId xmlns:a16="http://schemas.microsoft.com/office/drawing/2014/main" id="{00000000-0008-0000-0100-00001A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680" name="Picture 4">
          <a:extLst>
            <a:ext uri="{FF2B5EF4-FFF2-40B4-BE49-F238E27FC236}">
              <a16:creationId xmlns:a16="http://schemas.microsoft.com/office/drawing/2014/main" id="{00000000-0008-0000-0100-00001B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681" name="Picture 3">
          <a:extLst>
            <a:ext uri="{FF2B5EF4-FFF2-40B4-BE49-F238E27FC236}">
              <a16:creationId xmlns:a16="http://schemas.microsoft.com/office/drawing/2014/main" id="{00000000-0008-0000-0100-00001C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682" name="Picture 4">
          <a:extLst>
            <a:ext uri="{FF2B5EF4-FFF2-40B4-BE49-F238E27FC236}">
              <a16:creationId xmlns:a16="http://schemas.microsoft.com/office/drawing/2014/main" id="{00000000-0008-0000-0100-00001D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683" name="Picture 3">
          <a:extLst>
            <a:ext uri="{FF2B5EF4-FFF2-40B4-BE49-F238E27FC236}">
              <a16:creationId xmlns:a16="http://schemas.microsoft.com/office/drawing/2014/main" id="{00000000-0008-0000-0100-00001E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684" name="Picture 4">
          <a:extLst>
            <a:ext uri="{FF2B5EF4-FFF2-40B4-BE49-F238E27FC236}">
              <a16:creationId xmlns:a16="http://schemas.microsoft.com/office/drawing/2014/main" id="{00000000-0008-0000-0100-00001F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685" name="Picture 3">
          <a:extLst>
            <a:ext uri="{FF2B5EF4-FFF2-40B4-BE49-F238E27FC236}">
              <a16:creationId xmlns:a16="http://schemas.microsoft.com/office/drawing/2014/main" id="{00000000-0008-0000-0100-000020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686" name="Picture 4">
          <a:extLst>
            <a:ext uri="{FF2B5EF4-FFF2-40B4-BE49-F238E27FC236}">
              <a16:creationId xmlns:a16="http://schemas.microsoft.com/office/drawing/2014/main" id="{00000000-0008-0000-0100-000021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687" name="Picture 3">
          <a:extLst>
            <a:ext uri="{FF2B5EF4-FFF2-40B4-BE49-F238E27FC236}">
              <a16:creationId xmlns:a16="http://schemas.microsoft.com/office/drawing/2014/main" id="{00000000-0008-0000-0100-000022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688" name="Picture 4">
          <a:extLst>
            <a:ext uri="{FF2B5EF4-FFF2-40B4-BE49-F238E27FC236}">
              <a16:creationId xmlns:a16="http://schemas.microsoft.com/office/drawing/2014/main" id="{00000000-0008-0000-0100-000023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689" name="Picture 3">
          <a:extLst>
            <a:ext uri="{FF2B5EF4-FFF2-40B4-BE49-F238E27FC236}">
              <a16:creationId xmlns:a16="http://schemas.microsoft.com/office/drawing/2014/main" id="{00000000-0008-0000-0100-000024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690" name="Picture 4">
          <a:extLst>
            <a:ext uri="{FF2B5EF4-FFF2-40B4-BE49-F238E27FC236}">
              <a16:creationId xmlns:a16="http://schemas.microsoft.com/office/drawing/2014/main" id="{00000000-0008-0000-0100-000025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691" name="Picture 3">
          <a:extLst>
            <a:ext uri="{FF2B5EF4-FFF2-40B4-BE49-F238E27FC236}">
              <a16:creationId xmlns:a16="http://schemas.microsoft.com/office/drawing/2014/main" id="{00000000-0008-0000-0100-000026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692" name="Picture 4">
          <a:extLst>
            <a:ext uri="{FF2B5EF4-FFF2-40B4-BE49-F238E27FC236}">
              <a16:creationId xmlns:a16="http://schemas.microsoft.com/office/drawing/2014/main" id="{00000000-0008-0000-0100-000027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693" name="Picture 3">
          <a:extLst>
            <a:ext uri="{FF2B5EF4-FFF2-40B4-BE49-F238E27FC236}">
              <a16:creationId xmlns:a16="http://schemas.microsoft.com/office/drawing/2014/main" id="{00000000-0008-0000-0100-000028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694" name="Picture 4">
          <a:extLst>
            <a:ext uri="{FF2B5EF4-FFF2-40B4-BE49-F238E27FC236}">
              <a16:creationId xmlns:a16="http://schemas.microsoft.com/office/drawing/2014/main" id="{00000000-0008-0000-0100-000029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695" name="Picture 3">
          <a:extLst>
            <a:ext uri="{FF2B5EF4-FFF2-40B4-BE49-F238E27FC236}">
              <a16:creationId xmlns:a16="http://schemas.microsoft.com/office/drawing/2014/main" id="{00000000-0008-0000-0100-00002A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696" name="Picture 4">
          <a:extLst>
            <a:ext uri="{FF2B5EF4-FFF2-40B4-BE49-F238E27FC236}">
              <a16:creationId xmlns:a16="http://schemas.microsoft.com/office/drawing/2014/main" id="{00000000-0008-0000-0100-00002B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697" name="Picture 3">
          <a:extLst>
            <a:ext uri="{FF2B5EF4-FFF2-40B4-BE49-F238E27FC236}">
              <a16:creationId xmlns:a16="http://schemas.microsoft.com/office/drawing/2014/main" id="{00000000-0008-0000-0100-00002C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698" name="Picture 4">
          <a:extLst>
            <a:ext uri="{FF2B5EF4-FFF2-40B4-BE49-F238E27FC236}">
              <a16:creationId xmlns:a16="http://schemas.microsoft.com/office/drawing/2014/main" id="{00000000-0008-0000-0100-00002D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699" name="Picture 3">
          <a:extLst>
            <a:ext uri="{FF2B5EF4-FFF2-40B4-BE49-F238E27FC236}">
              <a16:creationId xmlns:a16="http://schemas.microsoft.com/office/drawing/2014/main" id="{00000000-0008-0000-0100-00002E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700" name="Picture 4">
          <a:extLst>
            <a:ext uri="{FF2B5EF4-FFF2-40B4-BE49-F238E27FC236}">
              <a16:creationId xmlns:a16="http://schemas.microsoft.com/office/drawing/2014/main" id="{00000000-0008-0000-0100-00002F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701" name="Picture 3">
          <a:extLst>
            <a:ext uri="{FF2B5EF4-FFF2-40B4-BE49-F238E27FC236}">
              <a16:creationId xmlns:a16="http://schemas.microsoft.com/office/drawing/2014/main" id="{00000000-0008-0000-0100-000030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702" name="Picture 4">
          <a:extLst>
            <a:ext uri="{FF2B5EF4-FFF2-40B4-BE49-F238E27FC236}">
              <a16:creationId xmlns:a16="http://schemas.microsoft.com/office/drawing/2014/main" id="{00000000-0008-0000-0100-000031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703" name="Picture 3">
          <a:extLst>
            <a:ext uri="{FF2B5EF4-FFF2-40B4-BE49-F238E27FC236}">
              <a16:creationId xmlns:a16="http://schemas.microsoft.com/office/drawing/2014/main" id="{00000000-0008-0000-0100-000032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704" name="Picture 4">
          <a:extLst>
            <a:ext uri="{FF2B5EF4-FFF2-40B4-BE49-F238E27FC236}">
              <a16:creationId xmlns:a16="http://schemas.microsoft.com/office/drawing/2014/main" id="{00000000-0008-0000-0100-000033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705" name="Picture 3">
          <a:extLst>
            <a:ext uri="{FF2B5EF4-FFF2-40B4-BE49-F238E27FC236}">
              <a16:creationId xmlns:a16="http://schemas.microsoft.com/office/drawing/2014/main" id="{00000000-0008-0000-0100-000034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706" name="Picture 4">
          <a:extLst>
            <a:ext uri="{FF2B5EF4-FFF2-40B4-BE49-F238E27FC236}">
              <a16:creationId xmlns:a16="http://schemas.microsoft.com/office/drawing/2014/main" id="{00000000-0008-0000-0100-000035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707" name="Picture 3">
          <a:extLst>
            <a:ext uri="{FF2B5EF4-FFF2-40B4-BE49-F238E27FC236}">
              <a16:creationId xmlns:a16="http://schemas.microsoft.com/office/drawing/2014/main" id="{00000000-0008-0000-0100-000036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708" name="Picture 4">
          <a:extLst>
            <a:ext uri="{FF2B5EF4-FFF2-40B4-BE49-F238E27FC236}">
              <a16:creationId xmlns:a16="http://schemas.microsoft.com/office/drawing/2014/main" id="{00000000-0008-0000-0100-000037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709" name="Picture 3">
          <a:extLst>
            <a:ext uri="{FF2B5EF4-FFF2-40B4-BE49-F238E27FC236}">
              <a16:creationId xmlns:a16="http://schemas.microsoft.com/office/drawing/2014/main" id="{00000000-0008-0000-0100-000038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710" name="Picture 4">
          <a:extLst>
            <a:ext uri="{FF2B5EF4-FFF2-40B4-BE49-F238E27FC236}">
              <a16:creationId xmlns:a16="http://schemas.microsoft.com/office/drawing/2014/main" id="{00000000-0008-0000-0100-000039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711" name="Picture 3">
          <a:extLst>
            <a:ext uri="{FF2B5EF4-FFF2-40B4-BE49-F238E27FC236}">
              <a16:creationId xmlns:a16="http://schemas.microsoft.com/office/drawing/2014/main" id="{00000000-0008-0000-0100-00003A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712" name="Picture 4">
          <a:extLst>
            <a:ext uri="{FF2B5EF4-FFF2-40B4-BE49-F238E27FC236}">
              <a16:creationId xmlns:a16="http://schemas.microsoft.com/office/drawing/2014/main" id="{00000000-0008-0000-0100-00003B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713" name="Picture 3">
          <a:extLst>
            <a:ext uri="{FF2B5EF4-FFF2-40B4-BE49-F238E27FC236}">
              <a16:creationId xmlns:a16="http://schemas.microsoft.com/office/drawing/2014/main" id="{00000000-0008-0000-0100-00003C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714" name="Picture 4">
          <a:extLst>
            <a:ext uri="{FF2B5EF4-FFF2-40B4-BE49-F238E27FC236}">
              <a16:creationId xmlns:a16="http://schemas.microsoft.com/office/drawing/2014/main" id="{00000000-0008-0000-0100-00003D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715" name="Picture 3">
          <a:extLst>
            <a:ext uri="{FF2B5EF4-FFF2-40B4-BE49-F238E27FC236}">
              <a16:creationId xmlns:a16="http://schemas.microsoft.com/office/drawing/2014/main" id="{00000000-0008-0000-0100-00003E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716" name="Picture 4">
          <a:extLst>
            <a:ext uri="{FF2B5EF4-FFF2-40B4-BE49-F238E27FC236}">
              <a16:creationId xmlns:a16="http://schemas.microsoft.com/office/drawing/2014/main" id="{00000000-0008-0000-0100-00003F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717" name="Picture 3">
          <a:extLst>
            <a:ext uri="{FF2B5EF4-FFF2-40B4-BE49-F238E27FC236}">
              <a16:creationId xmlns:a16="http://schemas.microsoft.com/office/drawing/2014/main" id="{00000000-0008-0000-0100-000040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718" name="Picture 4">
          <a:extLst>
            <a:ext uri="{FF2B5EF4-FFF2-40B4-BE49-F238E27FC236}">
              <a16:creationId xmlns:a16="http://schemas.microsoft.com/office/drawing/2014/main" id="{00000000-0008-0000-0100-000041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719" name="Picture 3">
          <a:extLst>
            <a:ext uri="{FF2B5EF4-FFF2-40B4-BE49-F238E27FC236}">
              <a16:creationId xmlns:a16="http://schemas.microsoft.com/office/drawing/2014/main" id="{00000000-0008-0000-0100-000042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720" name="Picture 4">
          <a:extLst>
            <a:ext uri="{FF2B5EF4-FFF2-40B4-BE49-F238E27FC236}">
              <a16:creationId xmlns:a16="http://schemas.microsoft.com/office/drawing/2014/main" id="{00000000-0008-0000-0100-000043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721" name="Picture 3">
          <a:extLst>
            <a:ext uri="{FF2B5EF4-FFF2-40B4-BE49-F238E27FC236}">
              <a16:creationId xmlns:a16="http://schemas.microsoft.com/office/drawing/2014/main" id="{00000000-0008-0000-0100-000044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722" name="Picture 4">
          <a:extLst>
            <a:ext uri="{FF2B5EF4-FFF2-40B4-BE49-F238E27FC236}">
              <a16:creationId xmlns:a16="http://schemas.microsoft.com/office/drawing/2014/main" id="{00000000-0008-0000-0100-000045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723" name="Picture 3">
          <a:extLst>
            <a:ext uri="{FF2B5EF4-FFF2-40B4-BE49-F238E27FC236}">
              <a16:creationId xmlns:a16="http://schemas.microsoft.com/office/drawing/2014/main" id="{00000000-0008-0000-0100-000046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724" name="Picture 4">
          <a:extLst>
            <a:ext uri="{FF2B5EF4-FFF2-40B4-BE49-F238E27FC236}">
              <a16:creationId xmlns:a16="http://schemas.microsoft.com/office/drawing/2014/main" id="{00000000-0008-0000-0100-000047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725" name="Picture 3">
          <a:extLst>
            <a:ext uri="{FF2B5EF4-FFF2-40B4-BE49-F238E27FC236}">
              <a16:creationId xmlns:a16="http://schemas.microsoft.com/office/drawing/2014/main" id="{00000000-0008-0000-0100-000048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726" name="Picture 4">
          <a:extLst>
            <a:ext uri="{FF2B5EF4-FFF2-40B4-BE49-F238E27FC236}">
              <a16:creationId xmlns:a16="http://schemas.microsoft.com/office/drawing/2014/main" id="{00000000-0008-0000-0100-000049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727" name="Picture 3">
          <a:extLst>
            <a:ext uri="{FF2B5EF4-FFF2-40B4-BE49-F238E27FC236}">
              <a16:creationId xmlns:a16="http://schemas.microsoft.com/office/drawing/2014/main" id="{00000000-0008-0000-0100-00004A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728" name="Picture 4">
          <a:extLst>
            <a:ext uri="{FF2B5EF4-FFF2-40B4-BE49-F238E27FC236}">
              <a16:creationId xmlns:a16="http://schemas.microsoft.com/office/drawing/2014/main" id="{00000000-0008-0000-0100-00004B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729" name="Picture 3">
          <a:extLst>
            <a:ext uri="{FF2B5EF4-FFF2-40B4-BE49-F238E27FC236}">
              <a16:creationId xmlns:a16="http://schemas.microsoft.com/office/drawing/2014/main" id="{00000000-0008-0000-0100-00004C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730" name="Picture 4">
          <a:extLst>
            <a:ext uri="{FF2B5EF4-FFF2-40B4-BE49-F238E27FC236}">
              <a16:creationId xmlns:a16="http://schemas.microsoft.com/office/drawing/2014/main" id="{00000000-0008-0000-0100-00004D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731" name="Picture 3">
          <a:extLst>
            <a:ext uri="{FF2B5EF4-FFF2-40B4-BE49-F238E27FC236}">
              <a16:creationId xmlns:a16="http://schemas.microsoft.com/office/drawing/2014/main" id="{00000000-0008-0000-0100-00004E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732" name="Picture 4">
          <a:extLst>
            <a:ext uri="{FF2B5EF4-FFF2-40B4-BE49-F238E27FC236}">
              <a16:creationId xmlns:a16="http://schemas.microsoft.com/office/drawing/2014/main" id="{00000000-0008-0000-0100-00004F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733" name="Picture 3">
          <a:extLst>
            <a:ext uri="{FF2B5EF4-FFF2-40B4-BE49-F238E27FC236}">
              <a16:creationId xmlns:a16="http://schemas.microsoft.com/office/drawing/2014/main" id="{00000000-0008-0000-0100-000050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734" name="Picture 4">
          <a:extLst>
            <a:ext uri="{FF2B5EF4-FFF2-40B4-BE49-F238E27FC236}">
              <a16:creationId xmlns:a16="http://schemas.microsoft.com/office/drawing/2014/main" id="{00000000-0008-0000-0100-000051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735" name="Picture 3">
          <a:extLst>
            <a:ext uri="{FF2B5EF4-FFF2-40B4-BE49-F238E27FC236}">
              <a16:creationId xmlns:a16="http://schemas.microsoft.com/office/drawing/2014/main" id="{00000000-0008-0000-0100-000052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736" name="Picture 4">
          <a:extLst>
            <a:ext uri="{FF2B5EF4-FFF2-40B4-BE49-F238E27FC236}">
              <a16:creationId xmlns:a16="http://schemas.microsoft.com/office/drawing/2014/main" id="{00000000-0008-0000-0100-000053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737" name="Picture 3">
          <a:extLst>
            <a:ext uri="{FF2B5EF4-FFF2-40B4-BE49-F238E27FC236}">
              <a16:creationId xmlns:a16="http://schemas.microsoft.com/office/drawing/2014/main" id="{00000000-0008-0000-0100-000054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738" name="Picture 4">
          <a:extLst>
            <a:ext uri="{FF2B5EF4-FFF2-40B4-BE49-F238E27FC236}">
              <a16:creationId xmlns:a16="http://schemas.microsoft.com/office/drawing/2014/main" id="{00000000-0008-0000-0100-000055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739" name="Picture 3">
          <a:extLst>
            <a:ext uri="{FF2B5EF4-FFF2-40B4-BE49-F238E27FC236}">
              <a16:creationId xmlns:a16="http://schemas.microsoft.com/office/drawing/2014/main" id="{00000000-0008-0000-0100-000056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740" name="Picture 4">
          <a:extLst>
            <a:ext uri="{FF2B5EF4-FFF2-40B4-BE49-F238E27FC236}">
              <a16:creationId xmlns:a16="http://schemas.microsoft.com/office/drawing/2014/main" id="{00000000-0008-0000-0100-000057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741" name="Picture 3">
          <a:extLst>
            <a:ext uri="{FF2B5EF4-FFF2-40B4-BE49-F238E27FC236}">
              <a16:creationId xmlns:a16="http://schemas.microsoft.com/office/drawing/2014/main" id="{00000000-0008-0000-0100-000058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742" name="Picture 4">
          <a:extLst>
            <a:ext uri="{FF2B5EF4-FFF2-40B4-BE49-F238E27FC236}">
              <a16:creationId xmlns:a16="http://schemas.microsoft.com/office/drawing/2014/main" id="{00000000-0008-0000-0100-000059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743" name="Picture 3">
          <a:extLst>
            <a:ext uri="{FF2B5EF4-FFF2-40B4-BE49-F238E27FC236}">
              <a16:creationId xmlns:a16="http://schemas.microsoft.com/office/drawing/2014/main" id="{00000000-0008-0000-0100-00005A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744" name="Picture 4">
          <a:extLst>
            <a:ext uri="{FF2B5EF4-FFF2-40B4-BE49-F238E27FC236}">
              <a16:creationId xmlns:a16="http://schemas.microsoft.com/office/drawing/2014/main" id="{00000000-0008-0000-0100-00005B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745" name="Picture 3">
          <a:extLst>
            <a:ext uri="{FF2B5EF4-FFF2-40B4-BE49-F238E27FC236}">
              <a16:creationId xmlns:a16="http://schemas.microsoft.com/office/drawing/2014/main" id="{00000000-0008-0000-0100-00005C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746" name="Picture 4">
          <a:extLst>
            <a:ext uri="{FF2B5EF4-FFF2-40B4-BE49-F238E27FC236}">
              <a16:creationId xmlns:a16="http://schemas.microsoft.com/office/drawing/2014/main" id="{00000000-0008-0000-0100-00005D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747" name="Picture 3">
          <a:extLst>
            <a:ext uri="{FF2B5EF4-FFF2-40B4-BE49-F238E27FC236}">
              <a16:creationId xmlns:a16="http://schemas.microsoft.com/office/drawing/2014/main" id="{00000000-0008-0000-0100-00005E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748" name="Picture 4">
          <a:extLst>
            <a:ext uri="{FF2B5EF4-FFF2-40B4-BE49-F238E27FC236}">
              <a16:creationId xmlns:a16="http://schemas.microsoft.com/office/drawing/2014/main" id="{00000000-0008-0000-0100-00005F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749" name="Picture 3">
          <a:extLst>
            <a:ext uri="{FF2B5EF4-FFF2-40B4-BE49-F238E27FC236}">
              <a16:creationId xmlns:a16="http://schemas.microsoft.com/office/drawing/2014/main" id="{00000000-0008-0000-0100-000060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750" name="Picture 4">
          <a:extLst>
            <a:ext uri="{FF2B5EF4-FFF2-40B4-BE49-F238E27FC236}">
              <a16:creationId xmlns:a16="http://schemas.microsoft.com/office/drawing/2014/main" id="{00000000-0008-0000-0100-000061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751" name="Picture 3">
          <a:extLst>
            <a:ext uri="{FF2B5EF4-FFF2-40B4-BE49-F238E27FC236}">
              <a16:creationId xmlns:a16="http://schemas.microsoft.com/office/drawing/2014/main" id="{00000000-0008-0000-0100-000062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752" name="Picture 4">
          <a:extLst>
            <a:ext uri="{FF2B5EF4-FFF2-40B4-BE49-F238E27FC236}">
              <a16:creationId xmlns:a16="http://schemas.microsoft.com/office/drawing/2014/main" id="{00000000-0008-0000-0100-000063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753" name="Picture 3">
          <a:extLst>
            <a:ext uri="{FF2B5EF4-FFF2-40B4-BE49-F238E27FC236}">
              <a16:creationId xmlns:a16="http://schemas.microsoft.com/office/drawing/2014/main" id="{00000000-0008-0000-0100-000064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754" name="Picture 4">
          <a:extLst>
            <a:ext uri="{FF2B5EF4-FFF2-40B4-BE49-F238E27FC236}">
              <a16:creationId xmlns:a16="http://schemas.microsoft.com/office/drawing/2014/main" id="{00000000-0008-0000-0100-000065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755" name="Picture 3">
          <a:extLst>
            <a:ext uri="{FF2B5EF4-FFF2-40B4-BE49-F238E27FC236}">
              <a16:creationId xmlns:a16="http://schemas.microsoft.com/office/drawing/2014/main" id="{00000000-0008-0000-0100-000066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756" name="Picture 4">
          <a:extLst>
            <a:ext uri="{FF2B5EF4-FFF2-40B4-BE49-F238E27FC236}">
              <a16:creationId xmlns:a16="http://schemas.microsoft.com/office/drawing/2014/main" id="{00000000-0008-0000-0100-000067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757" name="Picture 3">
          <a:extLst>
            <a:ext uri="{FF2B5EF4-FFF2-40B4-BE49-F238E27FC236}">
              <a16:creationId xmlns:a16="http://schemas.microsoft.com/office/drawing/2014/main" id="{00000000-0008-0000-0100-000068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758" name="Picture 4">
          <a:extLst>
            <a:ext uri="{FF2B5EF4-FFF2-40B4-BE49-F238E27FC236}">
              <a16:creationId xmlns:a16="http://schemas.microsoft.com/office/drawing/2014/main" id="{00000000-0008-0000-0100-000069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759" name="Picture 3">
          <a:extLst>
            <a:ext uri="{FF2B5EF4-FFF2-40B4-BE49-F238E27FC236}">
              <a16:creationId xmlns:a16="http://schemas.microsoft.com/office/drawing/2014/main" id="{00000000-0008-0000-0100-00006A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760" name="Picture 4">
          <a:extLst>
            <a:ext uri="{FF2B5EF4-FFF2-40B4-BE49-F238E27FC236}">
              <a16:creationId xmlns:a16="http://schemas.microsoft.com/office/drawing/2014/main" id="{00000000-0008-0000-0100-00006B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761" name="Picture 3">
          <a:extLst>
            <a:ext uri="{FF2B5EF4-FFF2-40B4-BE49-F238E27FC236}">
              <a16:creationId xmlns:a16="http://schemas.microsoft.com/office/drawing/2014/main" id="{00000000-0008-0000-0100-00006C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762" name="Picture 4">
          <a:extLst>
            <a:ext uri="{FF2B5EF4-FFF2-40B4-BE49-F238E27FC236}">
              <a16:creationId xmlns:a16="http://schemas.microsoft.com/office/drawing/2014/main" id="{00000000-0008-0000-0100-00006D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763" name="Picture 3">
          <a:extLst>
            <a:ext uri="{FF2B5EF4-FFF2-40B4-BE49-F238E27FC236}">
              <a16:creationId xmlns:a16="http://schemas.microsoft.com/office/drawing/2014/main" id="{00000000-0008-0000-0100-00006E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764" name="Picture 4">
          <a:extLst>
            <a:ext uri="{FF2B5EF4-FFF2-40B4-BE49-F238E27FC236}">
              <a16:creationId xmlns:a16="http://schemas.microsoft.com/office/drawing/2014/main" id="{00000000-0008-0000-0100-00006F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765" name="Picture 3">
          <a:extLst>
            <a:ext uri="{FF2B5EF4-FFF2-40B4-BE49-F238E27FC236}">
              <a16:creationId xmlns:a16="http://schemas.microsoft.com/office/drawing/2014/main" id="{00000000-0008-0000-0100-000070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766" name="Picture 4">
          <a:extLst>
            <a:ext uri="{FF2B5EF4-FFF2-40B4-BE49-F238E27FC236}">
              <a16:creationId xmlns:a16="http://schemas.microsoft.com/office/drawing/2014/main" id="{00000000-0008-0000-0100-000071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767" name="Picture 3">
          <a:extLst>
            <a:ext uri="{FF2B5EF4-FFF2-40B4-BE49-F238E27FC236}">
              <a16:creationId xmlns:a16="http://schemas.microsoft.com/office/drawing/2014/main" id="{00000000-0008-0000-0100-000072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768" name="Picture 4">
          <a:extLst>
            <a:ext uri="{FF2B5EF4-FFF2-40B4-BE49-F238E27FC236}">
              <a16:creationId xmlns:a16="http://schemas.microsoft.com/office/drawing/2014/main" id="{00000000-0008-0000-0100-000073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769" name="Picture 3">
          <a:extLst>
            <a:ext uri="{FF2B5EF4-FFF2-40B4-BE49-F238E27FC236}">
              <a16:creationId xmlns:a16="http://schemas.microsoft.com/office/drawing/2014/main" id="{00000000-0008-0000-0100-000074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770" name="Picture 4">
          <a:extLst>
            <a:ext uri="{FF2B5EF4-FFF2-40B4-BE49-F238E27FC236}">
              <a16:creationId xmlns:a16="http://schemas.microsoft.com/office/drawing/2014/main" id="{00000000-0008-0000-0100-000075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771" name="Picture 3">
          <a:extLst>
            <a:ext uri="{FF2B5EF4-FFF2-40B4-BE49-F238E27FC236}">
              <a16:creationId xmlns:a16="http://schemas.microsoft.com/office/drawing/2014/main" id="{00000000-0008-0000-0100-000076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772" name="Picture 4">
          <a:extLst>
            <a:ext uri="{FF2B5EF4-FFF2-40B4-BE49-F238E27FC236}">
              <a16:creationId xmlns:a16="http://schemas.microsoft.com/office/drawing/2014/main" id="{00000000-0008-0000-0100-000077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773" name="Picture 3">
          <a:extLst>
            <a:ext uri="{FF2B5EF4-FFF2-40B4-BE49-F238E27FC236}">
              <a16:creationId xmlns:a16="http://schemas.microsoft.com/office/drawing/2014/main" id="{00000000-0008-0000-0100-000078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774" name="Picture 4">
          <a:extLst>
            <a:ext uri="{FF2B5EF4-FFF2-40B4-BE49-F238E27FC236}">
              <a16:creationId xmlns:a16="http://schemas.microsoft.com/office/drawing/2014/main" id="{00000000-0008-0000-0100-000079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775" name="Picture 3">
          <a:extLst>
            <a:ext uri="{FF2B5EF4-FFF2-40B4-BE49-F238E27FC236}">
              <a16:creationId xmlns:a16="http://schemas.microsoft.com/office/drawing/2014/main" id="{00000000-0008-0000-0100-00007A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776" name="Picture 4">
          <a:extLst>
            <a:ext uri="{FF2B5EF4-FFF2-40B4-BE49-F238E27FC236}">
              <a16:creationId xmlns:a16="http://schemas.microsoft.com/office/drawing/2014/main" id="{00000000-0008-0000-0100-00007B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777" name="Picture 3">
          <a:extLst>
            <a:ext uri="{FF2B5EF4-FFF2-40B4-BE49-F238E27FC236}">
              <a16:creationId xmlns:a16="http://schemas.microsoft.com/office/drawing/2014/main" id="{00000000-0008-0000-0100-00007C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778" name="Picture 4">
          <a:extLst>
            <a:ext uri="{FF2B5EF4-FFF2-40B4-BE49-F238E27FC236}">
              <a16:creationId xmlns:a16="http://schemas.microsoft.com/office/drawing/2014/main" id="{00000000-0008-0000-0100-00007D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779" name="Picture 3">
          <a:extLst>
            <a:ext uri="{FF2B5EF4-FFF2-40B4-BE49-F238E27FC236}">
              <a16:creationId xmlns:a16="http://schemas.microsoft.com/office/drawing/2014/main" id="{00000000-0008-0000-0100-00007E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780" name="Picture 4">
          <a:extLst>
            <a:ext uri="{FF2B5EF4-FFF2-40B4-BE49-F238E27FC236}">
              <a16:creationId xmlns:a16="http://schemas.microsoft.com/office/drawing/2014/main" id="{00000000-0008-0000-0100-00007F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781" name="Picture 3">
          <a:extLst>
            <a:ext uri="{FF2B5EF4-FFF2-40B4-BE49-F238E27FC236}">
              <a16:creationId xmlns:a16="http://schemas.microsoft.com/office/drawing/2014/main" id="{00000000-0008-0000-0100-000080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782" name="Picture 4">
          <a:extLst>
            <a:ext uri="{FF2B5EF4-FFF2-40B4-BE49-F238E27FC236}">
              <a16:creationId xmlns:a16="http://schemas.microsoft.com/office/drawing/2014/main" id="{00000000-0008-0000-0100-000081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783" name="Picture 3">
          <a:extLst>
            <a:ext uri="{FF2B5EF4-FFF2-40B4-BE49-F238E27FC236}">
              <a16:creationId xmlns:a16="http://schemas.microsoft.com/office/drawing/2014/main" id="{00000000-0008-0000-0100-000082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784" name="Picture 4">
          <a:extLst>
            <a:ext uri="{FF2B5EF4-FFF2-40B4-BE49-F238E27FC236}">
              <a16:creationId xmlns:a16="http://schemas.microsoft.com/office/drawing/2014/main" id="{00000000-0008-0000-0100-000083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785" name="Picture 3">
          <a:extLst>
            <a:ext uri="{FF2B5EF4-FFF2-40B4-BE49-F238E27FC236}">
              <a16:creationId xmlns:a16="http://schemas.microsoft.com/office/drawing/2014/main" id="{00000000-0008-0000-0100-000084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786" name="Picture 4">
          <a:extLst>
            <a:ext uri="{FF2B5EF4-FFF2-40B4-BE49-F238E27FC236}">
              <a16:creationId xmlns:a16="http://schemas.microsoft.com/office/drawing/2014/main" id="{00000000-0008-0000-0100-000085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787" name="Picture 3">
          <a:extLst>
            <a:ext uri="{FF2B5EF4-FFF2-40B4-BE49-F238E27FC236}">
              <a16:creationId xmlns:a16="http://schemas.microsoft.com/office/drawing/2014/main" id="{00000000-0008-0000-0100-000086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788" name="Picture 4">
          <a:extLst>
            <a:ext uri="{FF2B5EF4-FFF2-40B4-BE49-F238E27FC236}">
              <a16:creationId xmlns:a16="http://schemas.microsoft.com/office/drawing/2014/main" id="{00000000-0008-0000-0100-000087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789" name="Picture 3">
          <a:extLst>
            <a:ext uri="{FF2B5EF4-FFF2-40B4-BE49-F238E27FC236}">
              <a16:creationId xmlns:a16="http://schemas.microsoft.com/office/drawing/2014/main" id="{00000000-0008-0000-0100-000088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790" name="Picture 4">
          <a:extLst>
            <a:ext uri="{FF2B5EF4-FFF2-40B4-BE49-F238E27FC236}">
              <a16:creationId xmlns:a16="http://schemas.microsoft.com/office/drawing/2014/main" id="{00000000-0008-0000-0100-000089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791" name="Picture 3">
          <a:extLst>
            <a:ext uri="{FF2B5EF4-FFF2-40B4-BE49-F238E27FC236}">
              <a16:creationId xmlns:a16="http://schemas.microsoft.com/office/drawing/2014/main" id="{00000000-0008-0000-0100-00008A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792" name="Picture 4">
          <a:extLst>
            <a:ext uri="{FF2B5EF4-FFF2-40B4-BE49-F238E27FC236}">
              <a16:creationId xmlns:a16="http://schemas.microsoft.com/office/drawing/2014/main" id="{00000000-0008-0000-0100-00008B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793" name="Picture 3">
          <a:extLst>
            <a:ext uri="{FF2B5EF4-FFF2-40B4-BE49-F238E27FC236}">
              <a16:creationId xmlns:a16="http://schemas.microsoft.com/office/drawing/2014/main" id="{00000000-0008-0000-0100-00008C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794" name="Picture 4">
          <a:extLst>
            <a:ext uri="{FF2B5EF4-FFF2-40B4-BE49-F238E27FC236}">
              <a16:creationId xmlns:a16="http://schemas.microsoft.com/office/drawing/2014/main" id="{00000000-0008-0000-0100-00008D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795" name="Picture 3">
          <a:extLst>
            <a:ext uri="{FF2B5EF4-FFF2-40B4-BE49-F238E27FC236}">
              <a16:creationId xmlns:a16="http://schemas.microsoft.com/office/drawing/2014/main" id="{00000000-0008-0000-0100-00008E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796" name="Picture 4">
          <a:extLst>
            <a:ext uri="{FF2B5EF4-FFF2-40B4-BE49-F238E27FC236}">
              <a16:creationId xmlns:a16="http://schemas.microsoft.com/office/drawing/2014/main" id="{00000000-0008-0000-0100-00008F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797" name="Picture 3">
          <a:extLst>
            <a:ext uri="{FF2B5EF4-FFF2-40B4-BE49-F238E27FC236}">
              <a16:creationId xmlns:a16="http://schemas.microsoft.com/office/drawing/2014/main" id="{00000000-0008-0000-0100-000090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798" name="Picture 4">
          <a:extLst>
            <a:ext uri="{FF2B5EF4-FFF2-40B4-BE49-F238E27FC236}">
              <a16:creationId xmlns:a16="http://schemas.microsoft.com/office/drawing/2014/main" id="{00000000-0008-0000-0100-000091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799" name="Picture 3">
          <a:extLst>
            <a:ext uri="{FF2B5EF4-FFF2-40B4-BE49-F238E27FC236}">
              <a16:creationId xmlns:a16="http://schemas.microsoft.com/office/drawing/2014/main" id="{00000000-0008-0000-0100-000092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800" name="Picture 4">
          <a:extLst>
            <a:ext uri="{FF2B5EF4-FFF2-40B4-BE49-F238E27FC236}">
              <a16:creationId xmlns:a16="http://schemas.microsoft.com/office/drawing/2014/main" id="{00000000-0008-0000-0100-000093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801" name="Picture 3">
          <a:extLst>
            <a:ext uri="{FF2B5EF4-FFF2-40B4-BE49-F238E27FC236}">
              <a16:creationId xmlns:a16="http://schemas.microsoft.com/office/drawing/2014/main" id="{00000000-0008-0000-0100-000094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802" name="Picture 4">
          <a:extLst>
            <a:ext uri="{FF2B5EF4-FFF2-40B4-BE49-F238E27FC236}">
              <a16:creationId xmlns:a16="http://schemas.microsoft.com/office/drawing/2014/main" id="{00000000-0008-0000-0100-000095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803" name="Picture 3">
          <a:extLst>
            <a:ext uri="{FF2B5EF4-FFF2-40B4-BE49-F238E27FC236}">
              <a16:creationId xmlns:a16="http://schemas.microsoft.com/office/drawing/2014/main" id="{00000000-0008-0000-0100-000096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804" name="Picture 4">
          <a:extLst>
            <a:ext uri="{FF2B5EF4-FFF2-40B4-BE49-F238E27FC236}">
              <a16:creationId xmlns:a16="http://schemas.microsoft.com/office/drawing/2014/main" id="{00000000-0008-0000-0100-000097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805" name="Picture 3">
          <a:extLst>
            <a:ext uri="{FF2B5EF4-FFF2-40B4-BE49-F238E27FC236}">
              <a16:creationId xmlns:a16="http://schemas.microsoft.com/office/drawing/2014/main" id="{00000000-0008-0000-0100-000098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806" name="Picture 4">
          <a:extLst>
            <a:ext uri="{FF2B5EF4-FFF2-40B4-BE49-F238E27FC236}">
              <a16:creationId xmlns:a16="http://schemas.microsoft.com/office/drawing/2014/main" id="{00000000-0008-0000-0100-000099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807" name="Picture 3">
          <a:extLst>
            <a:ext uri="{FF2B5EF4-FFF2-40B4-BE49-F238E27FC236}">
              <a16:creationId xmlns:a16="http://schemas.microsoft.com/office/drawing/2014/main" id="{00000000-0008-0000-0100-00009A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808" name="Picture 4">
          <a:extLst>
            <a:ext uri="{FF2B5EF4-FFF2-40B4-BE49-F238E27FC236}">
              <a16:creationId xmlns:a16="http://schemas.microsoft.com/office/drawing/2014/main" id="{00000000-0008-0000-0100-00009B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809" name="Picture 3">
          <a:extLst>
            <a:ext uri="{FF2B5EF4-FFF2-40B4-BE49-F238E27FC236}">
              <a16:creationId xmlns:a16="http://schemas.microsoft.com/office/drawing/2014/main" id="{00000000-0008-0000-0100-00009C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810" name="Picture 4">
          <a:extLst>
            <a:ext uri="{FF2B5EF4-FFF2-40B4-BE49-F238E27FC236}">
              <a16:creationId xmlns:a16="http://schemas.microsoft.com/office/drawing/2014/main" id="{00000000-0008-0000-0100-00009D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811" name="Picture 3">
          <a:extLst>
            <a:ext uri="{FF2B5EF4-FFF2-40B4-BE49-F238E27FC236}">
              <a16:creationId xmlns:a16="http://schemas.microsoft.com/office/drawing/2014/main" id="{00000000-0008-0000-0100-00009E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812" name="Picture 4">
          <a:extLst>
            <a:ext uri="{FF2B5EF4-FFF2-40B4-BE49-F238E27FC236}">
              <a16:creationId xmlns:a16="http://schemas.microsoft.com/office/drawing/2014/main" id="{00000000-0008-0000-0100-00009F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813" name="Picture 3">
          <a:extLst>
            <a:ext uri="{FF2B5EF4-FFF2-40B4-BE49-F238E27FC236}">
              <a16:creationId xmlns:a16="http://schemas.microsoft.com/office/drawing/2014/main" id="{00000000-0008-0000-0100-0000A0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814" name="Picture 4">
          <a:extLst>
            <a:ext uri="{FF2B5EF4-FFF2-40B4-BE49-F238E27FC236}">
              <a16:creationId xmlns:a16="http://schemas.microsoft.com/office/drawing/2014/main" id="{00000000-0008-0000-0100-0000A1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815" name="Picture 3">
          <a:extLst>
            <a:ext uri="{FF2B5EF4-FFF2-40B4-BE49-F238E27FC236}">
              <a16:creationId xmlns:a16="http://schemas.microsoft.com/office/drawing/2014/main" id="{00000000-0008-0000-0100-0000A2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816" name="Picture 4">
          <a:extLst>
            <a:ext uri="{FF2B5EF4-FFF2-40B4-BE49-F238E27FC236}">
              <a16:creationId xmlns:a16="http://schemas.microsoft.com/office/drawing/2014/main" id="{00000000-0008-0000-0100-0000A3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817" name="Picture 3">
          <a:extLst>
            <a:ext uri="{FF2B5EF4-FFF2-40B4-BE49-F238E27FC236}">
              <a16:creationId xmlns:a16="http://schemas.microsoft.com/office/drawing/2014/main" id="{00000000-0008-0000-0100-0000A4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818" name="Picture 4">
          <a:extLst>
            <a:ext uri="{FF2B5EF4-FFF2-40B4-BE49-F238E27FC236}">
              <a16:creationId xmlns:a16="http://schemas.microsoft.com/office/drawing/2014/main" id="{00000000-0008-0000-0100-0000A5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819" name="Picture 3">
          <a:extLst>
            <a:ext uri="{FF2B5EF4-FFF2-40B4-BE49-F238E27FC236}">
              <a16:creationId xmlns:a16="http://schemas.microsoft.com/office/drawing/2014/main" id="{00000000-0008-0000-0100-0000A6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820" name="Picture 4">
          <a:extLst>
            <a:ext uri="{FF2B5EF4-FFF2-40B4-BE49-F238E27FC236}">
              <a16:creationId xmlns:a16="http://schemas.microsoft.com/office/drawing/2014/main" id="{00000000-0008-0000-0100-0000A7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821" name="Picture 3">
          <a:extLst>
            <a:ext uri="{FF2B5EF4-FFF2-40B4-BE49-F238E27FC236}">
              <a16:creationId xmlns:a16="http://schemas.microsoft.com/office/drawing/2014/main" id="{00000000-0008-0000-0100-0000A8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822" name="Picture 4">
          <a:extLst>
            <a:ext uri="{FF2B5EF4-FFF2-40B4-BE49-F238E27FC236}">
              <a16:creationId xmlns:a16="http://schemas.microsoft.com/office/drawing/2014/main" id="{00000000-0008-0000-0100-0000A9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823" name="Picture 3">
          <a:extLst>
            <a:ext uri="{FF2B5EF4-FFF2-40B4-BE49-F238E27FC236}">
              <a16:creationId xmlns:a16="http://schemas.microsoft.com/office/drawing/2014/main" id="{00000000-0008-0000-0100-0000AA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824" name="Picture 4">
          <a:extLst>
            <a:ext uri="{FF2B5EF4-FFF2-40B4-BE49-F238E27FC236}">
              <a16:creationId xmlns:a16="http://schemas.microsoft.com/office/drawing/2014/main" id="{00000000-0008-0000-0100-0000AB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825" name="Picture 3">
          <a:extLst>
            <a:ext uri="{FF2B5EF4-FFF2-40B4-BE49-F238E27FC236}">
              <a16:creationId xmlns:a16="http://schemas.microsoft.com/office/drawing/2014/main" id="{00000000-0008-0000-0100-0000AC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826" name="Picture 4">
          <a:extLst>
            <a:ext uri="{FF2B5EF4-FFF2-40B4-BE49-F238E27FC236}">
              <a16:creationId xmlns:a16="http://schemas.microsoft.com/office/drawing/2014/main" id="{00000000-0008-0000-0100-0000AD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827" name="Picture 3">
          <a:extLst>
            <a:ext uri="{FF2B5EF4-FFF2-40B4-BE49-F238E27FC236}">
              <a16:creationId xmlns:a16="http://schemas.microsoft.com/office/drawing/2014/main" id="{00000000-0008-0000-0100-0000AE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828" name="Picture 4">
          <a:extLst>
            <a:ext uri="{FF2B5EF4-FFF2-40B4-BE49-F238E27FC236}">
              <a16:creationId xmlns:a16="http://schemas.microsoft.com/office/drawing/2014/main" id="{00000000-0008-0000-0100-0000AF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829" name="Picture 3">
          <a:extLst>
            <a:ext uri="{FF2B5EF4-FFF2-40B4-BE49-F238E27FC236}">
              <a16:creationId xmlns:a16="http://schemas.microsoft.com/office/drawing/2014/main" id="{00000000-0008-0000-0100-0000B0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830" name="Picture 4">
          <a:extLst>
            <a:ext uri="{FF2B5EF4-FFF2-40B4-BE49-F238E27FC236}">
              <a16:creationId xmlns:a16="http://schemas.microsoft.com/office/drawing/2014/main" id="{00000000-0008-0000-0100-0000B1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831" name="Picture 3">
          <a:extLst>
            <a:ext uri="{FF2B5EF4-FFF2-40B4-BE49-F238E27FC236}">
              <a16:creationId xmlns:a16="http://schemas.microsoft.com/office/drawing/2014/main" id="{00000000-0008-0000-0100-0000B2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832" name="Picture 4">
          <a:extLst>
            <a:ext uri="{FF2B5EF4-FFF2-40B4-BE49-F238E27FC236}">
              <a16:creationId xmlns:a16="http://schemas.microsoft.com/office/drawing/2014/main" id="{00000000-0008-0000-0100-0000B3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833" name="Picture 3">
          <a:extLst>
            <a:ext uri="{FF2B5EF4-FFF2-40B4-BE49-F238E27FC236}">
              <a16:creationId xmlns:a16="http://schemas.microsoft.com/office/drawing/2014/main" id="{00000000-0008-0000-0100-0000B4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834" name="Picture 4">
          <a:extLst>
            <a:ext uri="{FF2B5EF4-FFF2-40B4-BE49-F238E27FC236}">
              <a16:creationId xmlns:a16="http://schemas.microsoft.com/office/drawing/2014/main" id="{00000000-0008-0000-0100-0000B5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835" name="Picture 3">
          <a:extLst>
            <a:ext uri="{FF2B5EF4-FFF2-40B4-BE49-F238E27FC236}">
              <a16:creationId xmlns:a16="http://schemas.microsoft.com/office/drawing/2014/main" id="{00000000-0008-0000-0100-0000B6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836" name="Picture 4">
          <a:extLst>
            <a:ext uri="{FF2B5EF4-FFF2-40B4-BE49-F238E27FC236}">
              <a16:creationId xmlns:a16="http://schemas.microsoft.com/office/drawing/2014/main" id="{00000000-0008-0000-0100-0000B7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837" name="Picture 3">
          <a:extLst>
            <a:ext uri="{FF2B5EF4-FFF2-40B4-BE49-F238E27FC236}">
              <a16:creationId xmlns:a16="http://schemas.microsoft.com/office/drawing/2014/main" id="{00000000-0008-0000-0100-0000B8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838" name="Picture 4">
          <a:extLst>
            <a:ext uri="{FF2B5EF4-FFF2-40B4-BE49-F238E27FC236}">
              <a16:creationId xmlns:a16="http://schemas.microsoft.com/office/drawing/2014/main" id="{00000000-0008-0000-0100-0000B9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839" name="Picture 3">
          <a:extLst>
            <a:ext uri="{FF2B5EF4-FFF2-40B4-BE49-F238E27FC236}">
              <a16:creationId xmlns:a16="http://schemas.microsoft.com/office/drawing/2014/main" id="{00000000-0008-0000-0100-0000BA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840" name="Picture 4">
          <a:extLst>
            <a:ext uri="{FF2B5EF4-FFF2-40B4-BE49-F238E27FC236}">
              <a16:creationId xmlns:a16="http://schemas.microsoft.com/office/drawing/2014/main" id="{00000000-0008-0000-0100-0000BB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841" name="Picture 3">
          <a:extLst>
            <a:ext uri="{FF2B5EF4-FFF2-40B4-BE49-F238E27FC236}">
              <a16:creationId xmlns:a16="http://schemas.microsoft.com/office/drawing/2014/main" id="{00000000-0008-0000-0100-0000BC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842" name="Picture 4">
          <a:extLst>
            <a:ext uri="{FF2B5EF4-FFF2-40B4-BE49-F238E27FC236}">
              <a16:creationId xmlns:a16="http://schemas.microsoft.com/office/drawing/2014/main" id="{00000000-0008-0000-0100-0000BD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843" name="Picture 3">
          <a:extLst>
            <a:ext uri="{FF2B5EF4-FFF2-40B4-BE49-F238E27FC236}">
              <a16:creationId xmlns:a16="http://schemas.microsoft.com/office/drawing/2014/main" id="{00000000-0008-0000-0100-0000BE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844" name="Picture 4">
          <a:extLst>
            <a:ext uri="{FF2B5EF4-FFF2-40B4-BE49-F238E27FC236}">
              <a16:creationId xmlns:a16="http://schemas.microsoft.com/office/drawing/2014/main" id="{00000000-0008-0000-0100-0000BF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845" name="Picture 3">
          <a:extLst>
            <a:ext uri="{FF2B5EF4-FFF2-40B4-BE49-F238E27FC236}">
              <a16:creationId xmlns:a16="http://schemas.microsoft.com/office/drawing/2014/main" id="{00000000-0008-0000-0100-0000C0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846" name="Picture 4">
          <a:extLst>
            <a:ext uri="{FF2B5EF4-FFF2-40B4-BE49-F238E27FC236}">
              <a16:creationId xmlns:a16="http://schemas.microsoft.com/office/drawing/2014/main" id="{00000000-0008-0000-0100-0000C1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847" name="Picture 3">
          <a:extLst>
            <a:ext uri="{FF2B5EF4-FFF2-40B4-BE49-F238E27FC236}">
              <a16:creationId xmlns:a16="http://schemas.microsoft.com/office/drawing/2014/main" id="{00000000-0008-0000-0100-0000C2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848" name="Picture 4">
          <a:extLst>
            <a:ext uri="{FF2B5EF4-FFF2-40B4-BE49-F238E27FC236}">
              <a16:creationId xmlns:a16="http://schemas.microsoft.com/office/drawing/2014/main" id="{00000000-0008-0000-0100-0000C3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849" name="Picture 3">
          <a:extLst>
            <a:ext uri="{FF2B5EF4-FFF2-40B4-BE49-F238E27FC236}">
              <a16:creationId xmlns:a16="http://schemas.microsoft.com/office/drawing/2014/main" id="{00000000-0008-0000-0100-0000C4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850" name="Picture 4">
          <a:extLst>
            <a:ext uri="{FF2B5EF4-FFF2-40B4-BE49-F238E27FC236}">
              <a16:creationId xmlns:a16="http://schemas.microsoft.com/office/drawing/2014/main" id="{00000000-0008-0000-0100-0000C5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851" name="Picture 3">
          <a:extLst>
            <a:ext uri="{FF2B5EF4-FFF2-40B4-BE49-F238E27FC236}">
              <a16:creationId xmlns:a16="http://schemas.microsoft.com/office/drawing/2014/main" id="{00000000-0008-0000-0100-0000C6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852" name="Picture 4">
          <a:extLst>
            <a:ext uri="{FF2B5EF4-FFF2-40B4-BE49-F238E27FC236}">
              <a16:creationId xmlns:a16="http://schemas.microsoft.com/office/drawing/2014/main" id="{00000000-0008-0000-0100-0000C7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853" name="Picture 3">
          <a:extLst>
            <a:ext uri="{FF2B5EF4-FFF2-40B4-BE49-F238E27FC236}">
              <a16:creationId xmlns:a16="http://schemas.microsoft.com/office/drawing/2014/main" id="{00000000-0008-0000-0100-0000C8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854" name="Picture 4">
          <a:extLst>
            <a:ext uri="{FF2B5EF4-FFF2-40B4-BE49-F238E27FC236}">
              <a16:creationId xmlns:a16="http://schemas.microsoft.com/office/drawing/2014/main" id="{00000000-0008-0000-0100-0000C9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855" name="Picture 3">
          <a:extLst>
            <a:ext uri="{FF2B5EF4-FFF2-40B4-BE49-F238E27FC236}">
              <a16:creationId xmlns:a16="http://schemas.microsoft.com/office/drawing/2014/main" id="{00000000-0008-0000-0100-0000CA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856" name="Picture 4">
          <a:extLst>
            <a:ext uri="{FF2B5EF4-FFF2-40B4-BE49-F238E27FC236}">
              <a16:creationId xmlns:a16="http://schemas.microsoft.com/office/drawing/2014/main" id="{00000000-0008-0000-0100-0000CB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857" name="Picture 3">
          <a:extLst>
            <a:ext uri="{FF2B5EF4-FFF2-40B4-BE49-F238E27FC236}">
              <a16:creationId xmlns:a16="http://schemas.microsoft.com/office/drawing/2014/main" id="{00000000-0008-0000-0100-0000CC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858" name="Picture 4">
          <a:extLst>
            <a:ext uri="{FF2B5EF4-FFF2-40B4-BE49-F238E27FC236}">
              <a16:creationId xmlns:a16="http://schemas.microsoft.com/office/drawing/2014/main" id="{00000000-0008-0000-0100-0000CD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859" name="Picture 3">
          <a:extLst>
            <a:ext uri="{FF2B5EF4-FFF2-40B4-BE49-F238E27FC236}">
              <a16:creationId xmlns:a16="http://schemas.microsoft.com/office/drawing/2014/main" id="{00000000-0008-0000-0100-0000CE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860" name="Picture 4">
          <a:extLst>
            <a:ext uri="{FF2B5EF4-FFF2-40B4-BE49-F238E27FC236}">
              <a16:creationId xmlns:a16="http://schemas.microsoft.com/office/drawing/2014/main" id="{00000000-0008-0000-0100-0000CF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861" name="Picture 3">
          <a:extLst>
            <a:ext uri="{FF2B5EF4-FFF2-40B4-BE49-F238E27FC236}">
              <a16:creationId xmlns:a16="http://schemas.microsoft.com/office/drawing/2014/main" id="{00000000-0008-0000-0100-0000D0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862" name="Picture 4">
          <a:extLst>
            <a:ext uri="{FF2B5EF4-FFF2-40B4-BE49-F238E27FC236}">
              <a16:creationId xmlns:a16="http://schemas.microsoft.com/office/drawing/2014/main" id="{00000000-0008-0000-0100-0000D1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863" name="Picture 3">
          <a:extLst>
            <a:ext uri="{FF2B5EF4-FFF2-40B4-BE49-F238E27FC236}">
              <a16:creationId xmlns:a16="http://schemas.microsoft.com/office/drawing/2014/main" id="{00000000-0008-0000-0100-0000D2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864" name="Picture 4">
          <a:extLst>
            <a:ext uri="{FF2B5EF4-FFF2-40B4-BE49-F238E27FC236}">
              <a16:creationId xmlns:a16="http://schemas.microsoft.com/office/drawing/2014/main" id="{00000000-0008-0000-0100-0000D3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865" name="Picture 3">
          <a:extLst>
            <a:ext uri="{FF2B5EF4-FFF2-40B4-BE49-F238E27FC236}">
              <a16:creationId xmlns:a16="http://schemas.microsoft.com/office/drawing/2014/main" id="{00000000-0008-0000-0100-0000D4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866" name="Picture 4">
          <a:extLst>
            <a:ext uri="{FF2B5EF4-FFF2-40B4-BE49-F238E27FC236}">
              <a16:creationId xmlns:a16="http://schemas.microsoft.com/office/drawing/2014/main" id="{00000000-0008-0000-0100-0000D5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867" name="Picture 3">
          <a:extLst>
            <a:ext uri="{FF2B5EF4-FFF2-40B4-BE49-F238E27FC236}">
              <a16:creationId xmlns:a16="http://schemas.microsoft.com/office/drawing/2014/main" id="{00000000-0008-0000-0100-0000D6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868" name="Picture 4">
          <a:extLst>
            <a:ext uri="{FF2B5EF4-FFF2-40B4-BE49-F238E27FC236}">
              <a16:creationId xmlns:a16="http://schemas.microsoft.com/office/drawing/2014/main" id="{00000000-0008-0000-0100-0000D7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869" name="Picture 3">
          <a:extLst>
            <a:ext uri="{FF2B5EF4-FFF2-40B4-BE49-F238E27FC236}">
              <a16:creationId xmlns:a16="http://schemas.microsoft.com/office/drawing/2014/main" id="{00000000-0008-0000-0100-0000D8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870" name="Picture 4">
          <a:extLst>
            <a:ext uri="{FF2B5EF4-FFF2-40B4-BE49-F238E27FC236}">
              <a16:creationId xmlns:a16="http://schemas.microsoft.com/office/drawing/2014/main" id="{00000000-0008-0000-0100-0000D9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871" name="Picture 3">
          <a:extLst>
            <a:ext uri="{FF2B5EF4-FFF2-40B4-BE49-F238E27FC236}">
              <a16:creationId xmlns:a16="http://schemas.microsoft.com/office/drawing/2014/main" id="{00000000-0008-0000-0100-0000DA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872" name="Picture 4">
          <a:extLst>
            <a:ext uri="{FF2B5EF4-FFF2-40B4-BE49-F238E27FC236}">
              <a16:creationId xmlns:a16="http://schemas.microsoft.com/office/drawing/2014/main" id="{00000000-0008-0000-0100-0000DB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873" name="Picture 3">
          <a:extLst>
            <a:ext uri="{FF2B5EF4-FFF2-40B4-BE49-F238E27FC236}">
              <a16:creationId xmlns:a16="http://schemas.microsoft.com/office/drawing/2014/main" id="{00000000-0008-0000-0100-0000DC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874" name="Picture 4">
          <a:extLst>
            <a:ext uri="{FF2B5EF4-FFF2-40B4-BE49-F238E27FC236}">
              <a16:creationId xmlns:a16="http://schemas.microsoft.com/office/drawing/2014/main" id="{00000000-0008-0000-0100-0000DD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875" name="Picture 3">
          <a:extLst>
            <a:ext uri="{FF2B5EF4-FFF2-40B4-BE49-F238E27FC236}">
              <a16:creationId xmlns:a16="http://schemas.microsoft.com/office/drawing/2014/main" id="{00000000-0008-0000-0100-0000DE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876" name="Picture 4">
          <a:extLst>
            <a:ext uri="{FF2B5EF4-FFF2-40B4-BE49-F238E27FC236}">
              <a16:creationId xmlns:a16="http://schemas.microsoft.com/office/drawing/2014/main" id="{00000000-0008-0000-0100-0000DF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877" name="Picture 3">
          <a:extLst>
            <a:ext uri="{FF2B5EF4-FFF2-40B4-BE49-F238E27FC236}">
              <a16:creationId xmlns:a16="http://schemas.microsoft.com/office/drawing/2014/main" id="{00000000-0008-0000-0100-0000E0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878" name="Picture 4">
          <a:extLst>
            <a:ext uri="{FF2B5EF4-FFF2-40B4-BE49-F238E27FC236}">
              <a16:creationId xmlns:a16="http://schemas.microsoft.com/office/drawing/2014/main" id="{00000000-0008-0000-0100-0000E1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879" name="Picture 3">
          <a:extLst>
            <a:ext uri="{FF2B5EF4-FFF2-40B4-BE49-F238E27FC236}">
              <a16:creationId xmlns:a16="http://schemas.microsoft.com/office/drawing/2014/main" id="{00000000-0008-0000-0100-0000E2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880" name="Picture 4">
          <a:extLst>
            <a:ext uri="{FF2B5EF4-FFF2-40B4-BE49-F238E27FC236}">
              <a16:creationId xmlns:a16="http://schemas.microsoft.com/office/drawing/2014/main" id="{00000000-0008-0000-0100-0000E3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881" name="Picture 3">
          <a:extLst>
            <a:ext uri="{FF2B5EF4-FFF2-40B4-BE49-F238E27FC236}">
              <a16:creationId xmlns:a16="http://schemas.microsoft.com/office/drawing/2014/main" id="{00000000-0008-0000-0100-0000E4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882" name="Picture 4">
          <a:extLst>
            <a:ext uri="{FF2B5EF4-FFF2-40B4-BE49-F238E27FC236}">
              <a16:creationId xmlns:a16="http://schemas.microsoft.com/office/drawing/2014/main" id="{00000000-0008-0000-0100-0000E5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883" name="Picture 3">
          <a:extLst>
            <a:ext uri="{FF2B5EF4-FFF2-40B4-BE49-F238E27FC236}">
              <a16:creationId xmlns:a16="http://schemas.microsoft.com/office/drawing/2014/main" id="{00000000-0008-0000-0100-0000E6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884" name="Picture 4">
          <a:extLst>
            <a:ext uri="{FF2B5EF4-FFF2-40B4-BE49-F238E27FC236}">
              <a16:creationId xmlns:a16="http://schemas.microsoft.com/office/drawing/2014/main" id="{00000000-0008-0000-0100-0000E7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885" name="Picture 3">
          <a:extLst>
            <a:ext uri="{FF2B5EF4-FFF2-40B4-BE49-F238E27FC236}">
              <a16:creationId xmlns:a16="http://schemas.microsoft.com/office/drawing/2014/main" id="{00000000-0008-0000-0100-0000E8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886" name="Picture 4">
          <a:extLst>
            <a:ext uri="{FF2B5EF4-FFF2-40B4-BE49-F238E27FC236}">
              <a16:creationId xmlns:a16="http://schemas.microsoft.com/office/drawing/2014/main" id="{00000000-0008-0000-0100-0000E9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887" name="Picture 3">
          <a:extLst>
            <a:ext uri="{FF2B5EF4-FFF2-40B4-BE49-F238E27FC236}">
              <a16:creationId xmlns:a16="http://schemas.microsoft.com/office/drawing/2014/main" id="{00000000-0008-0000-0100-0000EA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888" name="Picture 4">
          <a:extLst>
            <a:ext uri="{FF2B5EF4-FFF2-40B4-BE49-F238E27FC236}">
              <a16:creationId xmlns:a16="http://schemas.microsoft.com/office/drawing/2014/main" id="{00000000-0008-0000-0100-0000EB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889" name="Picture 3">
          <a:extLst>
            <a:ext uri="{FF2B5EF4-FFF2-40B4-BE49-F238E27FC236}">
              <a16:creationId xmlns:a16="http://schemas.microsoft.com/office/drawing/2014/main" id="{00000000-0008-0000-0100-0000EC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890" name="Picture 4">
          <a:extLst>
            <a:ext uri="{FF2B5EF4-FFF2-40B4-BE49-F238E27FC236}">
              <a16:creationId xmlns:a16="http://schemas.microsoft.com/office/drawing/2014/main" id="{00000000-0008-0000-0100-0000ED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891" name="Picture 3">
          <a:extLst>
            <a:ext uri="{FF2B5EF4-FFF2-40B4-BE49-F238E27FC236}">
              <a16:creationId xmlns:a16="http://schemas.microsoft.com/office/drawing/2014/main" id="{00000000-0008-0000-0100-0000EE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892" name="Picture 4">
          <a:extLst>
            <a:ext uri="{FF2B5EF4-FFF2-40B4-BE49-F238E27FC236}">
              <a16:creationId xmlns:a16="http://schemas.microsoft.com/office/drawing/2014/main" id="{00000000-0008-0000-0100-0000EF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893" name="Picture 3">
          <a:extLst>
            <a:ext uri="{FF2B5EF4-FFF2-40B4-BE49-F238E27FC236}">
              <a16:creationId xmlns:a16="http://schemas.microsoft.com/office/drawing/2014/main" id="{00000000-0008-0000-0100-0000F0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894" name="Picture 4">
          <a:extLst>
            <a:ext uri="{FF2B5EF4-FFF2-40B4-BE49-F238E27FC236}">
              <a16:creationId xmlns:a16="http://schemas.microsoft.com/office/drawing/2014/main" id="{00000000-0008-0000-0100-0000F1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895" name="Picture 3">
          <a:extLst>
            <a:ext uri="{FF2B5EF4-FFF2-40B4-BE49-F238E27FC236}">
              <a16:creationId xmlns:a16="http://schemas.microsoft.com/office/drawing/2014/main" id="{00000000-0008-0000-0100-0000F2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896" name="Picture 4">
          <a:extLst>
            <a:ext uri="{FF2B5EF4-FFF2-40B4-BE49-F238E27FC236}">
              <a16:creationId xmlns:a16="http://schemas.microsoft.com/office/drawing/2014/main" id="{00000000-0008-0000-0100-0000F3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897" name="Picture 3">
          <a:extLst>
            <a:ext uri="{FF2B5EF4-FFF2-40B4-BE49-F238E27FC236}">
              <a16:creationId xmlns:a16="http://schemas.microsoft.com/office/drawing/2014/main" id="{00000000-0008-0000-0100-0000F4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898" name="Picture 4">
          <a:extLst>
            <a:ext uri="{FF2B5EF4-FFF2-40B4-BE49-F238E27FC236}">
              <a16:creationId xmlns:a16="http://schemas.microsoft.com/office/drawing/2014/main" id="{00000000-0008-0000-0100-0000F5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899" name="Picture 3">
          <a:extLst>
            <a:ext uri="{FF2B5EF4-FFF2-40B4-BE49-F238E27FC236}">
              <a16:creationId xmlns:a16="http://schemas.microsoft.com/office/drawing/2014/main" id="{00000000-0008-0000-0100-0000F6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900" name="Picture 4">
          <a:extLst>
            <a:ext uri="{FF2B5EF4-FFF2-40B4-BE49-F238E27FC236}">
              <a16:creationId xmlns:a16="http://schemas.microsoft.com/office/drawing/2014/main" id="{00000000-0008-0000-0100-0000F7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901" name="Picture 3">
          <a:extLst>
            <a:ext uri="{FF2B5EF4-FFF2-40B4-BE49-F238E27FC236}">
              <a16:creationId xmlns:a16="http://schemas.microsoft.com/office/drawing/2014/main" id="{00000000-0008-0000-0100-0000F8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902" name="Picture 4">
          <a:extLst>
            <a:ext uri="{FF2B5EF4-FFF2-40B4-BE49-F238E27FC236}">
              <a16:creationId xmlns:a16="http://schemas.microsoft.com/office/drawing/2014/main" id="{00000000-0008-0000-0100-0000F9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903" name="Picture 3">
          <a:extLst>
            <a:ext uri="{FF2B5EF4-FFF2-40B4-BE49-F238E27FC236}">
              <a16:creationId xmlns:a16="http://schemas.microsoft.com/office/drawing/2014/main" id="{00000000-0008-0000-0100-0000FA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904" name="Picture 4">
          <a:extLst>
            <a:ext uri="{FF2B5EF4-FFF2-40B4-BE49-F238E27FC236}">
              <a16:creationId xmlns:a16="http://schemas.microsoft.com/office/drawing/2014/main" id="{00000000-0008-0000-0100-0000FB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905" name="Picture 3">
          <a:extLst>
            <a:ext uri="{FF2B5EF4-FFF2-40B4-BE49-F238E27FC236}">
              <a16:creationId xmlns:a16="http://schemas.microsoft.com/office/drawing/2014/main" id="{00000000-0008-0000-0100-0000FC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906" name="Picture 4">
          <a:extLst>
            <a:ext uri="{FF2B5EF4-FFF2-40B4-BE49-F238E27FC236}">
              <a16:creationId xmlns:a16="http://schemas.microsoft.com/office/drawing/2014/main" id="{00000000-0008-0000-0100-0000FD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907" name="Picture 3">
          <a:extLst>
            <a:ext uri="{FF2B5EF4-FFF2-40B4-BE49-F238E27FC236}">
              <a16:creationId xmlns:a16="http://schemas.microsoft.com/office/drawing/2014/main" id="{00000000-0008-0000-0100-0000FE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908" name="Picture 4">
          <a:extLst>
            <a:ext uri="{FF2B5EF4-FFF2-40B4-BE49-F238E27FC236}">
              <a16:creationId xmlns:a16="http://schemas.microsoft.com/office/drawing/2014/main" id="{00000000-0008-0000-0100-0000FF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909" name="Picture 3">
          <a:extLst>
            <a:ext uri="{FF2B5EF4-FFF2-40B4-BE49-F238E27FC236}">
              <a16:creationId xmlns:a16="http://schemas.microsoft.com/office/drawing/2014/main" id="{00000000-0008-0000-0100-000000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910" name="Picture 4">
          <a:extLst>
            <a:ext uri="{FF2B5EF4-FFF2-40B4-BE49-F238E27FC236}">
              <a16:creationId xmlns:a16="http://schemas.microsoft.com/office/drawing/2014/main" id="{00000000-0008-0000-0100-000001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911" name="Picture 3">
          <a:extLst>
            <a:ext uri="{FF2B5EF4-FFF2-40B4-BE49-F238E27FC236}">
              <a16:creationId xmlns:a16="http://schemas.microsoft.com/office/drawing/2014/main" id="{00000000-0008-0000-0100-000002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912" name="Picture 4">
          <a:extLst>
            <a:ext uri="{FF2B5EF4-FFF2-40B4-BE49-F238E27FC236}">
              <a16:creationId xmlns:a16="http://schemas.microsoft.com/office/drawing/2014/main" id="{00000000-0008-0000-0100-000003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913" name="Picture 3">
          <a:extLst>
            <a:ext uri="{FF2B5EF4-FFF2-40B4-BE49-F238E27FC236}">
              <a16:creationId xmlns:a16="http://schemas.microsoft.com/office/drawing/2014/main" id="{00000000-0008-0000-0100-000004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914" name="Picture 4">
          <a:extLst>
            <a:ext uri="{FF2B5EF4-FFF2-40B4-BE49-F238E27FC236}">
              <a16:creationId xmlns:a16="http://schemas.microsoft.com/office/drawing/2014/main" id="{00000000-0008-0000-0100-000005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915" name="Picture 3">
          <a:extLst>
            <a:ext uri="{FF2B5EF4-FFF2-40B4-BE49-F238E27FC236}">
              <a16:creationId xmlns:a16="http://schemas.microsoft.com/office/drawing/2014/main" id="{00000000-0008-0000-0100-000006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916" name="Picture 4">
          <a:extLst>
            <a:ext uri="{FF2B5EF4-FFF2-40B4-BE49-F238E27FC236}">
              <a16:creationId xmlns:a16="http://schemas.microsoft.com/office/drawing/2014/main" id="{00000000-0008-0000-0100-000007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917" name="Picture 3">
          <a:extLst>
            <a:ext uri="{FF2B5EF4-FFF2-40B4-BE49-F238E27FC236}">
              <a16:creationId xmlns:a16="http://schemas.microsoft.com/office/drawing/2014/main" id="{00000000-0008-0000-0100-000008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918" name="Picture 4">
          <a:extLst>
            <a:ext uri="{FF2B5EF4-FFF2-40B4-BE49-F238E27FC236}">
              <a16:creationId xmlns:a16="http://schemas.microsoft.com/office/drawing/2014/main" id="{00000000-0008-0000-0100-000009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919" name="Picture 3">
          <a:extLst>
            <a:ext uri="{FF2B5EF4-FFF2-40B4-BE49-F238E27FC236}">
              <a16:creationId xmlns:a16="http://schemas.microsoft.com/office/drawing/2014/main" id="{00000000-0008-0000-0100-00000A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920" name="Picture 4">
          <a:extLst>
            <a:ext uri="{FF2B5EF4-FFF2-40B4-BE49-F238E27FC236}">
              <a16:creationId xmlns:a16="http://schemas.microsoft.com/office/drawing/2014/main" id="{00000000-0008-0000-0100-00000B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921" name="Picture 3">
          <a:extLst>
            <a:ext uri="{FF2B5EF4-FFF2-40B4-BE49-F238E27FC236}">
              <a16:creationId xmlns:a16="http://schemas.microsoft.com/office/drawing/2014/main" id="{00000000-0008-0000-0100-00000C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922" name="Picture 4">
          <a:extLst>
            <a:ext uri="{FF2B5EF4-FFF2-40B4-BE49-F238E27FC236}">
              <a16:creationId xmlns:a16="http://schemas.microsoft.com/office/drawing/2014/main" id="{00000000-0008-0000-0100-00000D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923" name="Picture 3">
          <a:extLst>
            <a:ext uri="{FF2B5EF4-FFF2-40B4-BE49-F238E27FC236}">
              <a16:creationId xmlns:a16="http://schemas.microsoft.com/office/drawing/2014/main" id="{00000000-0008-0000-0100-00000E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924" name="Picture 4">
          <a:extLst>
            <a:ext uri="{FF2B5EF4-FFF2-40B4-BE49-F238E27FC236}">
              <a16:creationId xmlns:a16="http://schemas.microsoft.com/office/drawing/2014/main" id="{00000000-0008-0000-0100-00000F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925" name="Picture 3">
          <a:extLst>
            <a:ext uri="{FF2B5EF4-FFF2-40B4-BE49-F238E27FC236}">
              <a16:creationId xmlns:a16="http://schemas.microsoft.com/office/drawing/2014/main" id="{00000000-0008-0000-0100-000010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926" name="Picture 4">
          <a:extLst>
            <a:ext uri="{FF2B5EF4-FFF2-40B4-BE49-F238E27FC236}">
              <a16:creationId xmlns:a16="http://schemas.microsoft.com/office/drawing/2014/main" id="{00000000-0008-0000-0100-000011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927" name="Picture 3">
          <a:extLst>
            <a:ext uri="{FF2B5EF4-FFF2-40B4-BE49-F238E27FC236}">
              <a16:creationId xmlns:a16="http://schemas.microsoft.com/office/drawing/2014/main" id="{00000000-0008-0000-0100-000012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928" name="Picture 4">
          <a:extLst>
            <a:ext uri="{FF2B5EF4-FFF2-40B4-BE49-F238E27FC236}">
              <a16:creationId xmlns:a16="http://schemas.microsoft.com/office/drawing/2014/main" id="{00000000-0008-0000-0100-000013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929" name="Picture 3">
          <a:extLst>
            <a:ext uri="{FF2B5EF4-FFF2-40B4-BE49-F238E27FC236}">
              <a16:creationId xmlns:a16="http://schemas.microsoft.com/office/drawing/2014/main" id="{00000000-0008-0000-0100-000014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930" name="Picture 4">
          <a:extLst>
            <a:ext uri="{FF2B5EF4-FFF2-40B4-BE49-F238E27FC236}">
              <a16:creationId xmlns:a16="http://schemas.microsoft.com/office/drawing/2014/main" id="{00000000-0008-0000-0100-000015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931" name="Picture 3">
          <a:extLst>
            <a:ext uri="{FF2B5EF4-FFF2-40B4-BE49-F238E27FC236}">
              <a16:creationId xmlns:a16="http://schemas.microsoft.com/office/drawing/2014/main" id="{00000000-0008-0000-0100-000016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932" name="Picture 4">
          <a:extLst>
            <a:ext uri="{FF2B5EF4-FFF2-40B4-BE49-F238E27FC236}">
              <a16:creationId xmlns:a16="http://schemas.microsoft.com/office/drawing/2014/main" id="{00000000-0008-0000-0100-000017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933" name="Picture 3">
          <a:extLst>
            <a:ext uri="{FF2B5EF4-FFF2-40B4-BE49-F238E27FC236}">
              <a16:creationId xmlns:a16="http://schemas.microsoft.com/office/drawing/2014/main" id="{00000000-0008-0000-0100-000018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934" name="Picture 4">
          <a:extLst>
            <a:ext uri="{FF2B5EF4-FFF2-40B4-BE49-F238E27FC236}">
              <a16:creationId xmlns:a16="http://schemas.microsoft.com/office/drawing/2014/main" id="{00000000-0008-0000-0100-000019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935" name="Picture 3">
          <a:extLst>
            <a:ext uri="{FF2B5EF4-FFF2-40B4-BE49-F238E27FC236}">
              <a16:creationId xmlns:a16="http://schemas.microsoft.com/office/drawing/2014/main" id="{00000000-0008-0000-0100-00001A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936" name="Picture 4">
          <a:extLst>
            <a:ext uri="{FF2B5EF4-FFF2-40B4-BE49-F238E27FC236}">
              <a16:creationId xmlns:a16="http://schemas.microsoft.com/office/drawing/2014/main" id="{00000000-0008-0000-0100-00001B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937" name="Picture 3">
          <a:extLst>
            <a:ext uri="{FF2B5EF4-FFF2-40B4-BE49-F238E27FC236}">
              <a16:creationId xmlns:a16="http://schemas.microsoft.com/office/drawing/2014/main" id="{00000000-0008-0000-0100-00001C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938" name="Picture 4">
          <a:extLst>
            <a:ext uri="{FF2B5EF4-FFF2-40B4-BE49-F238E27FC236}">
              <a16:creationId xmlns:a16="http://schemas.microsoft.com/office/drawing/2014/main" id="{00000000-0008-0000-0100-00001D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939" name="Picture 3">
          <a:extLst>
            <a:ext uri="{FF2B5EF4-FFF2-40B4-BE49-F238E27FC236}">
              <a16:creationId xmlns:a16="http://schemas.microsoft.com/office/drawing/2014/main" id="{00000000-0008-0000-0100-00001E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940" name="Picture 4">
          <a:extLst>
            <a:ext uri="{FF2B5EF4-FFF2-40B4-BE49-F238E27FC236}">
              <a16:creationId xmlns:a16="http://schemas.microsoft.com/office/drawing/2014/main" id="{00000000-0008-0000-0100-00001F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941" name="Picture 3">
          <a:extLst>
            <a:ext uri="{FF2B5EF4-FFF2-40B4-BE49-F238E27FC236}">
              <a16:creationId xmlns:a16="http://schemas.microsoft.com/office/drawing/2014/main" id="{00000000-0008-0000-0100-000020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942" name="Picture 4">
          <a:extLst>
            <a:ext uri="{FF2B5EF4-FFF2-40B4-BE49-F238E27FC236}">
              <a16:creationId xmlns:a16="http://schemas.microsoft.com/office/drawing/2014/main" id="{00000000-0008-0000-0100-000021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943" name="Picture 3">
          <a:extLst>
            <a:ext uri="{FF2B5EF4-FFF2-40B4-BE49-F238E27FC236}">
              <a16:creationId xmlns:a16="http://schemas.microsoft.com/office/drawing/2014/main" id="{00000000-0008-0000-0100-000022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944" name="Picture 4">
          <a:extLst>
            <a:ext uri="{FF2B5EF4-FFF2-40B4-BE49-F238E27FC236}">
              <a16:creationId xmlns:a16="http://schemas.microsoft.com/office/drawing/2014/main" id="{00000000-0008-0000-0100-000023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945" name="Picture 3">
          <a:extLst>
            <a:ext uri="{FF2B5EF4-FFF2-40B4-BE49-F238E27FC236}">
              <a16:creationId xmlns:a16="http://schemas.microsoft.com/office/drawing/2014/main" id="{00000000-0008-0000-0100-000024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946" name="Picture 4">
          <a:extLst>
            <a:ext uri="{FF2B5EF4-FFF2-40B4-BE49-F238E27FC236}">
              <a16:creationId xmlns:a16="http://schemas.microsoft.com/office/drawing/2014/main" id="{00000000-0008-0000-0100-000025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947" name="Picture 3">
          <a:extLst>
            <a:ext uri="{FF2B5EF4-FFF2-40B4-BE49-F238E27FC236}">
              <a16:creationId xmlns:a16="http://schemas.microsoft.com/office/drawing/2014/main" id="{00000000-0008-0000-0100-000026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948" name="Picture 4">
          <a:extLst>
            <a:ext uri="{FF2B5EF4-FFF2-40B4-BE49-F238E27FC236}">
              <a16:creationId xmlns:a16="http://schemas.microsoft.com/office/drawing/2014/main" id="{00000000-0008-0000-0100-000027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949" name="Picture 3">
          <a:extLst>
            <a:ext uri="{FF2B5EF4-FFF2-40B4-BE49-F238E27FC236}">
              <a16:creationId xmlns:a16="http://schemas.microsoft.com/office/drawing/2014/main" id="{00000000-0008-0000-0100-000028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950" name="Picture 4">
          <a:extLst>
            <a:ext uri="{FF2B5EF4-FFF2-40B4-BE49-F238E27FC236}">
              <a16:creationId xmlns:a16="http://schemas.microsoft.com/office/drawing/2014/main" id="{00000000-0008-0000-0100-000029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951" name="Picture 3">
          <a:extLst>
            <a:ext uri="{FF2B5EF4-FFF2-40B4-BE49-F238E27FC236}">
              <a16:creationId xmlns:a16="http://schemas.microsoft.com/office/drawing/2014/main" id="{00000000-0008-0000-0100-00002A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952" name="Picture 4">
          <a:extLst>
            <a:ext uri="{FF2B5EF4-FFF2-40B4-BE49-F238E27FC236}">
              <a16:creationId xmlns:a16="http://schemas.microsoft.com/office/drawing/2014/main" id="{00000000-0008-0000-0100-00002B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953" name="Picture 3">
          <a:extLst>
            <a:ext uri="{FF2B5EF4-FFF2-40B4-BE49-F238E27FC236}">
              <a16:creationId xmlns:a16="http://schemas.microsoft.com/office/drawing/2014/main" id="{00000000-0008-0000-0100-00002C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954" name="Picture 4">
          <a:extLst>
            <a:ext uri="{FF2B5EF4-FFF2-40B4-BE49-F238E27FC236}">
              <a16:creationId xmlns:a16="http://schemas.microsoft.com/office/drawing/2014/main" id="{00000000-0008-0000-0100-00002D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955" name="Picture 3">
          <a:extLst>
            <a:ext uri="{FF2B5EF4-FFF2-40B4-BE49-F238E27FC236}">
              <a16:creationId xmlns:a16="http://schemas.microsoft.com/office/drawing/2014/main" id="{00000000-0008-0000-0100-00002E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956" name="Picture 4">
          <a:extLst>
            <a:ext uri="{FF2B5EF4-FFF2-40B4-BE49-F238E27FC236}">
              <a16:creationId xmlns:a16="http://schemas.microsoft.com/office/drawing/2014/main" id="{00000000-0008-0000-0100-00002F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957" name="Picture 3">
          <a:extLst>
            <a:ext uri="{FF2B5EF4-FFF2-40B4-BE49-F238E27FC236}">
              <a16:creationId xmlns:a16="http://schemas.microsoft.com/office/drawing/2014/main" id="{00000000-0008-0000-0100-000030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958" name="Picture 4">
          <a:extLst>
            <a:ext uri="{FF2B5EF4-FFF2-40B4-BE49-F238E27FC236}">
              <a16:creationId xmlns:a16="http://schemas.microsoft.com/office/drawing/2014/main" id="{00000000-0008-0000-0100-000031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959" name="Picture 3">
          <a:extLst>
            <a:ext uri="{FF2B5EF4-FFF2-40B4-BE49-F238E27FC236}">
              <a16:creationId xmlns:a16="http://schemas.microsoft.com/office/drawing/2014/main" id="{00000000-0008-0000-0100-000032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960" name="Picture 4">
          <a:extLst>
            <a:ext uri="{FF2B5EF4-FFF2-40B4-BE49-F238E27FC236}">
              <a16:creationId xmlns:a16="http://schemas.microsoft.com/office/drawing/2014/main" id="{00000000-0008-0000-0100-000033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961" name="Picture 3">
          <a:extLst>
            <a:ext uri="{FF2B5EF4-FFF2-40B4-BE49-F238E27FC236}">
              <a16:creationId xmlns:a16="http://schemas.microsoft.com/office/drawing/2014/main" id="{00000000-0008-0000-0100-000034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962" name="Picture 4">
          <a:extLst>
            <a:ext uri="{FF2B5EF4-FFF2-40B4-BE49-F238E27FC236}">
              <a16:creationId xmlns:a16="http://schemas.microsoft.com/office/drawing/2014/main" id="{00000000-0008-0000-0100-000035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963" name="Picture 3">
          <a:extLst>
            <a:ext uri="{FF2B5EF4-FFF2-40B4-BE49-F238E27FC236}">
              <a16:creationId xmlns:a16="http://schemas.microsoft.com/office/drawing/2014/main" id="{00000000-0008-0000-0100-000036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964" name="Picture 4">
          <a:extLst>
            <a:ext uri="{FF2B5EF4-FFF2-40B4-BE49-F238E27FC236}">
              <a16:creationId xmlns:a16="http://schemas.microsoft.com/office/drawing/2014/main" id="{00000000-0008-0000-0100-000037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965" name="Picture 3">
          <a:extLst>
            <a:ext uri="{FF2B5EF4-FFF2-40B4-BE49-F238E27FC236}">
              <a16:creationId xmlns:a16="http://schemas.microsoft.com/office/drawing/2014/main" id="{00000000-0008-0000-0100-000038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966" name="Picture 4">
          <a:extLst>
            <a:ext uri="{FF2B5EF4-FFF2-40B4-BE49-F238E27FC236}">
              <a16:creationId xmlns:a16="http://schemas.microsoft.com/office/drawing/2014/main" id="{00000000-0008-0000-0100-000039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967" name="Picture 3">
          <a:extLst>
            <a:ext uri="{FF2B5EF4-FFF2-40B4-BE49-F238E27FC236}">
              <a16:creationId xmlns:a16="http://schemas.microsoft.com/office/drawing/2014/main" id="{00000000-0008-0000-0100-00003A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968" name="Picture 4">
          <a:extLst>
            <a:ext uri="{FF2B5EF4-FFF2-40B4-BE49-F238E27FC236}">
              <a16:creationId xmlns:a16="http://schemas.microsoft.com/office/drawing/2014/main" id="{00000000-0008-0000-0100-00003B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969" name="Picture 3">
          <a:extLst>
            <a:ext uri="{FF2B5EF4-FFF2-40B4-BE49-F238E27FC236}">
              <a16:creationId xmlns:a16="http://schemas.microsoft.com/office/drawing/2014/main" id="{00000000-0008-0000-0100-00003C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970" name="Picture 4">
          <a:extLst>
            <a:ext uri="{FF2B5EF4-FFF2-40B4-BE49-F238E27FC236}">
              <a16:creationId xmlns:a16="http://schemas.microsoft.com/office/drawing/2014/main" id="{00000000-0008-0000-0100-00003D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971" name="Picture 3">
          <a:extLst>
            <a:ext uri="{FF2B5EF4-FFF2-40B4-BE49-F238E27FC236}">
              <a16:creationId xmlns:a16="http://schemas.microsoft.com/office/drawing/2014/main" id="{00000000-0008-0000-0100-00003E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972" name="Picture 4">
          <a:extLst>
            <a:ext uri="{FF2B5EF4-FFF2-40B4-BE49-F238E27FC236}">
              <a16:creationId xmlns:a16="http://schemas.microsoft.com/office/drawing/2014/main" id="{00000000-0008-0000-0100-00003F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973" name="Picture 3">
          <a:extLst>
            <a:ext uri="{FF2B5EF4-FFF2-40B4-BE49-F238E27FC236}">
              <a16:creationId xmlns:a16="http://schemas.microsoft.com/office/drawing/2014/main" id="{00000000-0008-0000-0100-000040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974" name="Picture 4">
          <a:extLst>
            <a:ext uri="{FF2B5EF4-FFF2-40B4-BE49-F238E27FC236}">
              <a16:creationId xmlns:a16="http://schemas.microsoft.com/office/drawing/2014/main" id="{00000000-0008-0000-0100-000041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975" name="Picture 3">
          <a:extLst>
            <a:ext uri="{FF2B5EF4-FFF2-40B4-BE49-F238E27FC236}">
              <a16:creationId xmlns:a16="http://schemas.microsoft.com/office/drawing/2014/main" id="{00000000-0008-0000-0100-000042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976" name="Picture 4">
          <a:extLst>
            <a:ext uri="{FF2B5EF4-FFF2-40B4-BE49-F238E27FC236}">
              <a16:creationId xmlns:a16="http://schemas.microsoft.com/office/drawing/2014/main" id="{00000000-0008-0000-0100-000043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977" name="Picture 3">
          <a:extLst>
            <a:ext uri="{FF2B5EF4-FFF2-40B4-BE49-F238E27FC236}">
              <a16:creationId xmlns:a16="http://schemas.microsoft.com/office/drawing/2014/main" id="{00000000-0008-0000-0100-000044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978" name="Picture 4">
          <a:extLst>
            <a:ext uri="{FF2B5EF4-FFF2-40B4-BE49-F238E27FC236}">
              <a16:creationId xmlns:a16="http://schemas.microsoft.com/office/drawing/2014/main" id="{00000000-0008-0000-0100-000045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979" name="Picture 3">
          <a:extLst>
            <a:ext uri="{FF2B5EF4-FFF2-40B4-BE49-F238E27FC236}">
              <a16:creationId xmlns:a16="http://schemas.microsoft.com/office/drawing/2014/main" id="{00000000-0008-0000-0100-000046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980" name="Picture 4">
          <a:extLst>
            <a:ext uri="{FF2B5EF4-FFF2-40B4-BE49-F238E27FC236}">
              <a16:creationId xmlns:a16="http://schemas.microsoft.com/office/drawing/2014/main" id="{00000000-0008-0000-0100-000047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981" name="Picture 3">
          <a:extLst>
            <a:ext uri="{FF2B5EF4-FFF2-40B4-BE49-F238E27FC236}">
              <a16:creationId xmlns:a16="http://schemas.microsoft.com/office/drawing/2014/main" id="{00000000-0008-0000-0100-000048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982" name="Picture 4">
          <a:extLst>
            <a:ext uri="{FF2B5EF4-FFF2-40B4-BE49-F238E27FC236}">
              <a16:creationId xmlns:a16="http://schemas.microsoft.com/office/drawing/2014/main" id="{00000000-0008-0000-0100-000049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983" name="Picture 3">
          <a:extLst>
            <a:ext uri="{FF2B5EF4-FFF2-40B4-BE49-F238E27FC236}">
              <a16:creationId xmlns:a16="http://schemas.microsoft.com/office/drawing/2014/main" id="{00000000-0008-0000-0100-00004A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984" name="Picture 4">
          <a:extLst>
            <a:ext uri="{FF2B5EF4-FFF2-40B4-BE49-F238E27FC236}">
              <a16:creationId xmlns:a16="http://schemas.microsoft.com/office/drawing/2014/main" id="{00000000-0008-0000-0100-00004B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985" name="Picture 3">
          <a:extLst>
            <a:ext uri="{FF2B5EF4-FFF2-40B4-BE49-F238E27FC236}">
              <a16:creationId xmlns:a16="http://schemas.microsoft.com/office/drawing/2014/main" id="{00000000-0008-0000-0100-00004C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986" name="Picture 4">
          <a:extLst>
            <a:ext uri="{FF2B5EF4-FFF2-40B4-BE49-F238E27FC236}">
              <a16:creationId xmlns:a16="http://schemas.microsoft.com/office/drawing/2014/main" id="{00000000-0008-0000-0100-00004D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987" name="Picture 3">
          <a:extLst>
            <a:ext uri="{FF2B5EF4-FFF2-40B4-BE49-F238E27FC236}">
              <a16:creationId xmlns:a16="http://schemas.microsoft.com/office/drawing/2014/main" id="{00000000-0008-0000-0100-00004E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988" name="Picture 4">
          <a:extLst>
            <a:ext uri="{FF2B5EF4-FFF2-40B4-BE49-F238E27FC236}">
              <a16:creationId xmlns:a16="http://schemas.microsoft.com/office/drawing/2014/main" id="{00000000-0008-0000-0100-00004F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989" name="Picture 3">
          <a:extLst>
            <a:ext uri="{FF2B5EF4-FFF2-40B4-BE49-F238E27FC236}">
              <a16:creationId xmlns:a16="http://schemas.microsoft.com/office/drawing/2014/main" id="{00000000-0008-0000-0100-000050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990" name="Picture 4">
          <a:extLst>
            <a:ext uri="{FF2B5EF4-FFF2-40B4-BE49-F238E27FC236}">
              <a16:creationId xmlns:a16="http://schemas.microsoft.com/office/drawing/2014/main" id="{00000000-0008-0000-0100-000051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991" name="Picture 3">
          <a:extLst>
            <a:ext uri="{FF2B5EF4-FFF2-40B4-BE49-F238E27FC236}">
              <a16:creationId xmlns:a16="http://schemas.microsoft.com/office/drawing/2014/main" id="{00000000-0008-0000-0100-000052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992" name="Picture 4">
          <a:extLst>
            <a:ext uri="{FF2B5EF4-FFF2-40B4-BE49-F238E27FC236}">
              <a16:creationId xmlns:a16="http://schemas.microsoft.com/office/drawing/2014/main" id="{00000000-0008-0000-0100-000053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993" name="Picture 3">
          <a:extLst>
            <a:ext uri="{FF2B5EF4-FFF2-40B4-BE49-F238E27FC236}">
              <a16:creationId xmlns:a16="http://schemas.microsoft.com/office/drawing/2014/main" id="{00000000-0008-0000-0100-000054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994" name="Picture 4">
          <a:extLst>
            <a:ext uri="{FF2B5EF4-FFF2-40B4-BE49-F238E27FC236}">
              <a16:creationId xmlns:a16="http://schemas.microsoft.com/office/drawing/2014/main" id="{00000000-0008-0000-0100-000055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995" name="Picture 3">
          <a:extLst>
            <a:ext uri="{FF2B5EF4-FFF2-40B4-BE49-F238E27FC236}">
              <a16:creationId xmlns:a16="http://schemas.microsoft.com/office/drawing/2014/main" id="{00000000-0008-0000-0100-000056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996" name="Picture 4">
          <a:extLst>
            <a:ext uri="{FF2B5EF4-FFF2-40B4-BE49-F238E27FC236}">
              <a16:creationId xmlns:a16="http://schemas.microsoft.com/office/drawing/2014/main" id="{00000000-0008-0000-0100-000057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997" name="Picture 3">
          <a:extLst>
            <a:ext uri="{FF2B5EF4-FFF2-40B4-BE49-F238E27FC236}">
              <a16:creationId xmlns:a16="http://schemas.microsoft.com/office/drawing/2014/main" id="{00000000-0008-0000-0100-000058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2998" name="Picture 4">
          <a:extLst>
            <a:ext uri="{FF2B5EF4-FFF2-40B4-BE49-F238E27FC236}">
              <a16:creationId xmlns:a16="http://schemas.microsoft.com/office/drawing/2014/main" id="{00000000-0008-0000-0100-000059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2999" name="Picture 3">
          <a:extLst>
            <a:ext uri="{FF2B5EF4-FFF2-40B4-BE49-F238E27FC236}">
              <a16:creationId xmlns:a16="http://schemas.microsoft.com/office/drawing/2014/main" id="{00000000-0008-0000-0100-00005A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3000" name="Picture 4">
          <a:extLst>
            <a:ext uri="{FF2B5EF4-FFF2-40B4-BE49-F238E27FC236}">
              <a16:creationId xmlns:a16="http://schemas.microsoft.com/office/drawing/2014/main" id="{00000000-0008-0000-0100-00005B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3001" name="Picture 3">
          <a:extLst>
            <a:ext uri="{FF2B5EF4-FFF2-40B4-BE49-F238E27FC236}">
              <a16:creationId xmlns:a16="http://schemas.microsoft.com/office/drawing/2014/main" id="{00000000-0008-0000-0100-00005C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3002" name="Picture 4">
          <a:extLst>
            <a:ext uri="{FF2B5EF4-FFF2-40B4-BE49-F238E27FC236}">
              <a16:creationId xmlns:a16="http://schemas.microsoft.com/office/drawing/2014/main" id="{00000000-0008-0000-0100-00005D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3003" name="Picture 3">
          <a:extLst>
            <a:ext uri="{FF2B5EF4-FFF2-40B4-BE49-F238E27FC236}">
              <a16:creationId xmlns:a16="http://schemas.microsoft.com/office/drawing/2014/main" id="{00000000-0008-0000-0100-00005E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3004" name="Picture 4">
          <a:extLst>
            <a:ext uri="{FF2B5EF4-FFF2-40B4-BE49-F238E27FC236}">
              <a16:creationId xmlns:a16="http://schemas.microsoft.com/office/drawing/2014/main" id="{00000000-0008-0000-0100-00005F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3005" name="Picture 3">
          <a:extLst>
            <a:ext uri="{FF2B5EF4-FFF2-40B4-BE49-F238E27FC236}">
              <a16:creationId xmlns:a16="http://schemas.microsoft.com/office/drawing/2014/main" id="{00000000-0008-0000-0100-000060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3006" name="Picture 4">
          <a:extLst>
            <a:ext uri="{FF2B5EF4-FFF2-40B4-BE49-F238E27FC236}">
              <a16:creationId xmlns:a16="http://schemas.microsoft.com/office/drawing/2014/main" id="{00000000-0008-0000-0100-000061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3007" name="Picture 3">
          <a:extLst>
            <a:ext uri="{FF2B5EF4-FFF2-40B4-BE49-F238E27FC236}">
              <a16:creationId xmlns:a16="http://schemas.microsoft.com/office/drawing/2014/main" id="{00000000-0008-0000-0100-000062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3008" name="Picture 4">
          <a:extLst>
            <a:ext uri="{FF2B5EF4-FFF2-40B4-BE49-F238E27FC236}">
              <a16:creationId xmlns:a16="http://schemas.microsoft.com/office/drawing/2014/main" id="{00000000-0008-0000-0100-000063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3009" name="Picture 3">
          <a:extLst>
            <a:ext uri="{FF2B5EF4-FFF2-40B4-BE49-F238E27FC236}">
              <a16:creationId xmlns:a16="http://schemas.microsoft.com/office/drawing/2014/main" id="{00000000-0008-0000-0100-000064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3010" name="Picture 4">
          <a:extLst>
            <a:ext uri="{FF2B5EF4-FFF2-40B4-BE49-F238E27FC236}">
              <a16:creationId xmlns:a16="http://schemas.microsoft.com/office/drawing/2014/main" id="{00000000-0008-0000-0100-000065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3011" name="Picture 3">
          <a:extLst>
            <a:ext uri="{FF2B5EF4-FFF2-40B4-BE49-F238E27FC236}">
              <a16:creationId xmlns:a16="http://schemas.microsoft.com/office/drawing/2014/main" id="{00000000-0008-0000-0100-000066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3012" name="Picture 4">
          <a:extLst>
            <a:ext uri="{FF2B5EF4-FFF2-40B4-BE49-F238E27FC236}">
              <a16:creationId xmlns:a16="http://schemas.microsoft.com/office/drawing/2014/main" id="{00000000-0008-0000-0100-000067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3013" name="Picture 3">
          <a:extLst>
            <a:ext uri="{FF2B5EF4-FFF2-40B4-BE49-F238E27FC236}">
              <a16:creationId xmlns:a16="http://schemas.microsoft.com/office/drawing/2014/main" id="{00000000-0008-0000-0100-000068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3014" name="Picture 4">
          <a:extLst>
            <a:ext uri="{FF2B5EF4-FFF2-40B4-BE49-F238E27FC236}">
              <a16:creationId xmlns:a16="http://schemas.microsoft.com/office/drawing/2014/main" id="{00000000-0008-0000-0100-000069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3015" name="Picture 3">
          <a:extLst>
            <a:ext uri="{FF2B5EF4-FFF2-40B4-BE49-F238E27FC236}">
              <a16:creationId xmlns:a16="http://schemas.microsoft.com/office/drawing/2014/main" id="{00000000-0008-0000-0100-00006A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3016" name="Picture 4">
          <a:extLst>
            <a:ext uri="{FF2B5EF4-FFF2-40B4-BE49-F238E27FC236}">
              <a16:creationId xmlns:a16="http://schemas.microsoft.com/office/drawing/2014/main" id="{00000000-0008-0000-0100-00006B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3017" name="Picture 3">
          <a:extLst>
            <a:ext uri="{FF2B5EF4-FFF2-40B4-BE49-F238E27FC236}">
              <a16:creationId xmlns:a16="http://schemas.microsoft.com/office/drawing/2014/main" id="{00000000-0008-0000-0100-00006C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3018" name="Picture 4">
          <a:extLst>
            <a:ext uri="{FF2B5EF4-FFF2-40B4-BE49-F238E27FC236}">
              <a16:creationId xmlns:a16="http://schemas.microsoft.com/office/drawing/2014/main" id="{00000000-0008-0000-0100-00006D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3019" name="Picture 3">
          <a:extLst>
            <a:ext uri="{FF2B5EF4-FFF2-40B4-BE49-F238E27FC236}">
              <a16:creationId xmlns:a16="http://schemas.microsoft.com/office/drawing/2014/main" id="{00000000-0008-0000-0100-00006E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3020" name="Picture 4">
          <a:extLst>
            <a:ext uri="{FF2B5EF4-FFF2-40B4-BE49-F238E27FC236}">
              <a16:creationId xmlns:a16="http://schemas.microsoft.com/office/drawing/2014/main" id="{00000000-0008-0000-0100-00006F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3021" name="Picture 3">
          <a:extLst>
            <a:ext uri="{FF2B5EF4-FFF2-40B4-BE49-F238E27FC236}">
              <a16:creationId xmlns:a16="http://schemas.microsoft.com/office/drawing/2014/main" id="{00000000-0008-0000-0100-000070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3022" name="Picture 4">
          <a:extLst>
            <a:ext uri="{FF2B5EF4-FFF2-40B4-BE49-F238E27FC236}">
              <a16:creationId xmlns:a16="http://schemas.microsoft.com/office/drawing/2014/main" id="{00000000-0008-0000-0100-000071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3023" name="Picture 3">
          <a:extLst>
            <a:ext uri="{FF2B5EF4-FFF2-40B4-BE49-F238E27FC236}">
              <a16:creationId xmlns:a16="http://schemas.microsoft.com/office/drawing/2014/main" id="{00000000-0008-0000-0100-000072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3024" name="Picture 4">
          <a:extLst>
            <a:ext uri="{FF2B5EF4-FFF2-40B4-BE49-F238E27FC236}">
              <a16:creationId xmlns:a16="http://schemas.microsoft.com/office/drawing/2014/main" id="{00000000-0008-0000-0100-000073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3025" name="Picture 3">
          <a:extLst>
            <a:ext uri="{FF2B5EF4-FFF2-40B4-BE49-F238E27FC236}">
              <a16:creationId xmlns:a16="http://schemas.microsoft.com/office/drawing/2014/main" id="{00000000-0008-0000-0100-000074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3026" name="Picture 4">
          <a:extLst>
            <a:ext uri="{FF2B5EF4-FFF2-40B4-BE49-F238E27FC236}">
              <a16:creationId xmlns:a16="http://schemas.microsoft.com/office/drawing/2014/main" id="{00000000-0008-0000-0100-000075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3027" name="Picture 3">
          <a:extLst>
            <a:ext uri="{FF2B5EF4-FFF2-40B4-BE49-F238E27FC236}">
              <a16:creationId xmlns:a16="http://schemas.microsoft.com/office/drawing/2014/main" id="{00000000-0008-0000-0100-000076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3028" name="Picture 4">
          <a:extLst>
            <a:ext uri="{FF2B5EF4-FFF2-40B4-BE49-F238E27FC236}">
              <a16:creationId xmlns:a16="http://schemas.microsoft.com/office/drawing/2014/main" id="{00000000-0008-0000-0100-000077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3029" name="Picture 3">
          <a:extLst>
            <a:ext uri="{FF2B5EF4-FFF2-40B4-BE49-F238E27FC236}">
              <a16:creationId xmlns:a16="http://schemas.microsoft.com/office/drawing/2014/main" id="{00000000-0008-0000-0100-000078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3030" name="Picture 4">
          <a:extLst>
            <a:ext uri="{FF2B5EF4-FFF2-40B4-BE49-F238E27FC236}">
              <a16:creationId xmlns:a16="http://schemas.microsoft.com/office/drawing/2014/main" id="{00000000-0008-0000-0100-000079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3031" name="Picture 3">
          <a:extLst>
            <a:ext uri="{FF2B5EF4-FFF2-40B4-BE49-F238E27FC236}">
              <a16:creationId xmlns:a16="http://schemas.microsoft.com/office/drawing/2014/main" id="{00000000-0008-0000-0100-00007A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3032" name="Picture 4">
          <a:extLst>
            <a:ext uri="{FF2B5EF4-FFF2-40B4-BE49-F238E27FC236}">
              <a16:creationId xmlns:a16="http://schemas.microsoft.com/office/drawing/2014/main" id="{00000000-0008-0000-0100-00007B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3033" name="Picture 3">
          <a:extLst>
            <a:ext uri="{FF2B5EF4-FFF2-40B4-BE49-F238E27FC236}">
              <a16:creationId xmlns:a16="http://schemas.microsoft.com/office/drawing/2014/main" id="{00000000-0008-0000-0100-00007C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3034" name="Picture 4">
          <a:extLst>
            <a:ext uri="{FF2B5EF4-FFF2-40B4-BE49-F238E27FC236}">
              <a16:creationId xmlns:a16="http://schemas.microsoft.com/office/drawing/2014/main" id="{00000000-0008-0000-0100-00007D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3035" name="Picture 3">
          <a:extLst>
            <a:ext uri="{FF2B5EF4-FFF2-40B4-BE49-F238E27FC236}">
              <a16:creationId xmlns:a16="http://schemas.microsoft.com/office/drawing/2014/main" id="{00000000-0008-0000-0100-00007E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3036" name="Picture 4">
          <a:extLst>
            <a:ext uri="{FF2B5EF4-FFF2-40B4-BE49-F238E27FC236}">
              <a16:creationId xmlns:a16="http://schemas.microsoft.com/office/drawing/2014/main" id="{00000000-0008-0000-0100-00007F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3037" name="Picture 3">
          <a:extLst>
            <a:ext uri="{FF2B5EF4-FFF2-40B4-BE49-F238E27FC236}">
              <a16:creationId xmlns:a16="http://schemas.microsoft.com/office/drawing/2014/main" id="{00000000-0008-0000-0100-000080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3038" name="Picture 4">
          <a:extLst>
            <a:ext uri="{FF2B5EF4-FFF2-40B4-BE49-F238E27FC236}">
              <a16:creationId xmlns:a16="http://schemas.microsoft.com/office/drawing/2014/main" id="{00000000-0008-0000-0100-000081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3039" name="Picture 3">
          <a:extLst>
            <a:ext uri="{FF2B5EF4-FFF2-40B4-BE49-F238E27FC236}">
              <a16:creationId xmlns:a16="http://schemas.microsoft.com/office/drawing/2014/main" id="{00000000-0008-0000-0100-000082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3040" name="Picture 4">
          <a:extLst>
            <a:ext uri="{FF2B5EF4-FFF2-40B4-BE49-F238E27FC236}">
              <a16:creationId xmlns:a16="http://schemas.microsoft.com/office/drawing/2014/main" id="{00000000-0008-0000-0100-000083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3041" name="Picture 3">
          <a:extLst>
            <a:ext uri="{FF2B5EF4-FFF2-40B4-BE49-F238E27FC236}">
              <a16:creationId xmlns:a16="http://schemas.microsoft.com/office/drawing/2014/main" id="{00000000-0008-0000-0100-000084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3042" name="Picture 4">
          <a:extLst>
            <a:ext uri="{FF2B5EF4-FFF2-40B4-BE49-F238E27FC236}">
              <a16:creationId xmlns:a16="http://schemas.microsoft.com/office/drawing/2014/main" id="{00000000-0008-0000-0100-000085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3043" name="Picture 3">
          <a:extLst>
            <a:ext uri="{FF2B5EF4-FFF2-40B4-BE49-F238E27FC236}">
              <a16:creationId xmlns:a16="http://schemas.microsoft.com/office/drawing/2014/main" id="{00000000-0008-0000-0100-000086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3044" name="Picture 4">
          <a:extLst>
            <a:ext uri="{FF2B5EF4-FFF2-40B4-BE49-F238E27FC236}">
              <a16:creationId xmlns:a16="http://schemas.microsoft.com/office/drawing/2014/main" id="{00000000-0008-0000-0100-000087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3045" name="Picture 3">
          <a:extLst>
            <a:ext uri="{FF2B5EF4-FFF2-40B4-BE49-F238E27FC236}">
              <a16:creationId xmlns:a16="http://schemas.microsoft.com/office/drawing/2014/main" id="{00000000-0008-0000-0100-000088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3046" name="Picture 4">
          <a:extLst>
            <a:ext uri="{FF2B5EF4-FFF2-40B4-BE49-F238E27FC236}">
              <a16:creationId xmlns:a16="http://schemas.microsoft.com/office/drawing/2014/main" id="{00000000-0008-0000-0100-000089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3047" name="Picture 3">
          <a:extLst>
            <a:ext uri="{FF2B5EF4-FFF2-40B4-BE49-F238E27FC236}">
              <a16:creationId xmlns:a16="http://schemas.microsoft.com/office/drawing/2014/main" id="{00000000-0008-0000-0100-00008A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3048" name="Picture 4">
          <a:extLst>
            <a:ext uri="{FF2B5EF4-FFF2-40B4-BE49-F238E27FC236}">
              <a16:creationId xmlns:a16="http://schemas.microsoft.com/office/drawing/2014/main" id="{00000000-0008-0000-0100-00008B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3049" name="Picture 3">
          <a:extLst>
            <a:ext uri="{FF2B5EF4-FFF2-40B4-BE49-F238E27FC236}">
              <a16:creationId xmlns:a16="http://schemas.microsoft.com/office/drawing/2014/main" id="{00000000-0008-0000-0100-00008C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3050" name="Picture 4">
          <a:extLst>
            <a:ext uri="{FF2B5EF4-FFF2-40B4-BE49-F238E27FC236}">
              <a16:creationId xmlns:a16="http://schemas.microsoft.com/office/drawing/2014/main" id="{00000000-0008-0000-0100-00008D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3051" name="Picture 3">
          <a:extLst>
            <a:ext uri="{FF2B5EF4-FFF2-40B4-BE49-F238E27FC236}">
              <a16:creationId xmlns:a16="http://schemas.microsoft.com/office/drawing/2014/main" id="{00000000-0008-0000-0100-00008E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3052" name="Picture 4">
          <a:extLst>
            <a:ext uri="{FF2B5EF4-FFF2-40B4-BE49-F238E27FC236}">
              <a16:creationId xmlns:a16="http://schemas.microsoft.com/office/drawing/2014/main" id="{00000000-0008-0000-0100-00008F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3053" name="Picture 3">
          <a:extLst>
            <a:ext uri="{FF2B5EF4-FFF2-40B4-BE49-F238E27FC236}">
              <a16:creationId xmlns:a16="http://schemas.microsoft.com/office/drawing/2014/main" id="{00000000-0008-0000-0100-000090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3054" name="Picture 4">
          <a:extLst>
            <a:ext uri="{FF2B5EF4-FFF2-40B4-BE49-F238E27FC236}">
              <a16:creationId xmlns:a16="http://schemas.microsoft.com/office/drawing/2014/main" id="{00000000-0008-0000-0100-000091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3055" name="Picture 3">
          <a:extLst>
            <a:ext uri="{FF2B5EF4-FFF2-40B4-BE49-F238E27FC236}">
              <a16:creationId xmlns:a16="http://schemas.microsoft.com/office/drawing/2014/main" id="{00000000-0008-0000-0100-000092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3056" name="Picture 4">
          <a:extLst>
            <a:ext uri="{FF2B5EF4-FFF2-40B4-BE49-F238E27FC236}">
              <a16:creationId xmlns:a16="http://schemas.microsoft.com/office/drawing/2014/main" id="{00000000-0008-0000-0100-000093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3057" name="Picture 3">
          <a:extLst>
            <a:ext uri="{FF2B5EF4-FFF2-40B4-BE49-F238E27FC236}">
              <a16:creationId xmlns:a16="http://schemas.microsoft.com/office/drawing/2014/main" id="{00000000-0008-0000-0100-000094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3058" name="Picture 4">
          <a:extLst>
            <a:ext uri="{FF2B5EF4-FFF2-40B4-BE49-F238E27FC236}">
              <a16:creationId xmlns:a16="http://schemas.microsoft.com/office/drawing/2014/main" id="{00000000-0008-0000-0100-000095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3059" name="Picture 3">
          <a:extLst>
            <a:ext uri="{FF2B5EF4-FFF2-40B4-BE49-F238E27FC236}">
              <a16:creationId xmlns:a16="http://schemas.microsoft.com/office/drawing/2014/main" id="{00000000-0008-0000-0100-000096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3060" name="Picture 4">
          <a:extLst>
            <a:ext uri="{FF2B5EF4-FFF2-40B4-BE49-F238E27FC236}">
              <a16:creationId xmlns:a16="http://schemas.microsoft.com/office/drawing/2014/main" id="{00000000-0008-0000-0100-000097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3061" name="Picture 3">
          <a:extLst>
            <a:ext uri="{FF2B5EF4-FFF2-40B4-BE49-F238E27FC236}">
              <a16:creationId xmlns:a16="http://schemas.microsoft.com/office/drawing/2014/main" id="{00000000-0008-0000-0100-000098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3062" name="Picture 4">
          <a:extLst>
            <a:ext uri="{FF2B5EF4-FFF2-40B4-BE49-F238E27FC236}">
              <a16:creationId xmlns:a16="http://schemas.microsoft.com/office/drawing/2014/main" id="{00000000-0008-0000-0100-000099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3063" name="Picture 3">
          <a:extLst>
            <a:ext uri="{FF2B5EF4-FFF2-40B4-BE49-F238E27FC236}">
              <a16:creationId xmlns:a16="http://schemas.microsoft.com/office/drawing/2014/main" id="{00000000-0008-0000-0100-00009A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3064" name="Picture 4">
          <a:extLst>
            <a:ext uri="{FF2B5EF4-FFF2-40B4-BE49-F238E27FC236}">
              <a16:creationId xmlns:a16="http://schemas.microsoft.com/office/drawing/2014/main" id="{00000000-0008-0000-0100-00009B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3065" name="Picture 3">
          <a:extLst>
            <a:ext uri="{FF2B5EF4-FFF2-40B4-BE49-F238E27FC236}">
              <a16:creationId xmlns:a16="http://schemas.microsoft.com/office/drawing/2014/main" id="{00000000-0008-0000-0100-00009C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3066" name="Picture 4">
          <a:extLst>
            <a:ext uri="{FF2B5EF4-FFF2-40B4-BE49-F238E27FC236}">
              <a16:creationId xmlns:a16="http://schemas.microsoft.com/office/drawing/2014/main" id="{00000000-0008-0000-0100-00009D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3067" name="Picture 3">
          <a:extLst>
            <a:ext uri="{FF2B5EF4-FFF2-40B4-BE49-F238E27FC236}">
              <a16:creationId xmlns:a16="http://schemas.microsoft.com/office/drawing/2014/main" id="{00000000-0008-0000-0100-00009E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3068" name="Picture 4">
          <a:extLst>
            <a:ext uri="{FF2B5EF4-FFF2-40B4-BE49-F238E27FC236}">
              <a16:creationId xmlns:a16="http://schemas.microsoft.com/office/drawing/2014/main" id="{00000000-0008-0000-0100-00009F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3069" name="Picture 3">
          <a:extLst>
            <a:ext uri="{FF2B5EF4-FFF2-40B4-BE49-F238E27FC236}">
              <a16:creationId xmlns:a16="http://schemas.microsoft.com/office/drawing/2014/main" id="{00000000-0008-0000-0100-0000A0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3070" name="Picture 4">
          <a:extLst>
            <a:ext uri="{FF2B5EF4-FFF2-40B4-BE49-F238E27FC236}">
              <a16:creationId xmlns:a16="http://schemas.microsoft.com/office/drawing/2014/main" id="{00000000-0008-0000-0100-0000A1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3071" name="Picture 3">
          <a:extLst>
            <a:ext uri="{FF2B5EF4-FFF2-40B4-BE49-F238E27FC236}">
              <a16:creationId xmlns:a16="http://schemas.microsoft.com/office/drawing/2014/main" id="{00000000-0008-0000-0100-0000A2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3072" name="Picture 4">
          <a:extLst>
            <a:ext uri="{FF2B5EF4-FFF2-40B4-BE49-F238E27FC236}">
              <a16:creationId xmlns:a16="http://schemas.microsoft.com/office/drawing/2014/main" id="{00000000-0008-0000-0100-0000A3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3073" name="Picture 3">
          <a:extLst>
            <a:ext uri="{FF2B5EF4-FFF2-40B4-BE49-F238E27FC236}">
              <a16:creationId xmlns:a16="http://schemas.microsoft.com/office/drawing/2014/main" id="{00000000-0008-0000-0100-0000A4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3074" name="Picture 4">
          <a:extLst>
            <a:ext uri="{FF2B5EF4-FFF2-40B4-BE49-F238E27FC236}">
              <a16:creationId xmlns:a16="http://schemas.microsoft.com/office/drawing/2014/main" id="{00000000-0008-0000-0100-0000A5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3075" name="Picture 3">
          <a:extLst>
            <a:ext uri="{FF2B5EF4-FFF2-40B4-BE49-F238E27FC236}">
              <a16:creationId xmlns:a16="http://schemas.microsoft.com/office/drawing/2014/main" id="{00000000-0008-0000-0100-0000A6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3076" name="Picture 4">
          <a:extLst>
            <a:ext uri="{FF2B5EF4-FFF2-40B4-BE49-F238E27FC236}">
              <a16:creationId xmlns:a16="http://schemas.microsoft.com/office/drawing/2014/main" id="{00000000-0008-0000-0100-0000A7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3077" name="Picture 3">
          <a:extLst>
            <a:ext uri="{FF2B5EF4-FFF2-40B4-BE49-F238E27FC236}">
              <a16:creationId xmlns:a16="http://schemas.microsoft.com/office/drawing/2014/main" id="{00000000-0008-0000-0100-0000A8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3078" name="Picture 4">
          <a:extLst>
            <a:ext uri="{FF2B5EF4-FFF2-40B4-BE49-F238E27FC236}">
              <a16:creationId xmlns:a16="http://schemas.microsoft.com/office/drawing/2014/main" id="{00000000-0008-0000-0100-0000A9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3079" name="Picture 3">
          <a:extLst>
            <a:ext uri="{FF2B5EF4-FFF2-40B4-BE49-F238E27FC236}">
              <a16:creationId xmlns:a16="http://schemas.microsoft.com/office/drawing/2014/main" id="{00000000-0008-0000-0100-0000AA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3080" name="Picture 4">
          <a:extLst>
            <a:ext uri="{FF2B5EF4-FFF2-40B4-BE49-F238E27FC236}">
              <a16:creationId xmlns:a16="http://schemas.microsoft.com/office/drawing/2014/main" id="{00000000-0008-0000-0100-0000AB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3081" name="Picture 3">
          <a:extLst>
            <a:ext uri="{FF2B5EF4-FFF2-40B4-BE49-F238E27FC236}">
              <a16:creationId xmlns:a16="http://schemas.microsoft.com/office/drawing/2014/main" id="{00000000-0008-0000-0100-0000AC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3082" name="Picture 4">
          <a:extLst>
            <a:ext uri="{FF2B5EF4-FFF2-40B4-BE49-F238E27FC236}">
              <a16:creationId xmlns:a16="http://schemas.microsoft.com/office/drawing/2014/main" id="{00000000-0008-0000-0100-0000AD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3083" name="Picture 3">
          <a:extLst>
            <a:ext uri="{FF2B5EF4-FFF2-40B4-BE49-F238E27FC236}">
              <a16:creationId xmlns:a16="http://schemas.microsoft.com/office/drawing/2014/main" id="{00000000-0008-0000-0100-0000AE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3084" name="Picture 4">
          <a:extLst>
            <a:ext uri="{FF2B5EF4-FFF2-40B4-BE49-F238E27FC236}">
              <a16:creationId xmlns:a16="http://schemas.microsoft.com/office/drawing/2014/main" id="{00000000-0008-0000-0100-0000AF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3085" name="Picture 3">
          <a:extLst>
            <a:ext uri="{FF2B5EF4-FFF2-40B4-BE49-F238E27FC236}">
              <a16:creationId xmlns:a16="http://schemas.microsoft.com/office/drawing/2014/main" id="{00000000-0008-0000-0100-0000B0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3086" name="Picture 4">
          <a:extLst>
            <a:ext uri="{FF2B5EF4-FFF2-40B4-BE49-F238E27FC236}">
              <a16:creationId xmlns:a16="http://schemas.microsoft.com/office/drawing/2014/main" id="{00000000-0008-0000-0100-0000B1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3087" name="Picture 3">
          <a:extLst>
            <a:ext uri="{FF2B5EF4-FFF2-40B4-BE49-F238E27FC236}">
              <a16:creationId xmlns:a16="http://schemas.microsoft.com/office/drawing/2014/main" id="{00000000-0008-0000-0100-0000B2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3088" name="Picture 4">
          <a:extLst>
            <a:ext uri="{FF2B5EF4-FFF2-40B4-BE49-F238E27FC236}">
              <a16:creationId xmlns:a16="http://schemas.microsoft.com/office/drawing/2014/main" id="{00000000-0008-0000-0100-0000B3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3089" name="Picture 3">
          <a:extLst>
            <a:ext uri="{FF2B5EF4-FFF2-40B4-BE49-F238E27FC236}">
              <a16:creationId xmlns:a16="http://schemas.microsoft.com/office/drawing/2014/main" id="{00000000-0008-0000-0100-0000B4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3090" name="Picture 4">
          <a:extLst>
            <a:ext uri="{FF2B5EF4-FFF2-40B4-BE49-F238E27FC236}">
              <a16:creationId xmlns:a16="http://schemas.microsoft.com/office/drawing/2014/main" id="{00000000-0008-0000-0100-0000B5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3091" name="Picture 3">
          <a:extLst>
            <a:ext uri="{FF2B5EF4-FFF2-40B4-BE49-F238E27FC236}">
              <a16:creationId xmlns:a16="http://schemas.microsoft.com/office/drawing/2014/main" id="{00000000-0008-0000-0100-0000B6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3092" name="Picture 4">
          <a:extLst>
            <a:ext uri="{FF2B5EF4-FFF2-40B4-BE49-F238E27FC236}">
              <a16:creationId xmlns:a16="http://schemas.microsoft.com/office/drawing/2014/main" id="{00000000-0008-0000-0100-0000B7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3093" name="Picture 3">
          <a:extLst>
            <a:ext uri="{FF2B5EF4-FFF2-40B4-BE49-F238E27FC236}">
              <a16:creationId xmlns:a16="http://schemas.microsoft.com/office/drawing/2014/main" id="{00000000-0008-0000-0100-0000B8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3094" name="Picture 4">
          <a:extLst>
            <a:ext uri="{FF2B5EF4-FFF2-40B4-BE49-F238E27FC236}">
              <a16:creationId xmlns:a16="http://schemas.microsoft.com/office/drawing/2014/main" id="{00000000-0008-0000-0100-0000B9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3095" name="Picture 3">
          <a:extLst>
            <a:ext uri="{FF2B5EF4-FFF2-40B4-BE49-F238E27FC236}">
              <a16:creationId xmlns:a16="http://schemas.microsoft.com/office/drawing/2014/main" id="{00000000-0008-0000-0100-0000BA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3096" name="Picture 4">
          <a:extLst>
            <a:ext uri="{FF2B5EF4-FFF2-40B4-BE49-F238E27FC236}">
              <a16:creationId xmlns:a16="http://schemas.microsoft.com/office/drawing/2014/main" id="{00000000-0008-0000-0100-0000BB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3097" name="Picture 3">
          <a:extLst>
            <a:ext uri="{FF2B5EF4-FFF2-40B4-BE49-F238E27FC236}">
              <a16:creationId xmlns:a16="http://schemas.microsoft.com/office/drawing/2014/main" id="{00000000-0008-0000-0100-0000BC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3098" name="Picture 4">
          <a:extLst>
            <a:ext uri="{FF2B5EF4-FFF2-40B4-BE49-F238E27FC236}">
              <a16:creationId xmlns:a16="http://schemas.microsoft.com/office/drawing/2014/main" id="{00000000-0008-0000-0100-0000BD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3099" name="Picture 3">
          <a:extLst>
            <a:ext uri="{FF2B5EF4-FFF2-40B4-BE49-F238E27FC236}">
              <a16:creationId xmlns:a16="http://schemas.microsoft.com/office/drawing/2014/main" id="{00000000-0008-0000-0100-0000BE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3100" name="Picture 4">
          <a:extLst>
            <a:ext uri="{FF2B5EF4-FFF2-40B4-BE49-F238E27FC236}">
              <a16:creationId xmlns:a16="http://schemas.microsoft.com/office/drawing/2014/main" id="{00000000-0008-0000-0100-0000BF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3101" name="Picture 3">
          <a:extLst>
            <a:ext uri="{FF2B5EF4-FFF2-40B4-BE49-F238E27FC236}">
              <a16:creationId xmlns:a16="http://schemas.microsoft.com/office/drawing/2014/main" id="{00000000-0008-0000-0100-0000C0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3102" name="Picture 4">
          <a:extLst>
            <a:ext uri="{FF2B5EF4-FFF2-40B4-BE49-F238E27FC236}">
              <a16:creationId xmlns:a16="http://schemas.microsoft.com/office/drawing/2014/main" id="{00000000-0008-0000-0100-0000C1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3103" name="Picture 3">
          <a:extLst>
            <a:ext uri="{FF2B5EF4-FFF2-40B4-BE49-F238E27FC236}">
              <a16:creationId xmlns:a16="http://schemas.microsoft.com/office/drawing/2014/main" id="{00000000-0008-0000-0100-0000C2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3104" name="Picture 4">
          <a:extLst>
            <a:ext uri="{FF2B5EF4-FFF2-40B4-BE49-F238E27FC236}">
              <a16:creationId xmlns:a16="http://schemas.microsoft.com/office/drawing/2014/main" id="{00000000-0008-0000-0100-0000C3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3105" name="Picture 3">
          <a:extLst>
            <a:ext uri="{FF2B5EF4-FFF2-40B4-BE49-F238E27FC236}">
              <a16:creationId xmlns:a16="http://schemas.microsoft.com/office/drawing/2014/main" id="{00000000-0008-0000-0100-0000C4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3106" name="Picture 4">
          <a:extLst>
            <a:ext uri="{FF2B5EF4-FFF2-40B4-BE49-F238E27FC236}">
              <a16:creationId xmlns:a16="http://schemas.microsoft.com/office/drawing/2014/main" id="{00000000-0008-0000-0100-0000C5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3107" name="Picture 3">
          <a:extLst>
            <a:ext uri="{FF2B5EF4-FFF2-40B4-BE49-F238E27FC236}">
              <a16:creationId xmlns:a16="http://schemas.microsoft.com/office/drawing/2014/main" id="{00000000-0008-0000-0100-0000C6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3108" name="Picture 4">
          <a:extLst>
            <a:ext uri="{FF2B5EF4-FFF2-40B4-BE49-F238E27FC236}">
              <a16:creationId xmlns:a16="http://schemas.microsoft.com/office/drawing/2014/main" id="{00000000-0008-0000-0100-0000C7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3109" name="Picture 3">
          <a:extLst>
            <a:ext uri="{FF2B5EF4-FFF2-40B4-BE49-F238E27FC236}">
              <a16:creationId xmlns:a16="http://schemas.microsoft.com/office/drawing/2014/main" id="{00000000-0008-0000-0100-0000C8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3110" name="Picture 4">
          <a:extLst>
            <a:ext uri="{FF2B5EF4-FFF2-40B4-BE49-F238E27FC236}">
              <a16:creationId xmlns:a16="http://schemas.microsoft.com/office/drawing/2014/main" id="{00000000-0008-0000-0100-0000C9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3111" name="Picture 3">
          <a:extLst>
            <a:ext uri="{FF2B5EF4-FFF2-40B4-BE49-F238E27FC236}">
              <a16:creationId xmlns:a16="http://schemas.microsoft.com/office/drawing/2014/main" id="{00000000-0008-0000-0100-0000CA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3112" name="Picture 4">
          <a:extLst>
            <a:ext uri="{FF2B5EF4-FFF2-40B4-BE49-F238E27FC236}">
              <a16:creationId xmlns:a16="http://schemas.microsoft.com/office/drawing/2014/main" id="{00000000-0008-0000-0100-0000CB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3113" name="Picture 3">
          <a:extLst>
            <a:ext uri="{FF2B5EF4-FFF2-40B4-BE49-F238E27FC236}">
              <a16:creationId xmlns:a16="http://schemas.microsoft.com/office/drawing/2014/main" id="{00000000-0008-0000-0100-0000CC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3114" name="Picture 4">
          <a:extLst>
            <a:ext uri="{FF2B5EF4-FFF2-40B4-BE49-F238E27FC236}">
              <a16:creationId xmlns:a16="http://schemas.microsoft.com/office/drawing/2014/main" id="{00000000-0008-0000-0100-0000CD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3115" name="Picture 3">
          <a:extLst>
            <a:ext uri="{FF2B5EF4-FFF2-40B4-BE49-F238E27FC236}">
              <a16:creationId xmlns:a16="http://schemas.microsoft.com/office/drawing/2014/main" id="{00000000-0008-0000-0100-0000CE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3116" name="Picture 4">
          <a:extLst>
            <a:ext uri="{FF2B5EF4-FFF2-40B4-BE49-F238E27FC236}">
              <a16:creationId xmlns:a16="http://schemas.microsoft.com/office/drawing/2014/main" id="{00000000-0008-0000-0100-0000CF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3117" name="Picture 3">
          <a:extLst>
            <a:ext uri="{FF2B5EF4-FFF2-40B4-BE49-F238E27FC236}">
              <a16:creationId xmlns:a16="http://schemas.microsoft.com/office/drawing/2014/main" id="{00000000-0008-0000-0100-0000D0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3118" name="Picture 4">
          <a:extLst>
            <a:ext uri="{FF2B5EF4-FFF2-40B4-BE49-F238E27FC236}">
              <a16:creationId xmlns:a16="http://schemas.microsoft.com/office/drawing/2014/main" id="{00000000-0008-0000-0100-0000D1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3119" name="Picture 3">
          <a:extLst>
            <a:ext uri="{FF2B5EF4-FFF2-40B4-BE49-F238E27FC236}">
              <a16:creationId xmlns:a16="http://schemas.microsoft.com/office/drawing/2014/main" id="{00000000-0008-0000-0100-0000D2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3120" name="Picture 4">
          <a:extLst>
            <a:ext uri="{FF2B5EF4-FFF2-40B4-BE49-F238E27FC236}">
              <a16:creationId xmlns:a16="http://schemas.microsoft.com/office/drawing/2014/main" id="{00000000-0008-0000-0100-0000D3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3121" name="Picture 3">
          <a:extLst>
            <a:ext uri="{FF2B5EF4-FFF2-40B4-BE49-F238E27FC236}">
              <a16:creationId xmlns:a16="http://schemas.microsoft.com/office/drawing/2014/main" id="{00000000-0008-0000-0100-0000D4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3122" name="Picture 4">
          <a:extLst>
            <a:ext uri="{FF2B5EF4-FFF2-40B4-BE49-F238E27FC236}">
              <a16:creationId xmlns:a16="http://schemas.microsoft.com/office/drawing/2014/main" id="{00000000-0008-0000-0100-0000D5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3123" name="Picture 3">
          <a:extLst>
            <a:ext uri="{FF2B5EF4-FFF2-40B4-BE49-F238E27FC236}">
              <a16:creationId xmlns:a16="http://schemas.microsoft.com/office/drawing/2014/main" id="{00000000-0008-0000-0100-0000D6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3124" name="Picture 4">
          <a:extLst>
            <a:ext uri="{FF2B5EF4-FFF2-40B4-BE49-F238E27FC236}">
              <a16:creationId xmlns:a16="http://schemas.microsoft.com/office/drawing/2014/main" id="{00000000-0008-0000-0100-0000D7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3125" name="Picture 3">
          <a:extLst>
            <a:ext uri="{FF2B5EF4-FFF2-40B4-BE49-F238E27FC236}">
              <a16:creationId xmlns:a16="http://schemas.microsoft.com/office/drawing/2014/main" id="{00000000-0008-0000-0100-0000D8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3126" name="Picture 4">
          <a:extLst>
            <a:ext uri="{FF2B5EF4-FFF2-40B4-BE49-F238E27FC236}">
              <a16:creationId xmlns:a16="http://schemas.microsoft.com/office/drawing/2014/main" id="{00000000-0008-0000-0100-0000D9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3127" name="Picture 3">
          <a:extLst>
            <a:ext uri="{FF2B5EF4-FFF2-40B4-BE49-F238E27FC236}">
              <a16:creationId xmlns:a16="http://schemas.microsoft.com/office/drawing/2014/main" id="{00000000-0008-0000-0100-0000DA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3128" name="Picture 4">
          <a:extLst>
            <a:ext uri="{FF2B5EF4-FFF2-40B4-BE49-F238E27FC236}">
              <a16:creationId xmlns:a16="http://schemas.microsoft.com/office/drawing/2014/main" id="{00000000-0008-0000-0100-0000DB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3129" name="Picture 3">
          <a:extLst>
            <a:ext uri="{FF2B5EF4-FFF2-40B4-BE49-F238E27FC236}">
              <a16:creationId xmlns:a16="http://schemas.microsoft.com/office/drawing/2014/main" id="{00000000-0008-0000-0100-0000DC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3130" name="Picture 4">
          <a:extLst>
            <a:ext uri="{FF2B5EF4-FFF2-40B4-BE49-F238E27FC236}">
              <a16:creationId xmlns:a16="http://schemas.microsoft.com/office/drawing/2014/main" id="{00000000-0008-0000-0100-0000DD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3131" name="Picture 3">
          <a:extLst>
            <a:ext uri="{FF2B5EF4-FFF2-40B4-BE49-F238E27FC236}">
              <a16:creationId xmlns:a16="http://schemas.microsoft.com/office/drawing/2014/main" id="{00000000-0008-0000-0100-0000DE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3132" name="Picture 4">
          <a:extLst>
            <a:ext uri="{FF2B5EF4-FFF2-40B4-BE49-F238E27FC236}">
              <a16:creationId xmlns:a16="http://schemas.microsoft.com/office/drawing/2014/main" id="{00000000-0008-0000-0100-0000DF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3133" name="Picture 3">
          <a:extLst>
            <a:ext uri="{FF2B5EF4-FFF2-40B4-BE49-F238E27FC236}">
              <a16:creationId xmlns:a16="http://schemas.microsoft.com/office/drawing/2014/main" id="{00000000-0008-0000-0100-0000E0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3134" name="Picture 4">
          <a:extLst>
            <a:ext uri="{FF2B5EF4-FFF2-40B4-BE49-F238E27FC236}">
              <a16:creationId xmlns:a16="http://schemas.microsoft.com/office/drawing/2014/main" id="{00000000-0008-0000-0100-0000E1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3135" name="Picture 3">
          <a:extLst>
            <a:ext uri="{FF2B5EF4-FFF2-40B4-BE49-F238E27FC236}">
              <a16:creationId xmlns:a16="http://schemas.microsoft.com/office/drawing/2014/main" id="{00000000-0008-0000-0100-0000E2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3136" name="Picture 4">
          <a:extLst>
            <a:ext uri="{FF2B5EF4-FFF2-40B4-BE49-F238E27FC236}">
              <a16:creationId xmlns:a16="http://schemas.microsoft.com/office/drawing/2014/main" id="{00000000-0008-0000-0100-0000E3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3137" name="Picture 3">
          <a:extLst>
            <a:ext uri="{FF2B5EF4-FFF2-40B4-BE49-F238E27FC236}">
              <a16:creationId xmlns:a16="http://schemas.microsoft.com/office/drawing/2014/main" id="{00000000-0008-0000-0100-0000E4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3138" name="Picture 4">
          <a:extLst>
            <a:ext uri="{FF2B5EF4-FFF2-40B4-BE49-F238E27FC236}">
              <a16:creationId xmlns:a16="http://schemas.microsoft.com/office/drawing/2014/main" id="{00000000-0008-0000-0100-0000E5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3139" name="Picture 3">
          <a:extLst>
            <a:ext uri="{FF2B5EF4-FFF2-40B4-BE49-F238E27FC236}">
              <a16:creationId xmlns:a16="http://schemas.microsoft.com/office/drawing/2014/main" id="{00000000-0008-0000-0100-0000E6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3140" name="Picture 4">
          <a:extLst>
            <a:ext uri="{FF2B5EF4-FFF2-40B4-BE49-F238E27FC236}">
              <a16:creationId xmlns:a16="http://schemas.microsoft.com/office/drawing/2014/main" id="{00000000-0008-0000-0100-0000E7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3141" name="Picture 3">
          <a:extLst>
            <a:ext uri="{FF2B5EF4-FFF2-40B4-BE49-F238E27FC236}">
              <a16:creationId xmlns:a16="http://schemas.microsoft.com/office/drawing/2014/main" id="{00000000-0008-0000-0100-0000E8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3142" name="Picture 4">
          <a:extLst>
            <a:ext uri="{FF2B5EF4-FFF2-40B4-BE49-F238E27FC236}">
              <a16:creationId xmlns:a16="http://schemas.microsoft.com/office/drawing/2014/main" id="{00000000-0008-0000-0100-0000E9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3143" name="Picture 3">
          <a:extLst>
            <a:ext uri="{FF2B5EF4-FFF2-40B4-BE49-F238E27FC236}">
              <a16:creationId xmlns:a16="http://schemas.microsoft.com/office/drawing/2014/main" id="{00000000-0008-0000-0100-0000EA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3144" name="Picture 4">
          <a:extLst>
            <a:ext uri="{FF2B5EF4-FFF2-40B4-BE49-F238E27FC236}">
              <a16:creationId xmlns:a16="http://schemas.microsoft.com/office/drawing/2014/main" id="{00000000-0008-0000-0100-0000EB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3145" name="Picture 3">
          <a:extLst>
            <a:ext uri="{FF2B5EF4-FFF2-40B4-BE49-F238E27FC236}">
              <a16:creationId xmlns:a16="http://schemas.microsoft.com/office/drawing/2014/main" id="{00000000-0008-0000-0100-0000EC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3146" name="Picture 4">
          <a:extLst>
            <a:ext uri="{FF2B5EF4-FFF2-40B4-BE49-F238E27FC236}">
              <a16:creationId xmlns:a16="http://schemas.microsoft.com/office/drawing/2014/main" id="{00000000-0008-0000-0100-0000ED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3147" name="Picture 3">
          <a:extLst>
            <a:ext uri="{FF2B5EF4-FFF2-40B4-BE49-F238E27FC236}">
              <a16:creationId xmlns:a16="http://schemas.microsoft.com/office/drawing/2014/main" id="{00000000-0008-0000-0100-0000EE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3148" name="Picture 4">
          <a:extLst>
            <a:ext uri="{FF2B5EF4-FFF2-40B4-BE49-F238E27FC236}">
              <a16:creationId xmlns:a16="http://schemas.microsoft.com/office/drawing/2014/main" id="{00000000-0008-0000-0100-0000EF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3149" name="Picture 3">
          <a:extLst>
            <a:ext uri="{FF2B5EF4-FFF2-40B4-BE49-F238E27FC236}">
              <a16:creationId xmlns:a16="http://schemas.microsoft.com/office/drawing/2014/main" id="{00000000-0008-0000-0100-0000F0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3150" name="Picture 4">
          <a:extLst>
            <a:ext uri="{FF2B5EF4-FFF2-40B4-BE49-F238E27FC236}">
              <a16:creationId xmlns:a16="http://schemas.microsoft.com/office/drawing/2014/main" id="{00000000-0008-0000-0100-0000F1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3151" name="Picture 3">
          <a:extLst>
            <a:ext uri="{FF2B5EF4-FFF2-40B4-BE49-F238E27FC236}">
              <a16:creationId xmlns:a16="http://schemas.microsoft.com/office/drawing/2014/main" id="{00000000-0008-0000-0100-0000F2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3152" name="Picture 4">
          <a:extLst>
            <a:ext uri="{FF2B5EF4-FFF2-40B4-BE49-F238E27FC236}">
              <a16:creationId xmlns:a16="http://schemas.microsoft.com/office/drawing/2014/main" id="{00000000-0008-0000-0100-0000F3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3153" name="Picture 3">
          <a:extLst>
            <a:ext uri="{FF2B5EF4-FFF2-40B4-BE49-F238E27FC236}">
              <a16:creationId xmlns:a16="http://schemas.microsoft.com/office/drawing/2014/main" id="{00000000-0008-0000-0100-0000F4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3154" name="Picture 4">
          <a:extLst>
            <a:ext uri="{FF2B5EF4-FFF2-40B4-BE49-F238E27FC236}">
              <a16:creationId xmlns:a16="http://schemas.microsoft.com/office/drawing/2014/main" id="{00000000-0008-0000-0100-0000F5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3155" name="Picture 3">
          <a:extLst>
            <a:ext uri="{FF2B5EF4-FFF2-40B4-BE49-F238E27FC236}">
              <a16:creationId xmlns:a16="http://schemas.microsoft.com/office/drawing/2014/main" id="{00000000-0008-0000-0100-0000F6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3156" name="Picture 4">
          <a:extLst>
            <a:ext uri="{FF2B5EF4-FFF2-40B4-BE49-F238E27FC236}">
              <a16:creationId xmlns:a16="http://schemas.microsoft.com/office/drawing/2014/main" id="{00000000-0008-0000-0100-0000F7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3157" name="Picture 3">
          <a:extLst>
            <a:ext uri="{FF2B5EF4-FFF2-40B4-BE49-F238E27FC236}">
              <a16:creationId xmlns:a16="http://schemas.microsoft.com/office/drawing/2014/main" id="{00000000-0008-0000-0100-0000F8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3158" name="Picture 4">
          <a:extLst>
            <a:ext uri="{FF2B5EF4-FFF2-40B4-BE49-F238E27FC236}">
              <a16:creationId xmlns:a16="http://schemas.microsoft.com/office/drawing/2014/main" id="{00000000-0008-0000-0100-0000F9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3159" name="Picture 3">
          <a:extLst>
            <a:ext uri="{FF2B5EF4-FFF2-40B4-BE49-F238E27FC236}">
              <a16:creationId xmlns:a16="http://schemas.microsoft.com/office/drawing/2014/main" id="{00000000-0008-0000-0100-0000FA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3160" name="Picture 4">
          <a:extLst>
            <a:ext uri="{FF2B5EF4-FFF2-40B4-BE49-F238E27FC236}">
              <a16:creationId xmlns:a16="http://schemas.microsoft.com/office/drawing/2014/main" id="{00000000-0008-0000-0100-0000FB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3161" name="Picture 3">
          <a:extLst>
            <a:ext uri="{FF2B5EF4-FFF2-40B4-BE49-F238E27FC236}">
              <a16:creationId xmlns:a16="http://schemas.microsoft.com/office/drawing/2014/main" id="{00000000-0008-0000-0100-0000FC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3162" name="Picture 4">
          <a:extLst>
            <a:ext uri="{FF2B5EF4-FFF2-40B4-BE49-F238E27FC236}">
              <a16:creationId xmlns:a16="http://schemas.microsoft.com/office/drawing/2014/main" id="{00000000-0008-0000-0100-0000FD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3163" name="Picture 3">
          <a:extLst>
            <a:ext uri="{FF2B5EF4-FFF2-40B4-BE49-F238E27FC236}">
              <a16:creationId xmlns:a16="http://schemas.microsoft.com/office/drawing/2014/main" id="{00000000-0008-0000-0100-0000FE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3164" name="Picture 4">
          <a:extLst>
            <a:ext uri="{FF2B5EF4-FFF2-40B4-BE49-F238E27FC236}">
              <a16:creationId xmlns:a16="http://schemas.microsoft.com/office/drawing/2014/main" id="{00000000-0008-0000-0100-0000FF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3165" name="Picture 3">
          <a:extLst>
            <a:ext uri="{FF2B5EF4-FFF2-40B4-BE49-F238E27FC236}">
              <a16:creationId xmlns:a16="http://schemas.microsoft.com/office/drawing/2014/main" id="{00000000-0008-0000-0100-000000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3166" name="Picture 4">
          <a:extLst>
            <a:ext uri="{FF2B5EF4-FFF2-40B4-BE49-F238E27FC236}">
              <a16:creationId xmlns:a16="http://schemas.microsoft.com/office/drawing/2014/main" id="{00000000-0008-0000-0100-000001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3167" name="Picture 3">
          <a:extLst>
            <a:ext uri="{FF2B5EF4-FFF2-40B4-BE49-F238E27FC236}">
              <a16:creationId xmlns:a16="http://schemas.microsoft.com/office/drawing/2014/main" id="{00000000-0008-0000-0100-000002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3168" name="Picture 4">
          <a:extLst>
            <a:ext uri="{FF2B5EF4-FFF2-40B4-BE49-F238E27FC236}">
              <a16:creationId xmlns:a16="http://schemas.microsoft.com/office/drawing/2014/main" id="{00000000-0008-0000-0100-000003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3169" name="Picture 3">
          <a:extLst>
            <a:ext uri="{FF2B5EF4-FFF2-40B4-BE49-F238E27FC236}">
              <a16:creationId xmlns:a16="http://schemas.microsoft.com/office/drawing/2014/main" id="{00000000-0008-0000-0100-000004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3170" name="Picture 4">
          <a:extLst>
            <a:ext uri="{FF2B5EF4-FFF2-40B4-BE49-F238E27FC236}">
              <a16:creationId xmlns:a16="http://schemas.microsoft.com/office/drawing/2014/main" id="{00000000-0008-0000-0100-000005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3171" name="Picture 3">
          <a:extLst>
            <a:ext uri="{FF2B5EF4-FFF2-40B4-BE49-F238E27FC236}">
              <a16:creationId xmlns:a16="http://schemas.microsoft.com/office/drawing/2014/main" id="{00000000-0008-0000-0100-000006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3172" name="Picture 4">
          <a:extLst>
            <a:ext uri="{FF2B5EF4-FFF2-40B4-BE49-F238E27FC236}">
              <a16:creationId xmlns:a16="http://schemas.microsoft.com/office/drawing/2014/main" id="{00000000-0008-0000-0100-000007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3173" name="Picture 3">
          <a:extLst>
            <a:ext uri="{FF2B5EF4-FFF2-40B4-BE49-F238E27FC236}">
              <a16:creationId xmlns:a16="http://schemas.microsoft.com/office/drawing/2014/main" id="{00000000-0008-0000-0100-000008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3174" name="Picture 4">
          <a:extLst>
            <a:ext uri="{FF2B5EF4-FFF2-40B4-BE49-F238E27FC236}">
              <a16:creationId xmlns:a16="http://schemas.microsoft.com/office/drawing/2014/main" id="{00000000-0008-0000-0100-000009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3175" name="Picture 3">
          <a:extLst>
            <a:ext uri="{FF2B5EF4-FFF2-40B4-BE49-F238E27FC236}">
              <a16:creationId xmlns:a16="http://schemas.microsoft.com/office/drawing/2014/main" id="{00000000-0008-0000-0100-00000A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3176" name="Picture 4">
          <a:extLst>
            <a:ext uri="{FF2B5EF4-FFF2-40B4-BE49-F238E27FC236}">
              <a16:creationId xmlns:a16="http://schemas.microsoft.com/office/drawing/2014/main" id="{00000000-0008-0000-0100-00000B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3177" name="Picture 3">
          <a:extLst>
            <a:ext uri="{FF2B5EF4-FFF2-40B4-BE49-F238E27FC236}">
              <a16:creationId xmlns:a16="http://schemas.microsoft.com/office/drawing/2014/main" id="{00000000-0008-0000-0100-00000C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3178" name="Picture 4">
          <a:extLst>
            <a:ext uri="{FF2B5EF4-FFF2-40B4-BE49-F238E27FC236}">
              <a16:creationId xmlns:a16="http://schemas.microsoft.com/office/drawing/2014/main" id="{00000000-0008-0000-0100-00000D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3179" name="Picture 3">
          <a:extLst>
            <a:ext uri="{FF2B5EF4-FFF2-40B4-BE49-F238E27FC236}">
              <a16:creationId xmlns:a16="http://schemas.microsoft.com/office/drawing/2014/main" id="{00000000-0008-0000-0100-00000E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3180" name="Picture 4">
          <a:extLst>
            <a:ext uri="{FF2B5EF4-FFF2-40B4-BE49-F238E27FC236}">
              <a16:creationId xmlns:a16="http://schemas.microsoft.com/office/drawing/2014/main" id="{00000000-0008-0000-0100-00000F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3181" name="Picture 3">
          <a:extLst>
            <a:ext uri="{FF2B5EF4-FFF2-40B4-BE49-F238E27FC236}">
              <a16:creationId xmlns:a16="http://schemas.microsoft.com/office/drawing/2014/main" id="{00000000-0008-0000-0100-000010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3182" name="Picture 4">
          <a:extLst>
            <a:ext uri="{FF2B5EF4-FFF2-40B4-BE49-F238E27FC236}">
              <a16:creationId xmlns:a16="http://schemas.microsoft.com/office/drawing/2014/main" id="{00000000-0008-0000-0100-000011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3183" name="Picture 3">
          <a:extLst>
            <a:ext uri="{FF2B5EF4-FFF2-40B4-BE49-F238E27FC236}">
              <a16:creationId xmlns:a16="http://schemas.microsoft.com/office/drawing/2014/main" id="{00000000-0008-0000-0100-000012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3184" name="Picture 4">
          <a:extLst>
            <a:ext uri="{FF2B5EF4-FFF2-40B4-BE49-F238E27FC236}">
              <a16:creationId xmlns:a16="http://schemas.microsoft.com/office/drawing/2014/main" id="{00000000-0008-0000-0100-000013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3185" name="Picture 3">
          <a:extLst>
            <a:ext uri="{FF2B5EF4-FFF2-40B4-BE49-F238E27FC236}">
              <a16:creationId xmlns:a16="http://schemas.microsoft.com/office/drawing/2014/main" id="{00000000-0008-0000-0100-000014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76200</xdr:rowOff>
    </xdr:to>
    <xdr:pic>
      <xdr:nvPicPr>
        <xdr:cNvPr id="3186" name="Picture 4">
          <a:extLst>
            <a:ext uri="{FF2B5EF4-FFF2-40B4-BE49-F238E27FC236}">
              <a16:creationId xmlns:a16="http://schemas.microsoft.com/office/drawing/2014/main" id="{00000000-0008-0000-0100-000015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3187" name="Picture 3">
          <a:extLst>
            <a:ext uri="{FF2B5EF4-FFF2-40B4-BE49-F238E27FC236}">
              <a16:creationId xmlns:a16="http://schemas.microsoft.com/office/drawing/2014/main" id="{00000000-0008-0000-0100-000016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3188" name="Picture 4">
          <a:extLst>
            <a:ext uri="{FF2B5EF4-FFF2-40B4-BE49-F238E27FC236}">
              <a16:creationId xmlns:a16="http://schemas.microsoft.com/office/drawing/2014/main" id="{00000000-0008-0000-0100-000017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3189" name="Picture 3">
          <a:extLst>
            <a:ext uri="{FF2B5EF4-FFF2-40B4-BE49-F238E27FC236}">
              <a16:creationId xmlns:a16="http://schemas.microsoft.com/office/drawing/2014/main" id="{00000000-0008-0000-0100-000018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365</xdr:row>
      <xdr:rowOff>66675</xdr:rowOff>
    </xdr:to>
    <xdr:pic>
      <xdr:nvPicPr>
        <xdr:cNvPr id="3190" name="Picture 4">
          <a:extLst>
            <a:ext uri="{FF2B5EF4-FFF2-40B4-BE49-F238E27FC236}">
              <a16:creationId xmlns:a16="http://schemas.microsoft.com/office/drawing/2014/main" id="{00000000-0008-0000-0100-000019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191" name="Picture 3">
          <a:extLst>
            <a:ext uri="{FF2B5EF4-FFF2-40B4-BE49-F238E27FC236}">
              <a16:creationId xmlns:a16="http://schemas.microsoft.com/office/drawing/2014/main" id="{00000000-0008-0000-0100-0000FF2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81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192" name="Picture 3">
          <a:extLst>
            <a:ext uri="{FF2B5EF4-FFF2-40B4-BE49-F238E27FC236}">
              <a16:creationId xmlns:a16="http://schemas.microsoft.com/office/drawing/2014/main" id="{00000000-0008-0000-0100-0000542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81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193" name="Picture 3">
          <a:extLst>
            <a:ext uri="{FF2B5EF4-FFF2-40B4-BE49-F238E27FC236}">
              <a16:creationId xmlns:a16="http://schemas.microsoft.com/office/drawing/2014/main" id="{00000000-0008-0000-0100-000019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81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194" name="Picture 3">
          <a:extLst>
            <a:ext uri="{FF2B5EF4-FFF2-40B4-BE49-F238E27FC236}">
              <a16:creationId xmlns:a16="http://schemas.microsoft.com/office/drawing/2014/main" id="{00000000-0008-0000-0100-0000C6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81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195" name="Picture 3">
          <a:extLst>
            <a:ext uri="{FF2B5EF4-FFF2-40B4-BE49-F238E27FC236}">
              <a16:creationId xmlns:a16="http://schemas.microsoft.com/office/drawing/2014/main" id="{00000000-0008-0000-0100-00006B2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81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196" name="Picture 3">
          <a:extLst>
            <a:ext uri="{FF2B5EF4-FFF2-40B4-BE49-F238E27FC236}">
              <a16:creationId xmlns:a16="http://schemas.microsoft.com/office/drawing/2014/main" id="{00000000-0008-0000-0100-0000802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81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197" name="Picture 3">
          <a:extLst>
            <a:ext uri="{FF2B5EF4-FFF2-40B4-BE49-F238E27FC236}">
              <a16:creationId xmlns:a16="http://schemas.microsoft.com/office/drawing/2014/main" id="{00000000-0008-0000-0100-00002D3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81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198" name="Picture 3">
          <a:extLst>
            <a:ext uri="{FF2B5EF4-FFF2-40B4-BE49-F238E27FC236}">
              <a16:creationId xmlns:a16="http://schemas.microsoft.com/office/drawing/2014/main" id="{00000000-0008-0000-0100-0000D23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81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199" name="Picture 3">
          <a:extLst>
            <a:ext uri="{FF2B5EF4-FFF2-40B4-BE49-F238E27FC236}">
              <a16:creationId xmlns:a16="http://schemas.microsoft.com/office/drawing/2014/main" id="{00000000-0008-0000-0100-0000F73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81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00" name="Picture 3">
          <a:extLst>
            <a:ext uri="{FF2B5EF4-FFF2-40B4-BE49-F238E27FC236}">
              <a16:creationId xmlns:a16="http://schemas.microsoft.com/office/drawing/2014/main" id="{00000000-0008-0000-0100-0000A43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81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01" name="Picture 3">
          <a:extLst>
            <a:ext uri="{FF2B5EF4-FFF2-40B4-BE49-F238E27FC236}">
              <a16:creationId xmlns:a16="http://schemas.microsoft.com/office/drawing/2014/main" id="{00000000-0008-0000-0100-0000493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81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02" name="Picture 3">
          <a:extLst>
            <a:ext uri="{FF2B5EF4-FFF2-40B4-BE49-F238E27FC236}">
              <a16:creationId xmlns:a16="http://schemas.microsoft.com/office/drawing/2014/main" id="{00000000-0008-0000-0100-00005E3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81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03" name="Picture 3">
          <a:extLst>
            <a:ext uri="{FF2B5EF4-FFF2-40B4-BE49-F238E27FC236}">
              <a16:creationId xmlns:a16="http://schemas.microsoft.com/office/drawing/2014/main" id="{00000000-0008-0000-0100-00000B3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81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04" name="Picture 3">
          <a:extLst>
            <a:ext uri="{FF2B5EF4-FFF2-40B4-BE49-F238E27FC236}">
              <a16:creationId xmlns:a16="http://schemas.microsoft.com/office/drawing/2014/main" id="{00000000-0008-0000-0100-0000B03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81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05" name="Picture 3">
          <a:extLst>
            <a:ext uri="{FF2B5EF4-FFF2-40B4-BE49-F238E27FC236}">
              <a16:creationId xmlns:a16="http://schemas.microsoft.com/office/drawing/2014/main" id="{00000000-0008-0000-0100-00000D3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81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06" name="Picture 3">
          <a:extLst>
            <a:ext uri="{FF2B5EF4-FFF2-40B4-BE49-F238E27FC236}">
              <a16:creationId xmlns:a16="http://schemas.microsoft.com/office/drawing/2014/main" id="{00000000-0008-0000-0100-0000623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81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07" name="Picture 3">
          <a:extLst>
            <a:ext uri="{FF2B5EF4-FFF2-40B4-BE49-F238E27FC236}">
              <a16:creationId xmlns:a16="http://schemas.microsoft.com/office/drawing/2014/main" id="{00000000-0008-0000-0100-0000273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81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08" name="Picture 3">
          <a:extLst>
            <a:ext uri="{FF2B5EF4-FFF2-40B4-BE49-F238E27FC236}">
              <a16:creationId xmlns:a16="http://schemas.microsoft.com/office/drawing/2014/main" id="{00000000-0008-0000-0100-0000D43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81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09" name="Picture 3">
          <a:extLst>
            <a:ext uri="{FF2B5EF4-FFF2-40B4-BE49-F238E27FC236}">
              <a16:creationId xmlns:a16="http://schemas.microsoft.com/office/drawing/2014/main" id="{00000000-0008-0000-0100-0000793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81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10" name="Picture 3">
          <a:extLst>
            <a:ext uri="{FF2B5EF4-FFF2-40B4-BE49-F238E27FC236}">
              <a16:creationId xmlns:a16="http://schemas.microsoft.com/office/drawing/2014/main" id="{00000000-0008-0000-0100-00008E3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81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11" name="Picture 3">
          <a:extLst>
            <a:ext uri="{FF2B5EF4-FFF2-40B4-BE49-F238E27FC236}">
              <a16:creationId xmlns:a16="http://schemas.microsoft.com/office/drawing/2014/main" id="{00000000-0008-0000-0100-00003B4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81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12" name="Picture 3">
          <a:extLst>
            <a:ext uri="{FF2B5EF4-FFF2-40B4-BE49-F238E27FC236}">
              <a16:creationId xmlns:a16="http://schemas.microsoft.com/office/drawing/2014/main" id="{00000000-0008-0000-0100-0000E04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81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13" name="Picture 3">
          <a:extLst>
            <a:ext uri="{FF2B5EF4-FFF2-40B4-BE49-F238E27FC236}">
              <a16:creationId xmlns:a16="http://schemas.microsoft.com/office/drawing/2014/main" id="{00000000-0008-0000-0100-0000054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81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14" name="Picture 3">
          <a:extLst>
            <a:ext uri="{FF2B5EF4-FFF2-40B4-BE49-F238E27FC236}">
              <a16:creationId xmlns:a16="http://schemas.microsoft.com/office/drawing/2014/main" id="{00000000-0008-0000-0100-0000B24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81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15" name="Picture 3">
          <a:extLst>
            <a:ext uri="{FF2B5EF4-FFF2-40B4-BE49-F238E27FC236}">
              <a16:creationId xmlns:a16="http://schemas.microsoft.com/office/drawing/2014/main" id="{00000000-0008-0000-0100-0000574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81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16" name="Picture 3">
          <a:extLst>
            <a:ext uri="{FF2B5EF4-FFF2-40B4-BE49-F238E27FC236}">
              <a16:creationId xmlns:a16="http://schemas.microsoft.com/office/drawing/2014/main" id="{00000000-0008-0000-0100-00006C4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81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17" name="Picture 3">
          <a:extLst>
            <a:ext uri="{FF2B5EF4-FFF2-40B4-BE49-F238E27FC236}">
              <a16:creationId xmlns:a16="http://schemas.microsoft.com/office/drawing/2014/main" id="{00000000-0008-0000-0100-0000194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81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18" name="Picture 3">
          <a:extLst>
            <a:ext uri="{FF2B5EF4-FFF2-40B4-BE49-F238E27FC236}">
              <a16:creationId xmlns:a16="http://schemas.microsoft.com/office/drawing/2014/main" id="{00000000-0008-0000-0100-0000BE4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81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19" name="Picture 3">
          <a:extLst>
            <a:ext uri="{FF2B5EF4-FFF2-40B4-BE49-F238E27FC236}">
              <a16:creationId xmlns:a16="http://schemas.microsoft.com/office/drawing/2014/main" id="{00000000-0008-0000-0100-0000D34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81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20" name="Picture 3">
          <a:extLst>
            <a:ext uri="{FF2B5EF4-FFF2-40B4-BE49-F238E27FC236}">
              <a16:creationId xmlns:a16="http://schemas.microsoft.com/office/drawing/2014/main" id="{00000000-0008-0000-0100-0000804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81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21" name="Picture 3">
          <a:extLst>
            <a:ext uri="{FF2B5EF4-FFF2-40B4-BE49-F238E27FC236}">
              <a16:creationId xmlns:a16="http://schemas.microsoft.com/office/drawing/2014/main" id="{00000000-0008-0000-0100-0000254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81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22" name="Picture 3">
          <a:extLst>
            <a:ext uri="{FF2B5EF4-FFF2-40B4-BE49-F238E27FC236}">
              <a16:creationId xmlns:a16="http://schemas.microsoft.com/office/drawing/2014/main" id="{00000000-0008-0000-0100-00003A4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81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23" name="Picture 3">
          <a:extLst>
            <a:ext uri="{FF2B5EF4-FFF2-40B4-BE49-F238E27FC236}">
              <a16:creationId xmlns:a16="http://schemas.microsoft.com/office/drawing/2014/main" id="{00000000-0008-0000-0100-0000E74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81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24" name="Picture 3">
          <a:extLst>
            <a:ext uri="{FF2B5EF4-FFF2-40B4-BE49-F238E27FC236}">
              <a16:creationId xmlns:a16="http://schemas.microsoft.com/office/drawing/2014/main" id="{00000000-0008-0000-0100-00008C4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81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38100</xdr:colOff>
      <xdr:row>98</xdr:row>
      <xdr:rowOff>0</xdr:rowOff>
    </xdr:from>
    <xdr:ext cx="0" cy="239744"/>
    <xdr:pic>
      <xdr:nvPicPr>
        <xdr:cNvPr id="3225" name="Picture 4">
          <a:extLst>
            <a:ext uri="{FF2B5EF4-FFF2-40B4-BE49-F238E27FC236}">
              <a16:creationId xmlns:a16="http://schemas.microsoft.com/office/drawing/2014/main" id="{00000000-0008-0000-0100-00005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91835" y="23221950"/>
          <a:ext cx="0" cy="2397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19050</xdr:colOff>
      <xdr:row>98</xdr:row>
      <xdr:rowOff>0</xdr:rowOff>
    </xdr:from>
    <xdr:ext cx="0" cy="192119"/>
    <xdr:pic>
      <xdr:nvPicPr>
        <xdr:cNvPr id="3226" name="Picture 3">
          <a:extLst>
            <a:ext uri="{FF2B5EF4-FFF2-40B4-BE49-F238E27FC236}">
              <a16:creationId xmlns:a16="http://schemas.microsoft.com/office/drawing/2014/main" id="{00000000-0008-0000-0100-00005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2785" y="23241000"/>
          <a:ext cx="0" cy="1921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28575</xdr:colOff>
      <xdr:row>98</xdr:row>
      <xdr:rowOff>0</xdr:rowOff>
    </xdr:from>
    <xdr:ext cx="0" cy="66675"/>
    <xdr:pic>
      <xdr:nvPicPr>
        <xdr:cNvPr id="3227" name="Picture 4">
          <a:extLst>
            <a:ext uri="{FF2B5EF4-FFF2-40B4-BE49-F238E27FC236}">
              <a16:creationId xmlns:a16="http://schemas.microsoft.com/office/drawing/2014/main" id="{00000000-0008-0000-0100-00005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2310" y="231267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38100</xdr:colOff>
      <xdr:row>98</xdr:row>
      <xdr:rowOff>0</xdr:rowOff>
    </xdr:from>
    <xdr:ext cx="0" cy="230219"/>
    <xdr:pic>
      <xdr:nvPicPr>
        <xdr:cNvPr id="3228" name="Picture 4">
          <a:extLst>
            <a:ext uri="{FF2B5EF4-FFF2-40B4-BE49-F238E27FC236}">
              <a16:creationId xmlns:a16="http://schemas.microsoft.com/office/drawing/2014/main" id="{00000000-0008-0000-0100-00002E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91835" y="23221950"/>
          <a:ext cx="0" cy="230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19050</xdr:colOff>
      <xdr:row>98</xdr:row>
      <xdr:rowOff>0</xdr:rowOff>
    </xdr:from>
    <xdr:ext cx="0" cy="192119"/>
    <xdr:pic>
      <xdr:nvPicPr>
        <xdr:cNvPr id="3229" name="Picture 3">
          <a:extLst>
            <a:ext uri="{FF2B5EF4-FFF2-40B4-BE49-F238E27FC236}">
              <a16:creationId xmlns:a16="http://schemas.microsoft.com/office/drawing/2014/main" id="{00000000-0008-0000-0100-00002F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2785" y="23241000"/>
          <a:ext cx="0" cy="1921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28575</xdr:colOff>
      <xdr:row>98</xdr:row>
      <xdr:rowOff>0</xdr:rowOff>
    </xdr:from>
    <xdr:ext cx="0" cy="66675"/>
    <xdr:pic>
      <xdr:nvPicPr>
        <xdr:cNvPr id="3230" name="Picture 4">
          <a:extLst>
            <a:ext uri="{FF2B5EF4-FFF2-40B4-BE49-F238E27FC236}">
              <a16:creationId xmlns:a16="http://schemas.microsoft.com/office/drawing/2014/main" id="{00000000-0008-0000-0100-000030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2310" y="231267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31" name="Picture 3">
          <a:extLst>
            <a:ext uri="{FF2B5EF4-FFF2-40B4-BE49-F238E27FC236}">
              <a16:creationId xmlns:a16="http://schemas.microsoft.com/office/drawing/2014/main" id="{00000000-0008-0000-0100-0000FF2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8384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32" name="Picture 3">
          <a:extLst>
            <a:ext uri="{FF2B5EF4-FFF2-40B4-BE49-F238E27FC236}">
              <a16:creationId xmlns:a16="http://schemas.microsoft.com/office/drawing/2014/main" id="{00000000-0008-0000-0100-0000542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8384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33" name="Picture 3">
          <a:extLst>
            <a:ext uri="{FF2B5EF4-FFF2-40B4-BE49-F238E27FC236}">
              <a16:creationId xmlns:a16="http://schemas.microsoft.com/office/drawing/2014/main" id="{00000000-0008-0000-0100-000019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8384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34" name="Picture 3">
          <a:extLst>
            <a:ext uri="{FF2B5EF4-FFF2-40B4-BE49-F238E27FC236}">
              <a16:creationId xmlns:a16="http://schemas.microsoft.com/office/drawing/2014/main" id="{00000000-0008-0000-0100-0000C6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8384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35" name="Picture 3">
          <a:extLst>
            <a:ext uri="{FF2B5EF4-FFF2-40B4-BE49-F238E27FC236}">
              <a16:creationId xmlns:a16="http://schemas.microsoft.com/office/drawing/2014/main" id="{00000000-0008-0000-0100-00006B2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8384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36" name="Picture 3">
          <a:extLst>
            <a:ext uri="{FF2B5EF4-FFF2-40B4-BE49-F238E27FC236}">
              <a16:creationId xmlns:a16="http://schemas.microsoft.com/office/drawing/2014/main" id="{00000000-0008-0000-0100-0000802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8384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37" name="Picture 3">
          <a:extLst>
            <a:ext uri="{FF2B5EF4-FFF2-40B4-BE49-F238E27FC236}">
              <a16:creationId xmlns:a16="http://schemas.microsoft.com/office/drawing/2014/main" id="{00000000-0008-0000-0100-00002D3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8384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38" name="Picture 3">
          <a:extLst>
            <a:ext uri="{FF2B5EF4-FFF2-40B4-BE49-F238E27FC236}">
              <a16:creationId xmlns:a16="http://schemas.microsoft.com/office/drawing/2014/main" id="{00000000-0008-0000-0100-0000D23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8384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39" name="Picture 3">
          <a:extLst>
            <a:ext uri="{FF2B5EF4-FFF2-40B4-BE49-F238E27FC236}">
              <a16:creationId xmlns:a16="http://schemas.microsoft.com/office/drawing/2014/main" id="{00000000-0008-0000-0100-0000F73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8384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40" name="Picture 3">
          <a:extLst>
            <a:ext uri="{FF2B5EF4-FFF2-40B4-BE49-F238E27FC236}">
              <a16:creationId xmlns:a16="http://schemas.microsoft.com/office/drawing/2014/main" id="{00000000-0008-0000-0100-0000A43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8384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41" name="Picture 3">
          <a:extLst>
            <a:ext uri="{FF2B5EF4-FFF2-40B4-BE49-F238E27FC236}">
              <a16:creationId xmlns:a16="http://schemas.microsoft.com/office/drawing/2014/main" id="{00000000-0008-0000-0100-0000493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8384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42" name="Picture 3">
          <a:extLst>
            <a:ext uri="{FF2B5EF4-FFF2-40B4-BE49-F238E27FC236}">
              <a16:creationId xmlns:a16="http://schemas.microsoft.com/office/drawing/2014/main" id="{00000000-0008-0000-0100-00005E3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8384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43" name="Picture 3">
          <a:extLst>
            <a:ext uri="{FF2B5EF4-FFF2-40B4-BE49-F238E27FC236}">
              <a16:creationId xmlns:a16="http://schemas.microsoft.com/office/drawing/2014/main" id="{00000000-0008-0000-0100-00000B3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8384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44" name="Picture 3">
          <a:extLst>
            <a:ext uri="{FF2B5EF4-FFF2-40B4-BE49-F238E27FC236}">
              <a16:creationId xmlns:a16="http://schemas.microsoft.com/office/drawing/2014/main" id="{00000000-0008-0000-0100-0000B03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8384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45" name="Picture 3">
          <a:extLst>
            <a:ext uri="{FF2B5EF4-FFF2-40B4-BE49-F238E27FC236}">
              <a16:creationId xmlns:a16="http://schemas.microsoft.com/office/drawing/2014/main" id="{00000000-0008-0000-0100-00000D3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8384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46" name="Picture 3">
          <a:extLst>
            <a:ext uri="{FF2B5EF4-FFF2-40B4-BE49-F238E27FC236}">
              <a16:creationId xmlns:a16="http://schemas.microsoft.com/office/drawing/2014/main" id="{00000000-0008-0000-0100-0000623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8384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47" name="Picture 3">
          <a:extLst>
            <a:ext uri="{FF2B5EF4-FFF2-40B4-BE49-F238E27FC236}">
              <a16:creationId xmlns:a16="http://schemas.microsoft.com/office/drawing/2014/main" id="{00000000-0008-0000-0100-0000273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8384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48" name="Picture 3">
          <a:extLst>
            <a:ext uri="{FF2B5EF4-FFF2-40B4-BE49-F238E27FC236}">
              <a16:creationId xmlns:a16="http://schemas.microsoft.com/office/drawing/2014/main" id="{00000000-0008-0000-0100-0000D43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8384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49" name="Picture 3">
          <a:extLst>
            <a:ext uri="{FF2B5EF4-FFF2-40B4-BE49-F238E27FC236}">
              <a16:creationId xmlns:a16="http://schemas.microsoft.com/office/drawing/2014/main" id="{00000000-0008-0000-0100-0000793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8384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50" name="Picture 3">
          <a:extLst>
            <a:ext uri="{FF2B5EF4-FFF2-40B4-BE49-F238E27FC236}">
              <a16:creationId xmlns:a16="http://schemas.microsoft.com/office/drawing/2014/main" id="{00000000-0008-0000-0100-00008E3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8384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51" name="Picture 3">
          <a:extLst>
            <a:ext uri="{FF2B5EF4-FFF2-40B4-BE49-F238E27FC236}">
              <a16:creationId xmlns:a16="http://schemas.microsoft.com/office/drawing/2014/main" id="{00000000-0008-0000-0100-00003B4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8384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52" name="Picture 3">
          <a:extLst>
            <a:ext uri="{FF2B5EF4-FFF2-40B4-BE49-F238E27FC236}">
              <a16:creationId xmlns:a16="http://schemas.microsoft.com/office/drawing/2014/main" id="{00000000-0008-0000-0100-0000E04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8384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53" name="Picture 3">
          <a:extLst>
            <a:ext uri="{FF2B5EF4-FFF2-40B4-BE49-F238E27FC236}">
              <a16:creationId xmlns:a16="http://schemas.microsoft.com/office/drawing/2014/main" id="{00000000-0008-0000-0100-0000054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8384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54" name="Picture 3">
          <a:extLst>
            <a:ext uri="{FF2B5EF4-FFF2-40B4-BE49-F238E27FC236}">
              <a16:creationId xmlns:a16="http://schemas.microsoft.com/office/drawing/2014/main" id="{00000000-0008-0000-0100-0000B24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8384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55" name="Picture 3">
          <a:extLst>
            <a:ext uri="{FF2B5EF4-FFF2-40B4-BE49-F238E27FC236}">
              <a16:creationId xmlns:a16="http://schemas.microsoft.com/office/drawing/2014/main" id="{00000000-0008-0000-0100-0000574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8384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56" name="Picture 3">
          <a:extLst>
            <a:ext uri="{FF2B5EF4-FFF2-40B4-BE49-F238E27FC236}">
              <a16:creationId xmlns:a16="http://schemas.microsoft.com/office/drawing/2014/main" id="{00000000-0008-0000-0100-00006C4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8384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57" name="Picture 3">
          <a:extLst>
            <a:ext uri="{FF2B5EF4-FFF2-40B4-BE49-F238E27FC236}">
              <a16:creationId xmlns:a16="http://schemas.microsoft.com/office/drawing/2014/main" id="{00000000-0008-0000-0100-0000194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8384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58" name="Picture 3">
          <a:extLst>
            <a:ext uri="{FF2B5EF4-FFF2-40B4-BE49-F238E27FC236}">
              <a16:creationId xmlns:a16="http://schemas.microsoft.com/office/drawing/2014/main" id="{00000000-0008-0000-0100-0000BE4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8384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59" name="Picture 3">
          <a:extLst>
            <a:ext uri="{FF2B5EF4-FFF2-40B4-BE49-F238E27FC236}">
              <a16:creationId xmlns:a16="http://schemas.microsoft.com/office/drawing/2014/main" id="{00000000-0008-0000-0100-0000D34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8384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60" name="Picture 3">
          <a:extLst>
            <a:ext uri="{FF2B5EF4-FFF2-40B4-BE49-F238E27FC236}">
              <a16:creationId xmlns:a16="http://schemas.microsoft.com/office/drawing/2014/main" id="{00000000-0008-0000-0100-0000804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8384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61" name="Picture 3">
          <a:extLst>
            <a:ext uri="{FF2B5EF4-FFF2-40B4-BE49-F238E27FC236}">
              <a16:creationId xmlns:a16="http://schemas.microsoft.com/office/drawing/2014/main" id="{00000000-0008-0000-0100-0000254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8384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62" name="Picture 3">
          <a:extLst>
            <a:ext uri="{FF2B5EF4-FFF2-40B4-BE49-F238E27FC236}">
              <a16:creationId xmlns:a16="http://schemas.microsoft.com/office/drawing/2014/main" id="{00000000-0008-0000-0100-00003A4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8384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63" name="Picture 3">
          <a:extLst>
            <a:ext uri="{FF2B5EF4-FFF2-40B4-BE49-F238E27FC236}">
              <a16:creationId xmlns:a16="http://schemas.microsoft.com/office/drawing/2014/main" id="{00000000-0008-0000-0100-0000E74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8384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64" name="Picture 3">
          <a:extLst>
            <a:ext uri="{FF2B5EF4-FFF2-40B4-BE49-F238E27FC236}">
              <a16:creationId xmlns:a16="http://schemas.microsoft.com/office/drawing/2014/main" id="{00000000-0008-0000-0100-00008C4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8384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38100</xdr:colOff>
      <xdr:row>98</xdr:row>
      <xdr:rowOff>0</xdr:rowOff>
    </xdr:from>
    <xdr:ext cx="0" cy="239744"/>
    <xdr:pic>
      <xdr:nvPicPr>
        <xdr:cNvPr id="3265" name="Picture 4">
          <a:extLst>
            <a:ext uri="{FF2B5EF4-FFF2-40B4-BE49-F238E27FC236}">
              <a16:creationId xmlns:a16="http://schemas.microsoft.com/office/drawing/2014/main" id="{00000000-0008-0000-0100-00005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91835" y="27793950"/>
          <a:ext cx="0" cy="2397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19050</xdr:colOff>
      <xdr:row>98</xdr:row>
      <xdr:rowOff>0</xdr:rowOff>
    </xdr:from>
    <xdr:ext cx="0" cy="192119"/>
    <xdr:pic>
      <xdr:nvPicPr>
        <xdr:cNvPr id="3266" name="Picture 3">
          <a:extLst>
            <a:ext uri="{FF2B5EF4-FFF2-40B4-BE49-F238E27FC236}">
              <a16:creationId xmlns:a16="http://schemas.microsoft.com/office/drawing/2014/main" id="{00000000-0008-0000-0100-00005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2785" y="27813000"/>
          <a:ext cx="0" cy="1921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28575</xdr:colOff>
      <xdr:row>98</xdr:row>
      <xdr:rowOff>0</xdr:rowOff>
    </xdr:from>
    <xdr:ext cx="0" cy="66675"/>
    <xdr:pic>
      <xdr:nvPicPr>
        <xdr:cNvPr id="3267" name="Picture 4">
          <a:extLst>
            <a:ext uri="{FF2B5EF4-FFF2-40B4-BE49-F238E27FC236}">
              <a16:creationId xmlns:a16="http://schemas.microsoft.com/office/drawing/2014/main" id="{00000000-0008-0000-0100-00005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2310" y="276987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38100</xdr:colOff>
      <xdr:row>98</xdr:row>
      <xdr:rowOff>0</xdr:rowOff>
    </xdr:from>
    <xdr:ext cx="0" cy="230219"/>
    <xdr:pic>
      <xdr:nvPicPr>
        <xdr:cNvPr id="3268" name="Picture 4">
          <a:extLst>
            <a:ext uri="{FF2B5EF4-FFF2-40B4-BE49-F238E27FC236}">
              <a16:creationId xmlns:a16="http://schemas.microsoft.com/office/drawing/2014/main" id="{00000000-0008-0000-0100-00002E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91835" y="27793950"/>
          <a:ext cx="0" cy="230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19050</xdr:colOff>
      <xdr:row>98</xdr:row>
      <xdr:rowOff>0</xdr:rowOff>
    </xdr:from>
    <xdr:ext cx="0" cy="192119"/>
    <xdr:pic>
      <xdr:nvPicPr>
        <xdr:cNvPr id="3269" name="Picture 3">
          <a:extLst>
            <a:ext uri="{FF2B5EF4-FFF2-40B4-BE49-F238E27FC236}">
              <a16:creationId xmlns:a16="http://schemas.microsoft.com/office/drawing/2014/main" id="{00000000-0008-0000-0100-00002F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2785" y="27813000"/>
          <a:ext cx="0" cy="1921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28575</xdr:colOff>
      <xdr:row>98</xdr:row>
      <xdr:rowOff>0</xdr:rowOff>
    </xdr:from>
    <xdr:ext cx="0" cy="66675"/>
    <xdr:pic>
      <xdr:nvPicPr>
        <xdr:cNvPr id="3270" name="Picture 4">
          <a:extLst>
            <a:ext uri="{FF2B5EF4-FFF2-40B4-BE49-F238E27FC236}">
              <a16:creationId xmlns:a16="http://schemas.microsoft.com/office/drawing/2014/main" id="{00000000-0008-0000-0100-000030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2310" y="276987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71" name="Picture 3">
          <a:extLst>
            <a:ext uri="{FF2B5EF4-FFF2-40B4-BE49-F238E27FC236}">
              <a16:creationId xmlns:a16="http://schemas.microsoft.com/office/drawing/2014/main" id="{00000000-0008-0000-0100-0000FF2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609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72" name="Picture 3">
          <a:extLst>
            <a:ext uri="{FF2B5EF4-FFF2-40B4-BE49-F238E27FC236}">
              <a16:creationId xmlns:a16="http://schemas.microsoft.com/office/drawing/2014/main" id="{00000000-0008-0000-0100-0000542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609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73" name="Picture 3">
          <a:extLst>
            <a:ext uri="{FF2B5EF4-FFF2-40B4-BE49-F238E27FC236}">
              <a16:creationId xmlns:a16="http://schemas.microsoft.com/office/drawing/2014/main" id="{00000000-0008-0000-0100-000019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609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74" name="Picture 3">
          <a:extLst>
            <a:ext uri="{FF2B5EF4-FFF2-40B4-BE49-F238E27FC236}">
              <a16:creationId xmlns:a16="http://schemas.microsoft.com/office/drawing/2014/main" id="{00000000-0008-0000-0100-0000C6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609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75" name="Picture 3">
          <a:extLst>
            <a:ext uri="{FF2B5EF4-FFF2-40B4-BE49-F238E27FC236}">
              <a16:creationId xmlns:a16="http://schemas.microsoft.com/office/drawing/2014/main" id="{00000000-0008-0000-0100-00006B2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609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76" name="Picture 3">
          <a:extLst>
            <a:ext uri="{FF2B5EF4-FFF2-40B4-BE49-F238E27FC236}">
              <a16:creationId xmlns:a16="http://schemas.microsoft.com/office/drawing/2014/main" id="{00000000-0008-0000-0100-0000802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609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77" name="Picture 3">
          <a:extLst>
            <a:ext uri="{FF2B5EF4-FFF2-40B4-BE49-F238E27FC236}">
              <a16:creationId xmlns:a16="http://schemas.microsoft.com/office/drawing/2014/main" id="{00000000-0008-0000-0100-00002D3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609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78" name="Picture 3">
          <a:extLst>
            <a:ext uri="{FF2B5EF4-FFF2-40B4-BE49-F238E27FC236}">
              <a16:creationId xmlns:a16="http://schemas.microsoft.com/office/drawing/2014/main" id="{00000000-0008-0000-0100-0000D23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609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79" name="Picture 3">
          <a:extLst>
            <a:ext uri="{FF2B5EF4-FFF2-40B4-BE49-F238E27FC236}">
              <a16:creationId xmlns:a16="http://schemas.microsoft.com/office/drawing/2014/main" id="{00000000-0008-0000-0100-0000F73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609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80" name="Picture 3">
          <a:extLst>
            <a:ext uri="{FF2B5EF4-FFF2-40B4-BE49-F238E27FC236}">
              <a16:creationId xmlns:a16="http://schemas.microsoft.com/office/drawing/2014/main" id="{00000000-0008-0000-0100-0000A43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609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81" name="Picture 3">
          <a:extLst>
            <a:ext uri="{FF2B5EF4-FFF2-40B4-BE49-F238E27FC236}">
              <a16:creationId xmlns:a16="http://schemas.microsoft.com/office/drawing/2014/main" id="{00000000-0008-0000-0100-0000493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609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82" name="Picture 3">
          <a:extLst>
            <a:ext uri="{FF2B5EF4-FFF2-40B4-BE49-F238E27FC236}">
              <a16:creationId xmlns:a16="http://schemas.microsoft.com/office/drawing/2014/main" id="{00000000-0008-0000-0100-00005E3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609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83" name="Picture 3">
          <a:extLst>
            <a:ext uri="{FF2B5EF4-FFF2-40B4-BE49-F238E27FC236}">
              <a16:creationId xmlns:a16="http://schemas.microsoft.com/office/drawing/2014/main" id="{00000000-0008-0000-0100-00000B3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609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84" name="Picture 3">
          <a:extLst>
            <a:ext uri="{FF2B5EF4-FFF2-40B4-BE49-F238E27FC236}">
              <a16:creationId xmlns:a16="http://schemas.microsoft.com/office/drawing/2014/main" id="{00000000-0008-0000-0100-0000B03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609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85" name="Picture 3">
          <a:extLst>
            <a:ext uri="{FF2B5EF4-FFF2-40B4-BE49-F238E27FC236}">
              <a16:creationId xmlns:a16="http://schemas.microsoft.com/office/drawing/2014/main" id="{00000000-0008-0000-0100-00000D3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609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86" name="Picture 3">
          <a:extLst>
            <a:ext uri="{FF2B5EF4-FFF2-40B4-BE49-F238E27FC236}">
              <a16:creationId xmlns:a16="http://schemas.microsoft.com/office/drawing/2014/main" id="{00000000-0008-0000-0100-0000623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609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87" name="Picture 3">
          <a:extLst>
            <a:ext uri="{FF2B5EF4-FFF2-40B4-BE49-F238E27FC236}">
              <a16:creationId xmlns:a16="http://schemas.microsoft.com/office/drawing/2014/main" id="{00000000-0008-0000-0100-0000273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609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88" name="Picture 3">
          <a:extLst>
            <a:ext uri="{FF2B5EF4-FFF2-40B4-BE49-F238E27FC236}">
              <a16:creationId xmlns:a16="http://schemas.microsoft.com/office/drawing/2014/main" id="{00000000-0008-0000-0100-0000D43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609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89" name="Picture 3">
          <a:extLst>
            <a:ext uri="{FF2B5EF4-FFF2-40B4-BE49-F238E27FC236}">
              <a16:creationId xmlns:a16="http://schemas.microsoft.com/office/drawing/2014/main" id="{00000000-0008-0000-0100-0000793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609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90" name="Picture 3">
          <a:extLst>
            <a:ext uri="{FF2B5EF4-FFF2-40B4-BE49-F238E27FC236}">
              <a16:creationId xmlns:a16="http://schemas.microsoft.com/office/drawing/2014/main" id="{00000000-0008-0000-0100-00008E3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609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91" name="Picture 3">
          <a:extLst>
            <a:ext uri="{FF2B5EF4-FFF2-40B4-BE49-F238E27FC236}">
              <a16:creationId xmlns:a16="http://schemas.microsoft.com/office/drawing/2014/main" id="{00000000-0008-0000-0100-00003B4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609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92" name="Picture 3">
          <a:extLst>
            <a:ext uri="{FF2B5EF4-FFF2-40B4-BE49-F238E27FC236}">
              <a16:creationId xmlns:a16="http://schemas.microsoft.com/office/drawing/2014/main" id="{00000000-0008-0000-0100-0000E04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609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93" name="Picture 3">
          <a:extLst>
            <a:ext uri="{FF2B5EF4-FFF2-40B4-BE49-F238E27FC236}">
              <a16:creationId xmlns:a16="http://schemas.microsoft.com/office/drawing/2014/main" id="{00000000-0008-0000-0100-0000054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609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94" name="Picture 3">
          <a:extLst>
            <a:ext uri="{FF2B5EF4-FFF2-40B4-BE49-F238E27FC236}">
              <a16:creationId xmlns:a16="http://schemas.microsoft.com/office/drawing/2014/main" id="{00000000-0008-0000-0100-0000B24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609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95" name="Picture 3">
          <a:extLst>
            <a:ext uri="{FF2B5EF4-FFF2-40B4-BE49-F238E27FC236}">
              <a16:creationId xmlns:a16="http://schemas.microsoft.com/office/drawing/2014/main" id="{00000000-0008-0000-0100-0000574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609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96" name="Picture 3">
          <a:extLst>
            <a:ext uri="{FF2B5EF4-FFF2-40B4-BE49-F238E27FC236}">
              <a16:creationId xmlns:a16="http://schemas.microsoft.com/office/drawing/2014/main" id="{00000000-0008-0000-0100-00006C4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609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97" name="Picture 3">
          <a:extLst>
            <a:ext uri="{FF2B5EF4-FFF2-40B4-BE49-F238E27FC236}">
              <a16:creationId xmlns:a16="http://schemas.microsoft.com/office/drawing/2014/main" id="{00000000-0008-0000-0100-0000194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609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98" name="Picture 3">
          <a:extLst>
            <a:ext uri="{FF2B5EF4-FFF2-40B4-BE49-F238E27FC236}">
              <a16:creationId xmlns:a16="http://schemas.microsoft.com/office/drawing/2014/main" id="{00000000-0008-0000-0100-0000BE4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609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99" name="Picture 3">
          <a:extLst>
            <a:ext uri="{FF2B5EF4-FFF2-40B4-BE49-F238E27FC236}">
              <a16:creationId xmlns:a16="http://schemas.microsoft.com/office/drawing/2014/main" id="{00000000-0008-0000-0100-0000D34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609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00" name="Picture 3">
          <a:extLst>
            <a:ext uri="{FF2B5EF4-FFF2-40B4-BE49-F238E27FC236}">
              <a16:creationId xmlns:a16="http://schemas.microsoft.com/office/drawing/2014/main" id="{00000000-0008-0000-0100-0000804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609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01" name="Picture 3">
          <a:extLst>
            <a:ext uri="{FF2B5EF4-FFF2-40B4-BE49-F238E27FC236}">
              <a16:creationId xmlns:a16="http://schemas.microsoft.com/office/drawing/2014/main" id="{00000000-0008-0000-0100-0000254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609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02" name="Picture 3">
          <a:extLst>
            <a:ext uri="{FF2B5EF4-FFF2-40B4-BE49-F238E27FC236}">
              <a16:creationId xmlns:a16="http://schemas.microsoft.com/office/drawing/2014/main" id="{00000000-0008-0000-0100-00003A4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609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03" name="Picture 3">
          <a:extLst>
            <a:ext uri="{FF2B5EF4-FFF2-40B4-BE49-F238E27FC236}">
              <a16:creationId xmlns:a16="http://schemas.microsoft.com/office/drawing/2014/main" id="{00000000-0008-0000-0100-0000E74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609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04" name="Picture 3">
          <a:extLst>
            <a:ext uri="{FF2B5EF4-FFF2-40B4-BE49-F238E27FC236}">
              <a16:creationId xmlns:a16="http://schemas.microsoft.com/office/drawing/2014/main" id="{00000000-0008-0000-0100-00008C4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609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38100</xdr:colOff>
      <xdr:row>98</xdr:row>
      <xdr:rowOff>0</xdr:rowOff>
    </xdr:from>
    <xdr:ext cx="0" cy="239744"/>
    <xdr:pic>
      <xdr:nvPicPr>
        <xdr:cNvPr id="3305" name="Picture 4">
          <a:extLst>
            <a:ext uri="{FF2B5EF4-FFF2-40B4-BE49-F238E27FC236}">
              <a16:creationId xmlns:a16="http://schemas.microsoft.com/office/drawing/2014/main" id="{00000000-0008-0000-0100-00005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91835" y="25507950"/>
          <a:ext cx="0" cy="2397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19050</xdr:colOff>
      <xdr:row>98</xdr:row>
      <xdr:rowOff>0</xdr:rowOff>
    </xdr:from>
    <xdr:ext cx="0" cy="192119"/>
    <xdr:pic>
      <xdr:nvPicPr>
        <xdr:cNvPr id="3306" name="Picture 3">
          <a:extLst>
            <a:ext uri="{FF2B5EF4-FFF2-40B4-BE49-F238E27FC236}">
              <a16:creationId xmlns:a16="http://schemas.microsoft.com/office/drawing/2014/main" id="{00000000-0008-0000-0100-00005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2785" y="25527000"/>
          <a:ext cx="0" cy="1921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28575</xdr:colOff>
      <xdr:row>98</xdr:row>
      <xdr:rowOff>0</xdr:rowOff>
    </xdr:from>
    <xdr:ext cx="0" cy="66675"/>
    <xdr:pic>
      <xdr:nvPicPr>
        <xdr:cNvPr id="3307" name="Picture 4">
          <a:extLst>
            <a:ext uri="{FF2B5EF4-FFF2-40B4-BE49-F238E27FC236}">
              <a16:creationId xmlns:a16="http://schemas.microsoft.com/office/drawing/2014/main" id="{00000000-0008-0000-0100-00005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2310" y="254127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38100</xdr:colOff>
      <xdr:row>98</xdr:row>
      <xdr:rowOff>0</xdr:rowOff>
    </xdr:from>
    <xdr:ext cx="0" cy="230219"/>
    <xdr:pic>
      <xdr:nvPicPr>
        <xdr:cNvPr id="3308" name="Picture 4">
          <a:extLst>
            <a:ext uri="{FF2B5EF4-FFF2-40B4-BE49-F238E27FC236}">
              <a16:creationId xmlns:a16="http://schemas.microsoft.com/office/drawing/2014/main" id="{00000000-0008-0000-0100-00002E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91835" y="25507950"/>
          <a:ext cx="0" cy="230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19050</xdr:colOff>
      <xdr:row>98</xdr:row>
      <xdr:rowOff>0</xdr:rowOff>
    </xdr:from>
    <xdr:ext cx="0" cy="192119"/>
    <xdr:pic>
      <xdr:nvPicPr>
        <xdr:cNvPr id="3309" name="Picture 3">
          <a:extLst>
            <a:ext uri="{FF2B5EF4-FFF2-40B4-BE49-F238E27FC236}">
              <a16:creationId xmlns:a16="http://schemas.microsoft.com/office/drawing/2014/main" id="{00000000-0008-0000-0100-00002F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2785" y="25527000"/>
          <a:ext cx="0" cy="1921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28575</xdr:colOff>
      <xdr:row>98</xdr:row>
      <xdr:rowOff>0</xdr:rowOff>
    </xdr:from>
    <xdr:ext cx="0" cy="66675"/>
    <xdr:pic>
      <xdr:nvPicPr>
        <xdr:cNvPr id="3310" name="Picture 4">
          <a:extLst>
            <a:ext uri="{FF2B5EF4-FFF2-40B4-BE49-F238E27FC236}">
              <a16:creationId xmlns:a16="http://schemas.microsoft.com/office/drawing/2014/main" id="{00000000-0008-0000-0100-000030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2310" y="254127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11" name="Picture 3">
          <a:extLst>
            <a:ext uri="{FF2B5EF4-FFF2-40B4-BE49-F238E27FC236}">
              <a16:creationId xmlns:a16="http://schemas.microsoft.com/office/drawing/2014/main" id="{00000000-0008-0000-0100-0000FF2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752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12" name="Picture 3">
          <a:extLst>
            <a:ext uri="{FF2B5EF4-FFF2-40B4-BE49-F238E27FC236}">
              <a16:creationId xmlns:a16="http://schemas.microsoft.com/office/drawing/2014/main" id="{00000000-0008-0000-0100-0000542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752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13" name="Picture 3">
          <a:extLst>
            <a:ext uri="{FF2B5EF4-FFF2-40B4-BE49-F238E27FC236}">
              <a16:creationId xmlns:a16="http://schemas.microsoft.com/office/drawing/2014/main" id="{00000000-0008-0000-0100-000019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752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14" name="Picture 3">
          <a:extLst>
            <a:ext uri="{FF2B5EF4-FFF2-40B4-BE49-F238E27FC236}">
              <a16:creationId xmlns:a16="http://schemas.microsoft.com/office/drawing/2014/main" id="{00000000-0008-0000-0100-0000C6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752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15" name="Picture 3">
          <a:extLst>
            <a:ext uri="{FF2B5EF4-FFF2-40B4-BE49-F238E27FC236}">
              <a16:creationId xmlns:a16="http://schemas.microsoft.com/office/drawing/2014/main" id="{00000000-0008-0000-0100-00006B2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752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16" name="Picture 3">
          <a:extLst>
            <a:ext uri="{FF2B5EF4-FFF2-40B4-BE49-F238E27FC236}">
              <a16:creationId xmlns:a16="http://schemas.microsoft.com/office/drawing/2014/main" id="{00000000-0008-0000-0100-0000802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752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17" name="Picture 3">
          <a:extLst>
            <a:ext uri="{FF2B5EF4-FFF2-40B4-BE49-F238E27FC236}">
              <a16:creationId xmlns:a16="http://schemas.microsoft.com/office/drawing/2014/main" id="{00000000-0008-0000-0100-00002D3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752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18" name="Picture 3">
          <a:extLst>
            <a:ext uri="{FF2B5EF4-FFF2-40B4-BE49-F238E27FC236}">
              <a16:creationId xmlns:a16="http://schemas.microsoft.com/office/drawing/2014/main" id="{00000000-0008-0000-0100-0000D23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752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19" name="Picture 3">
          <a:extLst>
            <a:ext uri="{FF2B5EF4-FFF2-40B4-BE49-F238E27FC236}">
              <a16:creationId xmlns:a16="http://schemas.microsoft.com/office/drawing/2014/main" id="{00000000-0008-0000-0100-0000F73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752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20" name="Picture 3">
          <a:extLst>
            <a:ext uri="{FF2B5EF4-FFF2-40B4-BE49-F238E27FC236}">
              <a16:creationId xmlns:a16="http://schemas.microsoft.com/office/drawing/2014/main" id="{00000000-0008-0000-0100-0000A43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752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21" name="Picture 3">
          <a:extLst>
            <a:ext uri="{FF2B5EF4-FFF2-40B4-BE49-F238E27FC236}">
              <a16:creationId xmlns:a16="http://schemas.microsoft.com/office/drawing/2014/main" id="{00000000-0008-0000-0100-0000493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752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22" name="Picture 3">
          <a:extLst>
            <a:ext uri="{FF2B5EF4-FFF2-40B4-BE49-F238E27FC236}">
              <a16:creationId xmlns:a16="http://schemas.microsoft.com/office/drawing/2014/main" id="{00000000-0008-0000-0100-00005E3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752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23" name="Picture 3">
          <a:extLst>
            <a:ext uri="{FF2B5EF4-FFF2-40B4-BE49-F238E27FC236}">
              <a16:creationId xmlns:a16="http://schemas.microsoft.com/office/drawing/2014/main" id="{00000000-0008-0000-0100-00000B3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752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24" name="Picture 3">
          <a:extLst>
            <a:ext uri="{FF2B5EF4-FFF2-40B4-BE49-F238E27FC236}">
              <a16:creationId xmlns:a16="http://schemas.microsoft.com/office/drawing/2014/main" id="{00000000-0008-0000-0100-0000B03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752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25" name="Picture 3">
          <a:extLst>
            <a:ext uri="{FF2B5EF4-FFF2-40B4-BE49-F238E27FC236}">
              <a16:creationId xmlns:a16="http://schemas.microsoft.com/office/drawing/2014/main" id="{00000000-0008-0000-0100-00000D3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752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26" name="Picture 3">
          <a:extLst>
            <a:ext uri="{FF2B5EF4-FFF2-40B4-BE49-F238E27FC236}">
              <a16:creationId xmlns:a16="http://schemas.microsoft.com/office/drawing/2014/main" id="{00000000-0008-0000-0100-0000623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752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27" name="Picture 3">
          <a:extLst>
            <a:ext uri="{FF2B5EF4-FFF2-40B4-BE49-F238E27FC236}">
              <a16:creationId xmlns:a16="http://schemas.microsoft.com/office/drawing/2014/main" id="{00000000-0008-0000-0100-0000273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752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28" name="Picture 3">
          <a:extLst>
            <a:ext uri="{FF2B5EF4-FFF2-40B4-BE49-F238E27FC236}">
              <a16:creationId xmlns:a16="http://schemas.microsoft.com/office/drawing/2014/main" id="{00000000-0008-0000-0100-0000D43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752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29" name="Picture 3">
          <a:extLst>
            <a:ext uri="{FF2B5EF4-FFF2-40B4-BE49-F238E27FC236}">
              <a16:creationId xmlns:a16="http://schemas.microsoft.com/office/drawing/2014/main" id="{00000000-0008-0000-0100-0000793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752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30" name="Picture 3">
          <a:extLst>
            <a:ext uri="{FF2B5EF4-FFF2-40B4-BE49-F238E27FC236}">
              <a16:creationId xmlns:a16="http://schemas.microsoft.com/office/drawing/2014/main" id="{00000000-0008-0000-0100-00008E3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752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31" name="Picture 3">
          <a:extLst>
            <a:ext uri="{FF2B5EF4-FFF2-40B4-BE49-F238E27FC236}">
              <a16:creationId xmlns:a16="http://schemas.microsoft.com/office/drawing/2014/main" id="{00000000-0008-0000-0100-00003B4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752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32" name="Picture 3">
          <a:extLst>
            <a:ext uri="{FF2B5EF4-FFF2-40B4-BE49-F238E27FC236}">
              <a16:creationId xmlns:a16="http://schemas.microsoft.com/office/drawing/2014/main" id="{00000000-0008-0000-0100-0000E04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752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33" name="Picture 3">
          <a:extLst>
            <a:ext uri="{FF2B5EF4-FFF2-40B4-BE49-F238E27FC236}">
              <a16:creationId xmlns:a16="http://schemas.microsoft.com/office/drawing/2014/main" id="{00000000-0008-0000-0100-0000054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752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34" name="Picture 3">
          <a:extLst>
            <a:ext uri="{FF2B5EF4-FFF2-40B4-BE49-F238E27FC236}">
              <a16:creationId xmlns:a16="http://schemas.microsoft.com/office/drawing/2014/main" id="{00000000-0008-0000-0100-0000B24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752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35" name="Picture 3">
          <a:extLst>
            <a:ext uri="{FF2B5EF4-FFF2-40B4-BE49-F238E27FC236}">
              <a16:creationId xmlns:a16="http://schemas.microsoft.com/office/drawing/2014/main" id="{00000000-0008-0000-0100-0000574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752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36" name="Picture 3">
          <a:extLst>
            <a:ext uri="{FF2B5EF4-FFF2-40B4-BE49-F238E27FC236}">
              <a16:creationId xmlns:a16="http://schemas.microsoft.com/office/drawing/2014/main" id="{00000000-0008-0000-0100-00006C4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752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37" name="Picture 3">
          <a:extLst>
            <a:ext uri="{FF2B5EF4-FFF2-40B4-BE49-F238E27FC236}">
              <a16:creationId xmlns:a16="http://schemas.microsoft.com/office/drawing/2014/main" id="{00000000-0008-0000-0100-0000194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752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38" name="Picture 3">
          <a:extLst>
            <a:ext uri="{FF2B5EF4-FFF2-40B4-BE49-F238E27FC236}">
              <a16:creationId xmlns:a16="http://schemas.microsoft.com/office/drawing/2014/main" id="{00000000-0008-0000-0100-0000BE4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752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39" name="Picture 3">
          <a:extLst>
            <a:ext uri="{FF2B5EF4-FFF2-40B4-BE49-F238E27FC236}">
              <a16:creationId xmlns:a16="http://schemas.microsoft.com/office/drawing/2014/main" id="{00000000-0008-0000-0100-0000D34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752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40" name="Picture 3">
          <a:extLst>
            <a:ext uri="{FF2B5EF4-FFF2-40B4-BE49-F238E27FC236}">
              <a16:creationId xmlns:a16="http://schemas.microsoft.com/office/drawing/2014/main" id="{00000000-0008-0000-0100-0000804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752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41" name="Picture 3">
          <a:extLst>
            <a:ext uri="{FF2B5EF4-FFF2-40B4-BE49-F238E27FC236}">
              <a16:creationId xmlns:a16="http://schemas.microsoft.com/office/drawing/2014/main" id="{00000000-0008-0000-0100-0000254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752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42" name="Picture 3">
          <a:extLst>
            <a:ext uri="{FF2B5EF4-FFF2-40B4-BE49-F238E27FC236}">
              <a16:creationId xmlns:a16="http://schemas.microsoft.com/office/drawing/2014/main" id="{00000000-0008-0000-0100-00003A4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752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43" name="Picture 3">
          <a:extLst>
            <a:ext uri="{FF2B5EF4-FFF2-40B4-BE49-F238E27FC236}">
              <a16:creationId xmlns:a16="http://schemas.microsoft.com/office/drawing/2014/main" id="{00000000-0008-0000-0100-0000E74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752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44" name="Picture 3">
          <a:extLst>
            <a:ext uri="{FF2B5EF4-FFF2-40B4-BE49-F238E27FC236}">
              <a16:creationId xmlns:a16="http://schemas.microsoft.com/office/drawing/2014/main" id="{00000000-0008-0000-0100-00008C4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752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38100</xdr:colOff>
      <xdr:row>98</xdr:row>
      <xdr:rowOff>0</xdr:rowOff>
    </xdr:from>
    <xdr:ext cx="0" cy="239744"/>
    <xdr:pic>
      <xdr:nvPicPr>
        <xdr:cNvPr id="3345" name="Picture 4">
          <a:extLst>
            <a:ext uri="{FF2B5EF4-FFF2-40B4-BE49-F238E27FC236}">
              <a16:creationId xmlns:a16="http://schemas.microsoft.com/office/drawing/2014/main" id="{00000000-0008-0000-0100-00005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91835" y="36937950"/>
          <a:ext cx="0" cy="2397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19050</xdr:colOff>
      <xdr:row>98</xdr:row>
      <xdr:rowOff>0</xdr:rowOff>
    </xdr:from>
    <xdr:ext cx="0" cy="192119"/>
    <xdr:pic>
      <xdr:nvPicPr>
        <xdr:cNvPr id="3346" name="Picture 3">
          <a:extLst>
            <a:ext uri="{FF2B5EF4-FFF2-40B4-BE49-F238E27FC236}">
              <a16:creationId xmlns:a16="http://schemas.microsoft.com/office/drawing/2014/main" id="{00000000-0008-0000-0100-00005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2785" y="36957000"/>
          <a:ext cx="0" cy="1921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28575</xdr:colOff>
      <xdr:row>98</xdr:row>
      <xdr:rowOff>0</xdr:rowOff>
    </xdr:from>
    <xdr:ext cx="0" cy="66675"/>
    <xdr:pic>
      <xdr:nvPicPr>
        <xdr:cNvPr id="3347" name="Picture 4">
          <a:extLst>
            <a:ext uri="{FF2B5EF4-FFF2-40B4-BE49-F238E27FC236}">
              <a16:creationId xmlns:a16="http://schemas.microsoft.com/office/drawing/2014/main" id="{00000000-0008-0000-0100-00005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2310" y="368427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38100</xdr:colOff>
      <xdr:row>98</xdr:row>
      <xdr:rowOff>0</xdr:rowOff>
    </xdr:from>
    <xdr:ext cx="0" cy="230219"/>
    <xdr:pic>
      <xdr:nvPicPr>
        <xdr:cNvPr id="3348" name="Picture 4">
          <a:extLst>
            <a:ext uri="{FF2B5EF4-FFF2-40B4-BE49-F238E27FC236}">
              <a16:creationId xmlns:a16="http://schemas.microsoft.com/office/drawing/2014/main" id="{00000000-0008-0000-0100-00002E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91835" y="36937950"/>
          <a:ext cx="0" cy="230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19050</xdr:colOff>
      <xdr:row>98</xdr:row>
      <xdr:rowOff>0</xdr:rowOff>
    </xdr:from>
    <xdr:ext cx="0" cy="192119"/>
    <xdr:pic>
      <xdr:nvPicPr>
        <xdr:cNvPr id="3349" name="Picture 3">
          <a:extLst>
            <a:ext uri="{FF2B5EF4-FFF2-40B4-BE49-F238E27FC236}">
              <a16:creationId xmlns:a16="http://schemas.microsoft.com/office/drawing/2014/main" id="{00000000-0008-0000-0100-00002F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2785" y="36957000"/>
          <a:ext cx="0" cy="1921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28575</xdr:colOff>
      <xdr:row>98</xdr:row>
      <xdr:rowOff>0</xdr:rowOff>
    </xdr:from>
    <xdr:ext cx="0" cy="66675"/>
    <xdr:pic>
      <xdr:nvPicPr>
        <xdr:cNvPr id="3350" name="Picture 4">
          <a:extLst>
            <a:ext uri="{FF2B5EF4-FFF2-40B4-BE49-F238E27FC236}">
              <a16:creationId xmlns:a16="http://schemas.microsoft.com/office/drawing/2014/main" id="{00000000-0008-0000-0100-000030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2310" y="368427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51" name="Picture 3">
          <a:extLst>
            <a:ext uri="{FF2B5EF4-FFF2-40B4-BE49-F238E27FC236}">
              <a16:creationId xmlns:a16="http://schemas.microsoft.com/office/drawing/2014/main" id="{00000000-0008-0000-0100-0000FF2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524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52" name="Picture 3">
          <a:extLst>
            <a:ext uri="{FF2B5EF4-FFF2-40B4-BE49-F238E27FC236}">
              <a16:creationId xmlns:a16="http://schemas.microsoft.com/office/drawing/2014/main" id="{00000000-0008-0000-0100-0000542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524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53" name="Picture 3">
          <a:extLst>
            <a:ext uri="{FF2B5EF4-FFF2-40B4-BE49-F238E27FC236}">
              <a16:creationId xmlns:a16="http://schemas.microsoft.com/office/drawing/2014/main" id="{00000000-0008-0000-0100-000019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524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54" name="Picture 3">
          <a:extLst>
            <a:ext uri="{FF2B5EF4-FFF2-40B4-BE49-F238E27FC236}">
              <a16:creationId xmlns:a16="http://schemas.microsoft.com/office/drawing/2014/main" id="{00000000-0008-0000-0100-0000C6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524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55" name="Picture 3">
          <a:extLst>
            <a:ext uri="{FF2B5EF4-FFF2-40B4-BE49-F238E27FC236}">
              <a16:creationId xmlns:a16="http://schemas.microsoft.com/office/drawing/2014/main" id="{00000000-0008-0000-0100-00006B2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524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56" name="Picture 3">
          <a:extLst>
            <a:ext uri="{FF2B5EF4-FFF2-40B4-BE49-F238E27FC236}">
              <a16:creationId xmlns:a16="http://schemas.microsoft.com/office/drawing/2014/main" id="{00000000-0008-0000-0100-0000802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524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57" name="Picture 3">
          <a:extLst>
            <a:ext uri="{FF2B5EF4-FFF2-40B4-BE49-F238E27FC236}">
              <a16:creationId xmlns:a16="http://schemas.microsoft.com/office/drawing/2014/main" id="{00000000-0008-0000-0100-00002D3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524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58" name="Picture 3">
          <a:extLst>
            <a:ext uri="{FF2B5EF4-FFF2-40B4-BE49-F238E27FC236}">
              <a16:creationId xmlns:a16="http://schemas.microsoft.com/office/drawing/2014/main" id="{00000000-0008-0000-0100-0000D23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524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59" name="Picture 3">
          <a:extLst>
            <a:ext uri="{FF2B5EF4-FFF2-40B4-BE49-F238E27FC236}">
              <a16:creationId xmlns:a16="http://schemas.microsoft.com/office/drawing/2014/main" id="{00000000-0008-0000-0100-0000F73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524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60" name="Picture 3">
          <a:extLst>
            <a:ext uri="{FF2B5EF4-FFF2-40B4-BE49-F238E27FC236}">
              <a16:creationId xmlns:a16="http://schemas.microsoft.com/office/drawing/2014/main" id="{00000000-0008-0000-0100-0000A43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524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61" name="Picture 3">
          <a:extLst>
            <a:ext uri="{FF2B5EF4-FFF2-40B4-BE49-F238E27FC236}">
              <a16:creationId xmlns:a16="http://schemas.microsoft.com/office/drawing/2014/main" id="{00000000-0008-0000-0100-0000493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524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62" name="Picture 3">
          <a:extLst>
            <a:ext uri="{FF2B5EF4-FFF2-40B4-BE49-F238E27FC236}">
              <a16:creationId xmlns:a16="http://schemas.microsoft.com/office/drawing/2014/main" id="{00000000-0008-0000-0100-00005E3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524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63" name="Picture 3">
          <a:extLst>
            <a:ext uri="{FF2B5EF4-FFF2-40B4-BE49-F238E27FC236}">
              <a16:creationId xmlns:a16="http://schemas.microsoft.com/office/drawing/2014/main" id="{00000000-0008-0000-0100-00000B3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524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64" name="Picture 3">
          <a:extLst>
            <a:ext uri="{FF2B5EF4-FFF2-40B4-BE49-F238E27FC236}">
              <a16:creationId xmlns:a16="http://schemas.microsoft.com/office/drawing/2014/main" id="{00000000-0008-0000-0100-0000B03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524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65" name="Picture 3">
          <a:extLst>
            <a:ext uri="{FF2B5EF4-FFF2-40B4-BE49-F238E27FC236}">
              <a16:creationId xmlns:a16="http://schemas.microsoft.com/office/drawing/2014/main" id="{00000000-0008-0000-0100-00000D3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524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66" name="Picture 3">
          <a:extLst>
            <a:ext uri="{FF2B5EF4-FFF2-40B4-BE49-F238E27FC236}">
              <a16:creationId xmlns:a16="http://schemas.microsoft.com/office/drawing/2014/main" id="{00000000-0008-0000-0100-0000623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524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67" name="Picture 3">
          <a:extLst>
            <a:ext uri="{FF2B5EF4-FFF2-40B4-BE49-F238E27FC236}">
              <a16:creationId xmlns:a16="http://schemas.microsoft.com/office/drawing/2014/main" id="{00000000-0008-0000-0100-0000273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524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68" name="Picture 3">
          <a:extLst>
            <a:ext uri="{FF2B5EF4-FFF2-40B4-BE49-F238E27FC236}">
              <a16:creationId xmlns:a16="http://schemas.microsoft.com/office/drawing/2014/main" id="{00000000-0008-0000-0100-0000D43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524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69" name="Picture 3">
          <a:extLst>
            <a:ext uri="{FF2B5EF4-FFF2-40B4-BE49-F238E27FC236}">
              <a16:creationId xmlns:a16="http://schemas.microsoft.com/office/drawing/2014/main" id="{00000000-0008-0000-0100-0000793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524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70" name="Picture 3">
          <a:extLst>
            <a:ext uri="{FF2B5EF4-FFF2-40B4-BE49-F238E27FC236}">
              <a16:creationId xmlns:a16="http://schemas.microsoft.com/office/drawing/2014/main" id="{00000000-0008-0000-0100-00008E3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524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71" name="Picture 3">
          <a:extLst>
            <a:ext uri="{FF2B5EF4-FFF2-40B4-BE49-F238E27FC236}">
              <a16:creationId xmlns:a16="http://schemas.microsoft.com/office/drawing/2014/main" id="{00000000-0008-0000-0100-00003B4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524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72" name="Picture 3">
          <a:extLst>
            <a:ext uri="{FF2B5EF4-FFF2-40B4-BE49-F238E27FC236}">
              <a16:creationId xmlns:a16="http://schemas.microsoft.com/office/drawing/2014/main" id="{00000000-0008-0000-0100-0000E04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524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73" name="Picture 3">
          <a:extLst>
            <a:ext uri="{FF2B5EF4-FFF2-40B4-BE49-F238E27FC236}">
              <a16:creationId xmlns:a16="http://schemas.microsoft.com/office/drawing/2014/main" id="{00000000-0008-0000-0100-0000054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524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74" name="Picture 3">
          <a:extLst>
            <a:ext uri="{FF2B5EF4-FFF2-40B4-BE49-F238E27FC236}">
              <a16:creationId xmlns:a16="http://schemas.microsoft.com/office/drawing/2014/main" id="{00000000-0008-0000-0100-0000B24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524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75" name="Picture 3">
          <a:extLst>
            <a:ext uri="{FF2B5EF4-FFF2-40B4-BE49-F238E27FC236}">
              <a16:creationId xmlns:a16="http://schemas.microsoft.com/office/drawing/2014/main" id="{00000000-0008-0000-0100-0000574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524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76" name="Picture 3">
          <a:extLst>
            <a:ext uri="{FF2B5EF4-FFF2-40B4-BE49-F238E27FC236}">
              <a16:creationId xmlns:a16="http://schemas.microsoft.com/office/drawing/2014/main" id="{00000000-0008-0000-0100-00006C4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524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77" name="Picture 3">
          <a:extLst>
            <a:ext uri="{FF2B5EF4-FFF2-40B4-BE49-F238E27FC236}">
              <a16:creationId xmlns:a16="http://schemas.microsoft.com/office/drawing/2014/main" id="{00000000-0008-0000-0100-0000194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524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78" name="Picture 3">
          <a:extLst>
            <a:ext uri="{FF2B5EF4-FFF2-40B4-BE49-F238E27FC236}">
              <a16:creationId xmlns:a16="http://schemas.microsoft.com/office/drawing/2014/main" id="{00000000-0008-0000-0100-0000BE4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524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79" name="Picture 3">
          <a:extLst>
            <a:ext uri="{FF2B5EF4-FFF2-40B4-BE49-F238E27FC236}">
              <a16:creationId xmlns:a16="http://schemas.microsoft.com/office/drawing/2014/main" id="{00000000-0008-0000-0100-0000D34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524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80" name="Picture 3">
          <a:extLst>
            <a:ext uri="{FF2B5EF4-FFF2-40B4-BE49-F238E27FC236}">
              <a16:creationId xmlns:a16="http://schemas.microsoft.com/office/drawing/2014/main" id="{00000000-0008-0000-0100-0000804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524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81" name="Picture 3">
          <a:extLst>
            <a:ext uri="{FF2B5EF4-FFF2-40B4-BE49-F238E27FC236}">
              <a16:creationId xmlns:a16="http://schemas.microsoft.com/office/drawing/2014/main" id="{00000000-0008-0000-0100-0000254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524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82" name="Picture 3">
          <a:extLst>
            <a:ext uri="{FF2B5EF4-FFF2-40B4-BE49-F238E27FC236}">
              <a16:creationId xmlns:a16="http://schemas.microsoft.com/office/drawing/2014/main" id="{00000000-0008-0000-0100-00003A4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524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83" name="Picture 3">
          <a:extLst>
            <a:ext uri="{FF2B5EF4-FFF2-40B4-BE49-F238E27FC236}">
              <a16:creationId xmlns:a16="http://schemas.microsoft.com/office/drawing/2014/main" id="{00000000-0008-0000-0100-0000E74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524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84" name="Picture 3">
          <a:extLst>
            <a:ext uri="{FF2B5EF4-FFF2-40B4-BE49-F238E27FC236}">
              <a16:creationId xmlns:a16="http://schemas.microsoft.com/office/drawing/2014/main" id="{00000000-0008-0000-0100-00008C4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524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38100</xdr:colOff>
      <xdr:row>98</xdr:row>
      <xdr:rowOff>0</xdr:rowOff>
    </xdr:from>
    <xdr:ext cx="0" cy="239744"/>
    <xdr:pic>
      <xdr:nvPicPr>
        <xdr:cNvPr id="3385" name="Picture 4">
          <a:extLst>
            <a:ext uri="{FF2B5EF4-FFF2-40B4-BE49-F238E27FC236}">
              <a16:creationId xmlns:a16="http://schemas.microsoft.com/office/drawing/2014/main" id="{00000000-0008-0000-0100-00005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91835" y="34651950"/>
          <a:ext cx="0" cy="2397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19050</xdr:colOff>
      <xdr:row>98</xdr:row>
      <xdr:rowOff>0</xdr:rowOff>
    </xdr:from>
    <xdr:ext cx="0" cy="192119"/>
    <xdr:pic>
      <xdr:nvPicPr>
        <xdr:cNvPr id="3386" name="Picture 3">
          <a:extLst>
            <a:ext uri="{FF2B5EF4-FFF2-40B4-BE49-F238E27FC236}">
              <a16:creationId xmlns:a16="http://schemas.microsoft.com/office/drawing/2014/main" id="{00000000-0008-0000-0100-00005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2785" y="34671000"/>
          <a:ext cx="0" cy="1921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28575</xdr:colOff>
      <xdr:row>98</xdr:row>
      <xdr:rowOff>0</xdr:rowOff>
    </xdr:from>
    <xdr:ext cx="0" cy="66675"/>
    <xdr:pic>
      <xdr:nvPicPr>
        <xdr:cNvPr id="3387" name="Picture 4">
          <a:extLst>
            <a:ext uri="{FF2B5EF4-FFF2-40B4-BE49-F238E27FC236}">
              <a16:creationId xmlns:a16="http://schemas.microsoft.com/office/drawing/2014/main" id="{00000000-0008-0000-0100-00005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2310" y="345567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38100</xdr:colOff>
      <xdr:row>98</xdr:row>
      <xdr:rowOff>0</xdr:rowOff>
    </xdr:from>
    <xdr:ext cx="0" cy="230219"/>
    <xdr:pic>
      <xdr:nvPicPr>
        <xdr:cNvPr id="3388" name="Picture 4">
          <a:extLst>
            <a:ext uri="{FF2B5EF4-FFF2-40B4-BE49-F238E27FC236}">
              <a16:creationId xmlns:a16="http://schemas.microsoft.com/office/drawing/2014/main" id="{00000000-0008-0000-0100-00002E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91835" y="34651950"/>
          <a:ext cx="0" cy="230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19050</xdr:colOff>
      <xdr:row>98</xdr:row>
      <xdr:rowOff>0</xdr:rowOff>
    </xdr:from>
    <xdr:ext cx="0" cy="192119"/>
    <xdr:pic>
      <xdr:nvPicPr>
        <xdr:cNvPr id="3389" name="Picture 3">
          <a:extLst>
            <a:ext uri="{FF2B5EF4-FFF2-40B4-BE49-F238E27FC236}">
              <a16:creationId xmlns:a16="http://schemas.microsoft.com/office/drawing/2014/main" id="{00000000-0008-0000-0100-00002F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2785" y="34671000"/>
          <a:ext cx="0" cy="1921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28575</xdr:colOff>
      <xdr:row>98</xdr:row>
      <xdr:rowOff>0</xdr:rowOff>
    </xdr:from>
    <xdr:ext cx="0" cy="66675"/>
    <xdr:pic>
      <xdr:nvPicPr>
        <xdr:cNvPr id="3390" name="Picture 4">
          <a:extLst>
            <a:ext uri="{FF2B5EF4-FFF2-40B4-BE49-F238E27FC236}">
              <a16:creationId xmlns:a16="http://schemas.microsoft.com/office/drawing/2014/main" id="{00000000-0008-0000-0100-000030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2310" y="345567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91" name="Picture 3">
          <a:extLst>
            <a:ext uri="{FF2B5EF4-FFF2-40B4-BE49-F238E27FC236}">
              <a16:creationId xmlns:a16="http://schemas.microsoft.com/office/drawing/2014/main" id="{00000000-0008-0000-0100-0000FF2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2956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92" name="Picture 3">
          <a:extLst>
            <a:ext uri="{FF2B5EF4-FFF2-40B4-BE49-F238E27FC236}">
              <a16:creationId xmlns:a16="http://schemas.microsoft.com/office/drawing/2014/main" id="{00000000-0008-0000-0100-0000542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2956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93" name="Picture 3">
          <a:extLst>
            <a:ext uri="{FF2B5EF4-FFF2-40B4-BE49-F238E27FC236}">
              <a16:creationId xmlns:a16="http://schemas.microsoft.com/office/drawing/2014/main" id="{00000000-0008-0000-0100-000019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2956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94" name="Picture 3">
          <a:extLst>
            <a:ext uri="{FF2B5EF4-FFF2-40B4-BE49-F238E27FC236}">
              <a16:creationId xmlns:a16="http://schemas.microsoft.com/office/drawing/2014/main" id="{00000000-0008-0000-0100-0000C6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2956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95" name="Picture 3">
          <a:extLst>
            <a:ext uri="{FF2B5EF4-FFF2-40B4-BE49-F238E27FC236}">
              <a16:creationId xmlns:a16="http://schemas.microsoft.com/office/drawing/2014/main" id="{00000000-0008-0000-0100-00006B2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2956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96" name="Picture 3">
          <a:extLst>
            <a:ext uri="{FF2B5EF4-FFF2-40B4-BE49-F238E27FC236}">
              <a16:creationId xmlns:a16="http://schemas.microsoft.com/office/drawing/2014/main" id="{00000000-0008-0000-0100-0000802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2956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97" name="Picture 3">
          <a:extLst>
            <a:ext uri="{FF2B5EF4-FFF2-40B4-BE49-F238E27FC236}">
              <a16:creationId xmlns:a16="http://schemas.microsoft.com/office/drawing/2014/main" id="{00000000-0008-0000-0100-00002D3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2956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98" name="Picture 3">
          <a:extLst>
            <a:ext uri="{FF2B5EF4-FFF2-40B4-BE49-F238E27FC236}">
              <a16:creationId xmlns:a16="http://schemas.microsoft.com/office/drawing/2014/main" id="{00000000-0008-0000-0100-0000D23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2956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99" name="Picture 3">
          <a:extLst>
            <a:ext uri="{FF2B5EF4-FFF2-40B4-BE49-F238E27FC236}">
              <a16:creationId xmlns:a16="http://schemas.microsoft.com/office/drawing/2014/main" id="{00000000-0008-0000-0100-0000F73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2956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00" name="Picture 3">
          <a:extLst>
            <a:ext uri="{FF2B5EF4-FFF2-40B4-BE49-F238E27FC236}">
              <a16:creationId xmlns:a16="http://schemas.microsoft.com/office/drawing/2014/main" id="{00000000-0008-0000-0100-0000A43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2956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01" name="Picture 3">
          <a:extLst>
            <a:ext uri="{FF2B5EF4-FFF2-40B4-BE49-F238E27FC236}">
              <a16:creationId xmlns:a16="http://schemas.microsoft.com/office/drawing/2014/main" id="{00000000-0008-0000-0100-0000493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2956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02" name="Picture 3">
          <a:extLst>
            <a:ext uri="{FF2B5EF4-FFF2-40B4-BE49-F238E27FC236}">
              <a16:creationId xmlns:a16="http://schemas.microsoft.com/office/drawing/2014/main" id="{00000000-0008-0000-0100-00005E3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2956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03" name="Picture 3">
          <a:extLst>
            <a:ext uri="{FF2B5EF4-FFF2-40B4-BE49-F238E27FC236}">
              <a16:creationId xmlns:a16="http://schemas.microsoft.com/office/drawing/2014/main" id="{00000000-0008-0000-0100-00000B3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2956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04" name="Picture 3">
          <a:extLst>
            <a:ext uri="{FF2B5EF4-FFF2-40B4-BE49-F238E27FC236}">
              <a16:creationId xmlns:a16="http://schemas.microsoft.com/office/drawing/2014/main" id="{00000000-0008-0000-0100-0000B03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2956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05" name="Picture 3">
          <a:extLst>
            <a:ext uri="{FF2B5EF4-FFF2-40B4-BE49-F238E27FC236}">
              <a16:creationId xmlns:a16="http://schemas.microsoft.com/office/drawing/2014/main" id="{00000000-0008-0000-0100-00000D3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2956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06" name="Picture 3">
          <a:extLst>
            <a:ext uri="{FF2B5EF4-FFF2-40B4-BE49-F238E27FC236}">
              <a16:creationId xmlns:a16="http://schemas.microsoft.com/office/drawing/2014/main" id="{00000000-0008-0000-0100-0000623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2956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07" name="Picture 3">
          <a:extLst>
            <a:ext uri="{FF2B5EF4-FFF2-40B4-BE49-F238E27FC236}">
              <a16:creationId xmlns:a16="http://schemas.microsoft.com/office/drawing/2014/main" id="{00000000-0008-0000-0100-0000273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2956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08" name="Picture 3">
          <a:extLst>
            <a:ext uri="{FF2B5EF4-FFF2-40B4-BE49-F238E27FC236}">
              <a16:creationId xmlns:a16="http://schemas.microsoft.com/office/drawing/2014/main" id="{00000000-0008-0000-0100-0000D43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2956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09" name="Picture 3">
          <a:extLst>
            <a:ext uri="{FF2B5EF4-FFF2-40B4-BE49-F238E27FC236}">
              <a16:creationId xmlns:a16="http://schemas.microsoft.com/office/drawing/2014/main" id="{00000000-0008-0000-0100-0000793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2956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10" name="Picture 3">
          <a:extLst>
            <a:ext uri="{FF2B5EF4-FFF2-40B4-BE49-F238E27FC236}">
              <a16:creationId xmlns:a16="http://schemas.microsoft.com/office/drawing/2014/main" id="{00000000-0008-0000-0100-00008E3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2956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11" name="Picture 3">
          <a:extLst>
            <a:ext uri="{FF2B5EF4-FFF2-40B4-BE49-F238E27FC236}">
              <a16:creationId xmlns:a16="http://schemas.microsoft.com/office/drawing/2014/main" id="{00000000-0008-0000-0100-00003B4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2956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12" name="Picture 3">
          <a:extLst>
            <a:ext uri="{FF2B5EF4-FFF2-40B4-BE49-F238E27FC236}">
              <a16:creationId xmlns:a16="http://schemas.microsoft.com/office/drawing/2014/main" id="{00000000-0008-0000-0100-0000E04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2956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13" name="Picture 3">
          <a:extLst>
            <a:ext uri="{FF2B5EF4-FFF2-40B4-BE49-F238E27FC236}">
              <a16:creationId xmlns:a16="http://schemas.microsoft.com/office/drawing/2014/main" id="{00000000-0008-0000-0100-0000054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2956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14" name="Picture 3">
          <a:extLst>
            <a:ext uri="{FF2B5EF4-FFF2-40B4-BE49-F238E27FC236}">
              <a16:creationId xmlns:a16="http://schemas.microsoft.com/office/drawing/2014/main" id="{00000000-0008-0000-0100-0000B24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2956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15" name="Picture 3">
          <a:extLst>
            <a:ext uri="{FF2B5EF4-FFF2-40B4-BE49-F238E27FC236}">
              <a16:creationId xmlns:a16="http://schemas.microsoft.com/office/drawing/2014/main" id="{00000000-0008-0000-0100-0000574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2956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16" name="Picture 3">
          <a:extLst>
            <a:ext uri="{FF2B5EF4-FFF2-40B4-BE49-F238E27FC236}">
              <a16:creationId xmlns:a16="http://schemas.microsoft.com/office/drawing/2014/main" id="{00000000-0008-0000-0100-00006C4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2956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17" name="Picture 3">
          <a:extLst>
            <a:ext uri="{FF2B5EF4-FFF2-40B4-BE49-F238E27FC236}">
              <a16:creationId xmlns:a16="http://schemas.microsoft.com/office/drawing/2014/main" id="{00000000-0008-0000-0100-0000194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2956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18" name="Picture 3">
          <a:extLst>
            <a:ext uri="{FF2B5EF4-FFF2-40B4-BE49-F238E27FC236}">
              <a16:creationId xmlns:a16="http://schemas.microsoft.com/office/drawing/2014/main" id="{00000000-0008-0000-0100-0000BE4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2956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19" name="Picture 3">
          <a:extLst>
            <a:ext uri="{FF2B5EF4-FFF2-40B4-BE49-F238E27FC236}">
              <a16:creationId xmlns:a16="http://schemas.microsoft.com/office/drawing/2014/main" id="{00000000-0008-0000-0100-0000D34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2956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20" name="Picture 3">
          <a:extLst>
            <a:ext uri="{FF2B5EF4-FFF2-40B4-BE49-F238E27FC236}">
              <a16:creationId xmlns:a16="http://schemas.microsoft.com/office/drawing/2014/main" id="{00000000-0008-0000-0100-0000804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2956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21" name="Picture 3">
          <a:extLst>
            <a:ext uri="{FF2B5EF4-FFF2-40B4-BE49-F238E27FC236}">
              <a16:creationId xmlns:a16="http://schemas.microsoft.com/office/drawing/2014/main" id="{00000000-0008-0000-0100-0000254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2956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22" name="Picture 3">
          <a:extLst>
            <a:ext uri="{FF2B5EF4-FFF2-40B4-BE49-F238E27FC236}">
              <a16:creationId xmlns:a16="http://schemas.microsoft.com/office/drawing/2014/main" id="{00000000-0008-0000-0100-00003A4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2956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23" name="Picture 3">
          <a:extLst>
            <a:ext uri="{FF2B5EF4-FFF2-40B4-BE49-F238E27FC236}">
              <a16:creationId xmlns:a16="http://schemas.microsoft.com/office/drawing/2014/main" id="{00000000-0008-0000-0100-0000E74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2956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24" name="Picture 3">
          <a:extLst>
            <a:ext uri="{FF2B5EF4-FFF2-40B4-BE49-F238E27FC236}">
              <a16:creationId xmlns:a16="http://schemas.microsoft.com/office/drawing/2014/main" id="{00000000-0008-0000-0100-00008C4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2956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38100</xdr:colOff>
      <xdr:row>98</xdr:row>
      <xdr:rowOff>0</xdr:rowOff>
    </xdr:from>
    <xdr:ext cx="0" cy="239744"/>
    <xdr:pic>
      <xdr:nvPicPr>
        <xdr:cNvPr id="3425" name="Picture 4">
          <a:extLst>
            <a:ext uri="{FF2B5EF4-FFF2-40B4-BE49-F238E27FC236}">
              <a16:creationId xmlns:a16="http://schemas.microsoft.com/office/drawing/2014/main" id="{00000000-0008-0000-0100-00005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91835" y="32365950"/>
          <a:ext cx="0" cy="2397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19050</xdr:colOff>
      <xdr:row>98</xdr:row>
      <xdr:rowOff>0</xdr:rowOff>
    </xdr:from>
    <xdr:ext cx="0" cy="192119"/>
    <xdr:pic>
      <xdr:nvPicPr>
        <xdr:cNvPr id="3426" name="Picture 3">
          <a:extLst>
            <a:ext uri="{FF2B5EF4-FFF2-40B4-BE49-F238E27FC236}">
              <a16:creationId xmlns:a16="http://schemas.microsoft.com/office/drawing/2014/main" id="{00000000-0008-0000-0100-00005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2785" y="32385000"/>
          <a:ext cx="0" cy="1921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28575</xdr:colOff>
      <xdr:row>98</xdr:row>
      <xdr:rowOff>0</xdr:rowOff>
    </xdr:from>
    <xdr:ext cx="0" cy="66675"/>
    <xdr:pic>
      <xdr:nvPicPr>
        <xdr:cNvPr id="3427" name="Picture 4">
          <a:extLst>
            <a:ext uri="{FF2B5EF4-FFF2-40B4-BE49-F238E27FC236}">
              <a16:creationId xmlns:a16="http://schemas.microsoft.com/office/drawing/2014/main" id="{00000000-0008-0000-0100-00005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2310" y="322707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38100</xdr:colOff>
      <xdr:row>98</xdr:row>
      <xdr:rowOff>0</xdr:rowOff>
    </xdr:from>
    <xdr:ext cx="0" cy="230219"/>
    <xdr:pic>
      <xdr:nvPicPr>
        <xdr:cNvPr id="3428" name="Picture 4">
          <a:extLst>
            <a:ext uri="{FF2B5EF4-FFF2-40B4-BE49-F238E27FC236}">
              <a16:creationId xmlns:a16="http://schemas.microsoft.com/office/drawing/2014/main" id="{00000000-0008-0000-0100-00002E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91835" y="32365950"/>
          <a:ext cx="0" cy="230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19050</xdr:colOff>
      <xdr:row>98</xdr:row>
      <xdr:rowOff>0</xdr:rowOff>
    </xdr:from>
    <xdr:ext cx="0" cy="192119"/>
    <xdr:pic>
      <xdr:nvPicPr>
        <xdr:cNvPr id="3429" name="Picture 3">
          <a:extLst>
            <a:ext uri="{FF2B5EF4-FFF2-40B4-BE49-F238E27FC236}">
              <a16:creationId xmlns:a16="http://schemas.microsoft.com/office/drawing/2014/main" id="{00000000-0008-0000-0100-00002F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2785" y="32385000"/>
          <a:ext cx="0" cy="1921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28575</xdr:colOff>
      <xdr:row>98</xdr:row>
      <xdr:rowOff>0</xdr:rowOff>
    </xdr:from>
    <xdr:ext cx="0" cy="66675"/>
    <xdr:pic>
      <xdr:nvPicPr>
        <xdr:cNvPr id="3430" name="Picture 4">
          <a:extLst>
            <a:ext uri="{FF2B5EF4-FFF2-40B4-BE49-F238E27FC236}">
              <a16:creationId xmlns:a16="http://schemas.microsoft.com/office/drawing/2014/main" id="{00000000-0008-0000-0100-000030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2310" y="322707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31" name="Picture 3">
          <a:extLst>
            <a:ext uri="{FF2B5EF4-FFF2-40B4-BE49-F238E27FC236}">
              <a16:creationId xmlns:a16="http://schemas.microsoft.com/office/drawing/2014/main" id="{00000000-0008-0000-0100-0000FF2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0670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32" name="Picture 3">
          <a:extLst>
            <a:ext uri="{FF2B5EF4-FFF2-40B4-BE49-F238E27FC236}">
              <a16:creationId xmlns:a16="http://schemas.microsoft.com/office/drawing/2014/main" id="{00000000-0008-0000-0100-0000542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0670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33" name="Picture 3">
          <a:extLst>
            <a:ext uri="{FF2B5EF4-FFF2-40B4-BE49-F238E27FC236}">
              <a16:creationId xmlns:a16="http://schemas.microsoft.com/office/drawing/2014/main" id="{00000000-0008-0000-0100-000019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0670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34" name="Picture 3">
          <a:extLst>
            <a:ext uri="{FF2B5EF4-FFF2-40B4-BE49-F238E27FC236}">
              <a16:creationId xmlns:a16="http://schemas.microsoft.com/office/drawing/2014/main" id="{00000000-0008-0000-0100-0000C6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0670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35" name="Picture 3">
          <a:extLst>
            <a:ext uri="{FF2B5EF4-FFF2-40B4-BE49-F238E27FC236}">
              <a16:creationId xmlns:a16="http://schemas.microsoft.com/office/drawing/2014/main" id="{00000000-0008-0000-0100-00006B2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0670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36" name="Picture 3">
          <a:extLst>
            <a:ext uri="{FF2B5EF4-FFF2-40B4-BE49-F238E27FC236}">
              <a16:creationId xmlns:a16="http://schemas.microsoft.com/office/drawing/2014/main" id="{00000000-0008-0000-0100-0000802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0670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37" name="Picture 3">
          <a:extLst>
            <a:ext uri="{FF2B5EF4-FFF2-40B4-BE49-F238E27FC236}">
              <a16:creationId xmlns:a16="http://schemas.microsoft.com/office/drawing/2014/main" id="{00000000-0008-0000-0100-00002D3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0670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38" name="Picture 3">
          <a:extLst>
            <a:ext uri="{FF2B5EF4-FFF2-40B4-BE49-F238E27FC236}">
              <a16:creationId xmlns:a16="http://schemas.microsoft.com/office/drawing/2014/main" id="{00000000-0008-0000-0100-0000D23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0670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39" name="Picture 3">
          <a:extLst>
            <a:ext uri="{FF2B5EF4-FFF2-40B4-BE49-F238E27FC236}">
              <a16:creationId xmlns:a16="http://schemas.microsoft.com/office/drawing/2014/main" id="{00000000-0008-0000-0100-0000F73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0670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40" name="Picture 3">
          <a:extLst>
            <a:ext uri="{FF2B5EF4-FFF2-40B4-BE49-F238E27FC236}">
              <a16:creationId xmlns:a16="http://schemas.microsoft.com/office/drawing/2014/main" id="{00000000-0008-0000-0100-0000A43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0670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41" name="Picture 3">
          <a:extLst>
            <a:ext uri="{FF2B5EF4-FFF2-40B4-BE49-F238E27FC236}">
              <a16:creationId xmlns:a16="http://schemas.microsoft.com/office/drawing/2014/main" id="{00000000-0008-0000-0100-0000493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0670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42" name="Picture 3">
          <a:extLst>
            <a:ext uri="{FF2B5EF4-FFF2-40B4-BE49-F238E27FC236}">
              <a16:creationId xmlns:a16="http://schemas.microsoft.com/office/drawing/2014/main" id="{00000000-0008-0000-0100-00005E3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0670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43" name="Picture 3">
          <a:extLst>
            <a:ext uri="{FF2B5EF4-FFF2-40B4-BE49-F238E27FC236}">
              <a16:creationId xmlns:a16="http://schemas.microsoft.com/office/drawing/2014/main" id="{00000000-0008-0000-0100-00000B3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0670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44" name="Picture 3">
          <a:extLst>
            <a:ext uri="{FF2B5EF4-FFF2-40B4-BE49-F238E27FC236}">
              <a16:creationId xmlns:a16="http://schemas.microsoft.com/office/drawing/2014/main" id="{00000000-0008-0000-0100-0000B03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0670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45" name="Picture 3">
          <a:extLst>
            <a:ext uri="{FF2B5EF4-FFF2-40B4-BE49-F238E27FC236}">
              <a16:creationId xmlns:a16="http://schemas.microsoft.com/office/drawing/2014/main" id="{00000000-0008-0000-0100-00000D3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0670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46" name="Picture 3">
          <a:extLst>
            <a:ext uri="{FF2B5EF4-FFF2-40B4-BE49-F238E27FC236}">
              <a16:creationId xmlns:a16="http://schemas.microsoft.com/office/drawing/2014/main" id="{00000000-0008-0000-0100-0000623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0670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47" name="Picture 3">
          <a:extLst>
            <a:ext uri="{FF2B5EF4-FFF2-40B4-BE49-F238E27FC236}">
              <a16:creationId xmlns:a16="http://schemas.microsoft.com/office/drawing/2014/main" id="{00000000-0008-0000-0100-0000273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0670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48" name="Picture 3">
          <a:extLst>
            <a:ext uri="{FF2B5EF4-FFF2-40B4-BE49-F238E27FC236}">
              <a16:creationId xmlns:a16="http://schemas.microsoft.com/office/drawing/2014/main" id="{00000000-0008-0000-0100-0000D43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0670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49" name="Picture 3">
          <a:extLst>
            <a:ext uri="{FF2B5EF4-FFF2-40B4-BE49-F238E27FC236}">
              <a16:creationId xmlns:a16="http://schemas.microsoft.com/office/drawing/2014/main" id="{00000000-0008-0000-0100-0000793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0670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50" name="Picture 3">
          <a:extLst>
            <a:ext uri="{FF2B5EF4-FFF2-40B4-BE49-F238E27FC236}">
              <a16:creationId xmlns:a16="http://schemas.microsoft.com/office/drawing/2014/main" id="{00000000-0008-0000-0100-00008E3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0670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51" name="Picture 3">
          <a:extLst>
            <a:ext uri="{FF2B5EF4-FFF2-40B4-BE49-F238E27FC236}">
              <a16:creationId xmlns:a16="http://schemas.microsoft.com/office/drawing/2014/main" id="{00000000-0008-0000-0100-00003B4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0670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52" name="Picture 3">
          <a:extLst>
            <a:ext uri="{FF2B5EF4-FFF2-40B4-BE49-F238E27FC236}">
              <a16:creationId xmlns:a16="http://schemas.microsoft.com/office/drawing/2014/main" id="{00000000-0008-0000-0100-0000E04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0670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53" name="Picture 3">
          <a:extLst>
            <a:ext uri="{FF2B5EF4-FFF2-40B4-BE49-F238E27FC236}">
              <a16:creationId xmlns:a16="http://schemas.microsoft.com/office/drawing/2014/main" id="{00000000-0008-0000-0100-0000054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0670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54" name="Picture 3">
          <a:extLst>
            <a:ext uri="{FF2B5EF4-FFF2-40B4-BE49-F238E27FC236}">
              <a16:creationId xmlns:a16="http://schemas.microsoft.com/office/drawing/2014/main" id="{00000000-0008-0000-0100-0000B24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0670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55" name="Picture 3">
          <a:extLst>
            <a:ext uri="{FF2B5EF4-FFF2-40B4-BE49-F238E27FC236}">
              <a16:creationId xmlns:a16="http://schemas.microsoft.com/office/drawing/2014/main" id="{00000000-0008-0000-0100-0000574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0670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56" name="Picture 3">
          <a:extLst>
            <a:ext uri="{FF2B5EF4-FFF2-40B4-BE49-F238E27FC236}">
              <a16:creationId xmlns:a16="http://schemas.microsoft.com/office/drawing/2014/main" id="{00000000-0008-0000-0100-00006C4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0670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57" name="Picture 3">
          <a:extLst>
            <a:ext uri="{FF2B5EF4-FFF2-40B4-BE49-F238E27FC236}">
              <a16:creationId xmlns:a16="http://schemas.microsoft.com/office/drawing/2014/main" id="{00000000-0008-0000-0100-0000194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0670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58" name="Picture 3">
          <a:extLst>
            <a:ext uri="{FF2B5EF4-FFF2-40B4-BE49-F238E27FC236}">
              <a16:creationId xmlns:a16="http://schemas.microsoft.com/office/drawing/2014/main" id="{00000000-0008-0000-0100-0000BE4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0670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59" name="Picture 3">
          <a:extLst>
            <a:ext uri="{FF2B5EF4-FFF2-40B4-BE49-F238E27FC236}">
              <a16:creationId xmlns:a16="http://schemas.microsoft.com/office/drawing/2014/main" id="{00000000-0008-0000-0100-0000D34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0670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60" name="Picture 3">
          <a:extLst>
            <a:ext uri="{FF2B5EF4-FFF2-40B4-BE49-F238E27FC236}">
              <a16:creationId xmlns:a16="http://schemas.microsoft.com/office/drawing/2014/main" id="{00000000-0008-0000-0100-0000804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0670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61" name="Picture 3">
          <a:extLst>
            <a:ext uri="{FF2B5EF4-FFF2-40B4-BE49-F238E27FC236}">
              <a16:creationId xmlns:a16="http://schemas.microsoft.com/office/drawing/2014/main" id="{00000000-0008-0000-0100-0000254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0670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62" name="Picture 3">
          <a:extLst>
            <a:ext uri="{FF2B5EF4-FFF2-40B4-BE49-F238E27FC236}">
              <a16:creationId xmlns:a16="http://schemas.microsoft.com/office/drawing/2014/main" id="{00000000-0008-0000-0100-00003A4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0670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63" name="Picture 3">
          <a:extLst>
            <a:ext uri="{FF2B5EF4-FFF2-40B4-BE49-F238E27FC236}">
              <a16:creationId xmlns:a16="http://schemas.microsoft.com/office/drawing/2014/main" id="{00000000-0008-0000-0100-0000E74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0670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64" name="Picture 3">
          <a:extLst>
            <a:ext uri="{FF2B5EF4-FFF2-40B4-BE49-F238E27FC236}">
              <a16:creationId xmlns:a16="http://schemas.microsoft.com/office/drawing/2014/main" id="{00000000-0008-0000-0100-00008C4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0670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38100</xdr:colOff>
      <xdr:row>98</xdr:row>
      <xdr:rowOff>0</xdr:rowOff>
    </xdr:from>
    <xdr:ext cx="0" cy="239744"/>
    <xdr:pic>
      <xdr:nvPicPr>
        <xdr:cNvPr id="3465" name="Picture 4">
          <a:extLst>
            <a:ext uri="{FF2B5EF4-FFF2-40B4-BE49-F238E27FC236}">
              <a16:creationId xmlns:a16="http://schemas.microsoft.com/office/drawing/2014/main" id="{00000000-0008-0000-0100-00005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91835" y="30079950"/>
          <a:ext cx="0" cy="2397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19050</xdr:colOff>
      <xdr:row>98</xdr:row>
      <xdr:rowOff>0</xdr:rowOff>
    </xdr:from>
    <xdr:ext cx="0" cy="192119"/>
    <xdr:pic>
      <xdr:nvPicPr>
        <xdr:cNvPr id="3466" name="Picture 3">
          <a:extLst>
            <a:ext uri="{FF2B5EF4-FFF2-40B4-BE49-F238E27FC236}">
              <a16:creationId xmlns:a16="http://schemas.microsoft.com/office/drawing/2014/main" id="{00000000-0008-0000-0100-00005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2785" y="30099000"/>
          <a:ext cx="0" cy="1921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28575</xdr:colOff>
      <xdr:row>98</xdr:row>
      <xdr:rowOff>0</xdr:rowOff>
    </xdr:from>
    <xdr:ext cx="0" cy="66675"/>
    <xdr:pic>
      <xdr:nvPicPr>
        <xdr:cNvPr id="3467" name="Picture 4">
          <a:extLst>
            <a:ext uri="{FF2B5EF4-FFF2-40B4-BE49-F238E27FC236}">
              <a16:creationId xmlns:a16="http://schemas.microsoft.com/office/drawing/2014/main" id="{00000000-0008-0000-0100-00005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2310" y="299847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38100</xdr:colOff>
      <xdr:row>98</xdr:row>
      <xdr:rowOff>0</xdr:rowOff>
    </xdr:from>
    <xdr:ext cx="0" cy="230219"/>
    <xdr:pic>
      <xdr:nvPicPr>
        <xdr:cNvPr id="3468" name="Picture 4">
          <a:extLst>
            <a:ext uri="{FF2B5EF4-FFF2-40B4-BE49-F238E27FC236}">
              <a16:creationId xmlns:a16="http://schemas.microsoft.com/office/drawing/2014/main" id="{00000000-0008-0000-0100-00002E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91835" y="30079950"/>
          <a:ext cx="0" cy="230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19050</xdr:colOff>
      <xdr:row>98</xdr:row>
      <xdr:rowOff>0</xdr:rowOff>
    </xdr:from>
    <xdr:ext cx="0" cy="192119"/>
    <xdr:pic>
      <xdr:nvPicPr>
        <xdr:cNvPr id="3469" name="Picture 3">
          <a:extLst>
            <a:ext uri="{FF2B5EF4-FFF2-40B4-BE49-F238E27FC236}">
              <a16:creationId xmlns:a16="http://schemas.microsoft.com/office/drawing/2014/main" id="{00000000-0008-0000-0100-00002F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2785" y="30099000"/>
          <a:ext cx="0" cy="1921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28575</xdr:colOff>
      <xdr:row>98</xdr:row>
      <xdr:rowOff>0</xdr:rowOff>
    </xdr:from>
    <xdr:ext cx="0" cy="66675"/>
    <xdr:pic>
      <xdr:nvPicPr>
        <xdr:cNvPr id="3470" name="Picture 4">
          <a:extLst>
            <a:ext uri="{FF2B5EF4-FFF2-40B4-BE49-F238E27FC236}">
              <a16:creationId xmlns:a16="http://schemas.microsoft.com/office/drawing/2014/main" id="{00000000-0008-0000-0100-000030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2310" y="299847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71" name="Picture 3">
          <a:extLst>
            <a:ext uri="{FF2B5EF4-FFF2-40B4-BE49-F238E27FC236}">
              <a16:creationId xmlns:a16="http://schemas.microsoft.com/office/drawing/2014/main" id="{00000000-0008-0000-0100-0000FF2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403860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72" name="Picture 3">
          <a:extLst>
            <a:ext uri="{FF2B5EF4-FFF2-40B4-BE49-F238E27FC236}">
              <a16:creationId xmlns:a16="http://schemas.microsoft.com/office/drawing/2014/main" id="{00000000-0008-0000-0100-0000542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403860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73" name="Picture 3">
          <a:extLst>
            <a:ext uri="{FF2B5EF4-FFF2-40B4-BE49-F238E27FC236}">
              <a16:creationId xmlns:a16="http://schemas.microsoft.com/office/drawing/2014/main" id="{00000000-0008-0000-0100-000019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403860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74" name="Picture 3">
          <a:extLst>
            <a:ext uri="{FF2B5EF4-FFF2-40B4-BE49-F238E27FC236}">
              <a16:creationId xmlns:a16="http://schemas.microsoft.com/office/drawing/2014/main" id="{00000000-0008-0000-0100-0000C6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403860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75" name="Picture 3">
          <a:extLst>
            <a:ext uri="{FF2B5EF4-FFF2-40B4-BE49-F238E27FC236}">
              <a16:creationId xmlns:a16="http://schemas.microsoft.com/office/drawing/2014/main" id="{00000000-0008-0000-0100-00006B2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403860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76" name="Picture 3">
          <a:extLst>
            <a:ext uri="{FF2B5EF4-FFF2-40B4-BE49-F238E27FC236}">
              <a16:creationId xmlns:a16="http://schemas.microsoft.com/office/drawing/2014/main" id="{00000000-0008-0000-0100-0000802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403860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77" name="Picture 3">
          <a:extLst>
            <a:ext uri="{FF2B5EF4-FFF2-40B4-BE49-F238E27FC236}">
              <a16:creationId xmlns:a16="http://schemas.microsoft.com/office/drawing/2014/main" id="{00000000-0008-0000-0100-00002D3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403860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78" name="Picture 3">
          <a:extLst>
            <a:ext uri="{FF2B5EF4-FFF2-40B4-BE49-F238E27FC236}">
              <a16:creationId xmlns:a16="http://schemas.microsoft.com/office/drawing/2014/main" id="{00000000-0008-0000-0100-0000D23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403860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79" name="Picture 3">
          <a:extLst>
            <a:ext uri="{FF2B5EF4-FFF2-40B4-BE49-F238E27FC236}">
              <a16:creationId xmlns:a16="http://schemas.microsoft.com/office/drawing/2014/main" id="{00000000-0008-0000-0100-0000F73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403860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80" name="Picture 3">
          <a:extLst>
            <a:ext uri="{FF2B5EF4-FFF2-40B4-BE49-F238E27FC236}">
              <a16:creationId xmlns:a16="http://schemas.microsoft.com/office/drawing/2014/main" id="{00000000-0008-0000-0100-0000A43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403860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81" name="Picture 3">
          <a:extLst>
            <a:ext uri="{FF2B5EF4-FFF2-40B4-BE49-F238E27FC236}">
              <a16:creationId xmlns:a16="http://schemas.microsoft.com/office/drawing/2014/main" id="{00000000-0008-0000-0100-0000493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403860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82" name="Picture 3">
          <a:extLst>
            <a:ext uri="{FF2B5EF4-FFF2-40B4-BE49-F238E27FC236}">
              <a16:creationId xmlns:a16="http://schemas.microsoft.com/office/drawing/2014/main" id="{00000000-0008-0000-0100-00005E3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403860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83" name="Picture 3">
          <a:extLst>
            <a:ext uri="{FF2B5EF4-FFF2-40B4-BE49-F238E27FC236}">
              <a16:creationId xmlns:a16="http://schemas.microsoft.com/office/drawing/2014/main" id="{00000000-0008-0000-0100-00000B3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403860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84" name="Picture 3">
          <a:extLst>
            <a:ext uri="{FF2B5EF4-FFF2-40B4-BE49-F238E27FC236}">
              <a16:creationId xmlns:a16="http://schemas.microsoft.com/office/drawing/2014/main" id="{00000000-0008-0000-0100-0000B03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403860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85" name="Picture 3">
          <a:extLst>
            <a:ext uri="{FF2B5EF4-FFF2-40B4-BE49-F238E27FC236}">
              <a16:creationId xmlns:a16="http://schemas.microsoft.com/office/drawing/2014/main" id="{00000000-0008-0000-0100-00000D3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403860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86" name="Picture 3">
          <a:extLst>
            <a:ext uri="{FF2B5EF4-FFF2-40B4-BE49-F238E27FC236}">
              <a16:creationId xmlns:a16="http://schemas.microsoft.com/office/drawing/2014/main" id="{00000000-0008-0000-0100-0000623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403860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87" name="Picture 3">
          <a:extLst>
            <a:ext uri="{FF2B5EF4-FFF2-40B4-BE49-F238E27FC236}">
              <a16:creationId xmlns:a16="http://schemas.microsoft.com/office/drawing/2014/main" id="{00000000-0008-0000-0100-0000273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403860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88" name="Picture 3">
          <a:extLst>
            <a:ext uri="{FF2B5EF4-FFF2-40B4-BE49-F238E27FC236}">
              <a16:creationId xmlns:a16="http://schemas.microsoft.com/office/drawing/2014/main" id="{00000000-0008-0000-0100-0000D43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403860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89" name="Picture 3">
          <a:extLst>
            <a:ext uri="{FF2B5EF4-FFF2-40B4-BE49-F238E27FC236}">
              <a16:creationId xmlns:a16="http://schemas.microsoft.com/office/drawing/2014/main" id="{00000000-0008-0000-0100-0000793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403860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90" name="Picture 3">
          <a:extLst>
            <a:ext uri="{FF2B5EF4-FFF2-40B4-BE49-F238E27FC236}">
              <a16:creationId xmlns:a16="http://schemas.microsoft.com/office/drawing/2014/main" id="{00000000-0008-0000-0100-00008E3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403860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91" name="Picture 3">
          <a:extLst>
            <a:ext uri="{FF2B5EF4-FFF2-40B4-BE49-F238E27FC236}">
              <a16:creationId xmlns:a16="http://schemas.microsoft.com/office/drawing/2014/main" id="{00000000-0008-0000-0100-00003B4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403860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92" name="Picture 3">
          <a:extLst>
            <a:ext uri="{FF2B5EF4-FFF2-40B4-BE49-F238E27FC236}">
              <a16:creationId xmlns:a16="http://schemas.microsoft.com/office/drawing/2014/main" id="{00000000-0008-0000-0100-0000E04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403860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93" name="Picture 3">
          <a:extLst>
            <a:ext uri="{FF2B5EF4-FFF2-40B4-BE49-F238E27FC236}">
              <a16:creationId xmlns:a16="http://schemas.microsoft.com/office/drawing/2014/main" id="{00000000-0008-0000-0100-0000054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403860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94" name="Picture 3">
          <a:extLst>
            <a:ext uri="{FF2B5EF4-FFF2-40B4-BE49-F238E27FC236}">
              <a16:creationId xmlns:a16="http://schemas.microsoft.com/office/drawing/2014/main" id="{00000000-0008-0000-0100-0000B24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403860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95" name="Picture 3">
          <a:extLst>
            <a:ext uri="{FF2B5EF4-FFF2-40B4-BE49-F238E27FC236}">
              <a16:creationId xmlns:a16="http://schemas.microsoft.com/office/drawing/2014/main" id="{00000000-0008-0000-0100-0000574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403860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96" name="Picture 3">
          <a:extLst>
            <a:ext uri="{FF2B5EF4-FFF2-40B4-BE49-F238E27FC236}">
              <a16:creationId xmlns:a16="http://schemas.microsoft.com/office/drawing/2014/main" id="{00000000-0008-0000-0100-00006C4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403860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97" name="Picture 3">
          <a:extLst>
            <a:ext uri="{FF2B5EF4-FFF2-40B4-BE49-F238E27FC236}">
              <a16:creationId xmlns:a16="http://schemas.microsoft.com/office/drawing/2014/main" id="{00000000-0008-0000-0100-0000194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403860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98" name="Picture 3">
          <a:extLst>
            <a:ext uri="{FF2B5EF4-FFF2-40B4-BE49-F238E27FC236}">
              <a16:creationId xmlns:a16="http://schemas.microsoft.com/office/drawing/2014/main" id="{00000000-0008-0000-0100-0000BE4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403860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99" name="Picture 3">
          <a:extLst>
            <a:ext uri="{FF2B5EF4-FFF2-40B4-BE49-F238E27FC236}">
              <a16:creationId xmlns:a16="http://schemas.microsoft.com/office/drawing/2014/main" id="{00000000-0008-0000-0100-0000D34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403860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500" name="Picture 3">
          <a:extLst>
            <a:ext uri="{FF2B5EF4-FFF2-40B4-BE49-F238E27FC236}">
              <a16:creationId xmlns:a16="http://schemas.microsoft.com/office/drawing/2014/main" id="{00000000-0008-0000-0100-0000804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403860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501" name="Picture 3">
          <a:extLst>
            <a:ext uri="{FF2B5EF4-FFF2-40B4-BE49-F238E27FC236}">
              <a16:creationId xmlns:a16="http://schemas.microsoft.com/office/drawing/2014/main" id="{00000000-0008-0000-0100-0000254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403860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502" name="Picture 3">
          <a:extLst>
            <a:ext uri="{FF2B5EF4-FFF2-40B4-BE49-F238E27FC236}">
              <a16:creationId xmlns:a16="http://schemas.microsoft.com/office/drawing/2014/main" id="{00000000-0008-0000-0100-00003A4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403860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503" name="Picture 3">
          <a:extLst>
            <a:ext uri="{FF2B5EF4-FFF2-40B4-BE49-F238E27FC236}">
              <a16:creationId xmlns:a16="http://schemas.microsoft.com/office/drawing/2014/main" id="{00000000-0008-0000-0100-0000E74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403860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504" name="Picture 3">
          <a:extLst>
            <a:ext uri="{FF2B5EF4-FFF2-40B4-BE49-F238E27FC236}">
              <a16:creationId xmlns:a16="http://schemas.microsoft.com/office/drawing/2014/main" id="{00000000-0008-0000-0100-00008C4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403860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38100</xdr:colOff>
      <xdr:row>98</xdr:row>
      <xdr:rowOff>0</xdr:rowOff>
    </xdr:from>
    <xdr:ext cx="0" cy="239744"/>
    <xdr:pic>
      <xdr:nvPicPr>
        <xdr:cNvPr id="3505" name="Picture 4">
          <a:extLst>
            <a:ext uri="{FF2B5EF4-FFF2-40B4-BE49-F238E27FC236}">
              <a16:creationId xmlns:a16="http://schemas.microsoft.com/office/drawing/2014/main" id="{00000000-0008-0000-0100-00005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91835" y="39795450"/>
          <a:ext cx="0" cy="2397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19050</xdr:colOff>
      <xdr:row>98</xdr:row>
      <xdr:rowOff>0</xdr:rowOff>
    </xdr:from>
    <xdr:ext cx="0" cy="192119"/>
    <xdr:pic>
      <xdr:nvPicPr>
        <xdr:cNvPr id="3506" name="Picture 3">
          <a:extLst>
            <a:ext uri="{FF2B5EF4-FFF2-40B4-BE49-F238E27FC236}">
              <a16:creationId xmlns:a16="http://schemas.microsoft.com/office/drawing/2014/main" id="{00000000-0008-0000-0100-00005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2785" y="39814500"/>
          <a:ext cx="0" cy="1921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28575</xdr:colOff>
      <xdr:row>98</xdr:row>
      <xdr:rowOff>0</xdr:rowOff>
    </xdr:from>
    <xdr:ext cx="0" cy="66675"/>
    <xdr:pic>
      <xdr:nvPicPr>
        <xdr:cNvPr id="3507" name="Picture 4">
          <a:extLst>
            <a:ext uri="{FF2B5EF4-FFF2-40B4-BE49-F238E27FC236}">
              <a16:creationId xmlns:a16="http://schemas.microsoft.com/office/drawing/2014/main" id="{00000000-0008-0000-0100-00005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2310" y="397002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38100</xdr:colOff>
      <xdr:row>98</xdr:row>
      <xdr:rowOff>0</xdr:rowOff>
    </xdr:from>
    <xdr:ext cx="0" cy="230219"/>
    <xdr:pic>
      <xdr:nvPicPr>
        <xdr:cNvPr id="3508" name="Picture 4">
          <a:extLst>
            <a:ext uri="{FF2B5EF4-FFF2-40B4-BE49-F238E27FC236}">
              <a16:creationId xmlns:a16="http://schemas.microsoft.com/office/drawing/2014/main" id="{00000000-0008-0000-0100-00002E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91835" y="39795450"/>
          <a:ext cx="0" cy="230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19050</xdr:colOff>
      <xdr:row>98</xdr:row>
      <xdr:rowOff>0</xdr:rowOff>
    </xdr:from>
    <xdr:ext cx="0" cy="192119"/>
    <xdr:pic>
      <xdr:nvPicPr>
        <xdr:cNvPr id="3509" name="Picture 3">
          <a:extLst>
            <a:ext uri="{FF2B5EF4-FFF2-40B4-BE49-F238E27FC236}">
              <a16:creationId xmlns:a16="http://schemas.microsoft.com/office/drawing/2014/main" id="{00000000-0008-0000-0100-00002F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2785" y="39814500"/>
          <a:ext cx="0" cy="1921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28575</xdr:colOff>
      <xdr:row>98</xdr:row>
      <xdr:rowOff>0</xdr:rowOff>
    </xdr:from>
    <xdr:ext cx="0" cy="66675"/>
    <xdr:pic>
      <xdr:nvPicPr>
        <xdr:cNvPr id="3510" name="Picture 4">
          <a:extLst>
            <a:ext uri="{FF2B5EF4-FFF2-40B4-BE49-F238E27FC236}">
              <a16:creationId xmlns:a16="http://schemas.microsoft.com/office/drawing/2014/main" id="{00000000-0008-0000-0100-000030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2310" y="397002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1891392</xdr:colOff>
      <xdr:row>98</xdr:row>
      <xdr:rowOff>0</xdr:rowOff>
    </xdr:from>
    <xdr:ext cx="0" cy="76200"/>
    <xdr:pic>
      <xdr:nvPicPr>
        <xdr:cNvPr id="3511" name="Picture 3">
          <a:extLst>
            <a:ext uri="{FF2B5EF4-FFF2-40B4-BE49-F238E27FC236}">
              <a16:creationId xmlns:a16="http://schemas.microsoft.com/office/drawing/2014/main" id="{2F0934C2-1BDE-4263-A3A8-790E58DFFF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49092" y="16623846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1891392</xdr:colOff>
      <xdr:row>98</xdr:row>
      <xdr:rowOff>0</xdr:rowOff>
    </xdr:from>
    <xdr:ext cx="0" cy="76200"/>
    <xdr:pic>
      <xdr:nvPicPr>
        <xdr:cNvPr id="3512" name="Picture 3">
          <a:extLst>
            <a:ext uri="{FF2B5EF4-FFF2-40B4-BE49-F238E27FC236}">
              <a16:creationId xmlns:a16="http://schemas.microsoft.com/office/drawing/2014/main" id="{CFD7A8F2-083F-4493-8EB7-EF0090CD0A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49092" y="191262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1891392</xdr:colOff>
      <xdr:row>98</xdr:row>
      <xdr:rowOff>0</xdr:rowOff>
    </xdr:from>
    <xdr:ext cx="0" cy="76200"/>
    <xdr:pic>
      <xdr:nvPicPr>
        <xdr:cNvPr id="3513" name="Picture 3">
          <a:extLst>
            <a:ext uri="{FF2B5EF4-FFF2-40B4-BE49-F238E27FC236}">
              <a16:creationId xmlns:a16="http://schemas.microsoft.com/office/drawing/2014/main" id="{29491928-93D3-414E-BAA0-9996D7FC57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49092" y="196977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365</xdr:row>
      <xdr:rowOff>66675</xdr:rowOff>
    </xdr:to>
    <xdr:pic>
      <xdr:nvPicPr>
        <xdr:cNvPr id="3514" name="Picture 3">
          <a:extLst>
            <a:ext uri="{FF2B5EF4-FFF2-40B4-BE49-F238E27FC236}">
              <a16:creationId xmlns:a16="http://schemas.microsoft.com/office/drawing/2014/main" id="{00000000-0008-0000-0100-0000FF2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6211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365</xdr:row>
      <xdr:rowOff>66675</xdr:rowOff>
    </xdr:to>
    <xdr:pic>
      <xdr:nvPicPr>
        <xdr:cNvPr id="3515" name="Picture 3">
          <a:extLst>
            <a:ext uri="{FF2B5EF4-FFF2-40B4-BE49-F238E27FC236}">
              <a16:creationId xmlns:a16="http://schemas.microsoft.com/office/drawing/2014/main" id="{00000000-0008-0000-0100-0000542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6211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365</xdr:row>
      <xdr:rowOff>66675</xdr:rowOff>
    </xdr:to>
    <xdr:pic>
      <xdr:nvPicPr>
        <xdr:cNvPr id="3516" name="Picture 3">
          <a:extLst>
            <a:ext uri="{FF2B5EF4-FFF2-40B4-BE49-F238E27FC236}">
              <a16:creationId xmlns:a16="http://schemas.microsoft.com/office/drawing/2014/main" id="{00000000-0008-0000-0100-000019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6211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365</xdr:row>
      <xdr:rowOff>66675</xdr:rowOff>
    </xdr:to>
    <xdr:pic>
      <xdr:nvPicPr>
        <xdr:cNvPr id="3517" name="Picture 3">
          <a:extLst>
            <a:ext uri="{FF2B5EF4-FFF2-40B4-BE49-F238E27FC236}">
              <a16:creationId xmlns:a16="http://schemas.microsoft.com/office/drawing/2014/main" id="{00000000-0008-0000-0100-0000C6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6211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365</xdr:row>
      <xdr:rowOff>66675</xdr:rowOff>
    </xdr:to>
    <xdr:pic>
      <xdr:nvPicPr>
        <xdr:cNvPr id="3518" name="Picture 3">
          <a:extLst>
            <a:ext uri="{FF2B5EF4-FFF2-40B4-BE49-F238E27FC236}">
              <a16:creationId xmlns:a16="http://schemas.microsoft.com/office/drawing/2014/main" id="{00000000-0008-0000-0100-00006B2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6211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365</xdr:row>
      <xdr:rowOff>66675</xdr:rowOff>
    </xdr:to>
    <xdr:pic>
      <xdr:nvPicPr>
        <xdr:cNvPr id="3519" name="Picture 3">
          <a:extLst>
            <a:ext uri="{FF2B5EF4-FFF2-40B4-BE49-F238E27FC236}">
              <a16:creationId xmlns:a16="http://schemas.microsoft.com/office/drawing/2014/main" id="{00000000-0008-0000-0100-0000802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6211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365</xdr:row>
      <xdr:rowOff>66675</xdr:rowOff>
    </xdr:to>
    <xdr:pic>
      <xdr:nvPicPr>
        <xdr:cNvPr id="3520" name="Picture 3">
          <a:extLst>
            <a:ext uri="{FF2B5EF4-FFF2-40B4-BE49-F238E27FC236}">
              <a16:creationId xmlns:a16="http://schemas.microsoft.com/office/drawing/2014/main" id="{00000000-0008-0000-0100-00002D3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6211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365</xdr:row>
      <xdr:rowOff>66675</xdr:rowOff>
    </xdr:to>
    <xdr:pic>
      <xdr:nvPicPr>
        <xdr:cNvPr id="3521" name="Picture 3">
          <a:extLst>
            <a:ext uri="{FF2B5EF4-FFF2-40B4-BE49-F238E27FC236}">
              <a16:creationId xmlns:a16="http://schemas.microsoft.com/office/drawing/2014/main" id="{00000000-0008-0000-0100-0000D23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6211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365</xdr:row>
      <xdr:rowOff>66675</xdr:rowOff>
    </xdr:to>
    <xdr:pic>
      <xdr:nvPicPr>
        <xdr:cNvPr id="3522" name="Picture 3">
          <a:extLst>
            <a:ext uri="{FF2B5EF4-FFF2-40B4-BE49-F238E27FC236}">
              <a16:creationId xmlns:a16="http://schemas.microsoft.com/office/drawing/2014/main" id="{00000000-0008-0000-0100-0000F73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6211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365</xdr:row>
      <xdr:rowOff>66675</xdr:rowOff>
    </xdr:to>
    <xdr:pic>
      <xdr:nvPicPr>
        <xdr:cNvPr id="3523" name="Picture 3">
          <a:extLst>
            <a:ext uri="{FF2B5EF4-FFF2-40B4-BE49-F238E27FC236}">
              <a16:creationId xmlns:a16="http://schemas.microsoft.com/office/drawing/2014/main" id="{00000000-0008-0000-0100-0000A43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6211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365</xdr:row>
      <xdr:rowOff>66675</xdr:rowOff>
    </xdr:to>
    <xdr:pic>
      <xdr:nvPicPr>
        <xdr:cNvPr id="3524" name="Picture 3">
          <a:extLst>
            <a:ext uri="{FF2B5EF4-FFF2-40B4-BE49-F238E27FC236}">
              <a16:creationId xmlns:a16="http://schemas.microsoft.com/office/drawing/2014/main" id="{00000000-0008-0000-0100-0000493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6211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365</xdr:row>
      <xdr:rowOff>66675</xdr:rowOff>
    </xdr:to>
    <xdr:pic>
      <xdr:nvPicPr>
        <xdr:cNvPr id="3525" name="Picture 3">
          <a:extLst>
            <a:ext uri="{FF2B5EF4-FFF2-40B4-BE49-F238E27FC236}">
              <a16:creationId xmlns:a16="http://schemas.microsoft.com/office/drawing/2014/main" id="{00000000-0008-0000-0100-00005E3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6211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365</xdr:row>
      <xdr:rowOff>66675</xdr:rowOff>
    </xdr:to>
    <xdr:pic>
      <xdr:nvPicPr>
        <xdr:cNvPr id="3526" name="Picture 3">
          <a:extLst>
            <a:ext uri="{FF2B5EF4-FFF2-40B4-BE49-F238E27FC236}">
              <a16:creationId xmlns:a16="http://schemas.microsoft.com/office/drawing/2014/main" id="{00000000-0008-0000-0100-00000B3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6211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365</xdr:row>
      <xdr:rowOff>66675</xdr:rowOff>
    </xdr:to>
    <xdr:pic>
      <xdr:nvPicPr>
        <xdr:cNvPr id="3527" name="Picture 3">
          <a:extLst>
            <a:ext uri="{FF2B5EF4-FFF2-40B4-BE49-F238E27FC236}">
              <a16:creationId xmlns:a16="http://schemas.microsoft.com/office/drawing/2014/main" id="{00000000-0008-0000-0100-0000B03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6211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365</xdr:row>
      <xdr:rowOff>66675</xdr:rowOff>
    </xdr:to>
    <xdr:pic>
      <xdr:nvPicPr>
        <xdr:cNvPr id="3528" name="Picture 3">
          <a:extLst>
            <a:ext uri="{FF2B5EF4-FFF2-40B4-BE49-F238E27FC236}">
              <a16:creationId xmlns:a16="http://schemas.microsoft.com/office/drawing/2014/main" id="{00000000-0008-0000-0100-00000D3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6211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365</xdr:row>
      <xdr:rowOff>66675</xdr:rowOff>
    </xdr:to>
    <xdr:pic>
      <xdr:nvPicPr>
        <xdr:cNvPr id="3529" name="Picture 3">
          <a:extLst>
            <a:ext uri="{FF2B5EF4-FFF2-40B4-BE49-F238E27FC236}">
              <a16:creationId xmlns:a16="http://schemas.microsoft.com/office/drawing/2014/main" id="{00000000-0008-0000-0100-0000623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6211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365</xdr:row>
      <xdr:rowOff>66675</xdr:rowOff>
    </xdr:to>
    <xdr:pic>
      <xdr:nvPicPr>
        <xdr:cNvPr id="3530" name="Picture 3">
          <a:extLst>
            <a:ext uri="{FF2B5EF4-FFF2-40B4-BE49-F238E27FC236}">
              <a16:creationId xmlns:a16="http://schemas.microsoft.com/office/drawing/2014/main" id="{00000000-0008-0000-0100-0000273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6211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365</xdr:row>
      <xdr:rowOff>66675</xdr:rowOff>
    </xdr:to>
    <xdr:pic>
      <xdr:nvPicPr>
        <xdr:cNvPr id="3531" name="Picture 3">
          <a:extLst>
            <a:ext uri="{FF2B5EF4-FFF2-40B4-BE49-F238E27FC236}">
              <a16:creationId xmlns:a16="http://schemas.microsoft.com/office/drawing/2014/main" id="{00000000-0008-0000-0100-0000D43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6211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365</xdr:row>
      <xdr:rowOff>66675</xdr:rowOff>
    </xdr:to>
    <xdr:pic>
      <xdr:nvPicPr>
        <xdr:cNvPr id="3532" name="Picture 3">
          <a:extLst>
            <a:ext uri="{FF2B5EF4-FFF2-40B4-BE49-F238E27FC236}">
              <a16:creationId xmlns:a16="http://schemas.microsoft.com/office/drawing/2014/main" id="{00000000-0008-0000-0100-0000793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6211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365</xdr:row>
      <xdr:rowOff>66675</xdr:rowOff>
    </xdr:to>
    <xdr:pic>
      <xdr:nvPicPr>
        <xdr:cNvPr id="3533" name="Picture 3">
          <a:extLst>
            <a:ext uri="{FF2B5EF4-FFF2-40B4-BE49-F238E27FC236}">
              <a16:creationId xmlns:a16="http://schemas.microsoft.com/office/drawing/2014/main" id="{00000000-0008-0000-0100-00008E3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6211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365</xdr:row>
      <xdr:rowOff>66675</xdr:rowOff>
    </xdr:to>
    <xdr:pic>
      <xdr:nvPicPr>
        <xdr:cNvPr id="3534" name="Picture 3">
          <a:extLst>
            <a:ext uri="{FF2B5EF4-FFF2-40B4-BE49-F238E27FC236}">
              <a16:creationId xmlns:a16="http://schemas.microsoft.com/office/drawing/2014/main" id="{00000000-0008-0000-0100-00003B4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6211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365</xdr:row>
      <xdr:rowOff>66675</xdr:rowOff>
    </xdr:to>
    <xdr:pic>
      <xdr:nvPicPr>
        <xdr:cNvPr id="3535" name="Picture 3">
          <a:extLst>
            <a:ext uri="{FF2B5EF4-FFF2-40B4-BE49-F238E27FC236}">
              <a16:creationId xmlns:a16="http://schemas.microsoft.com/office/drawing/2014/main" id="{00000000-0008-0000-0100-0000E04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6211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365</xdr:row>
      <xdr:rowOff>66675</xdr:rowOff>
    </xdr:to>
    <xdr:pic>
      <xdr:nvPicPr>
        <xdr:cNvPr id="3536" name="Picture 3">
          <a:extLst>
            <a:ext uri="{FF2B5EF4-FFF2-40B4-BE49-F238E27FC236}">
              <a16:creationId xmlns:a16="http://schemas.microsoft.com/office/drawing/2014/main" id="{00000000-0008-0000-0100-0000054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6211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365</xdr:row>
      <xdr:rowOff>66675</xdr:rowOff>
    </xdr:to>
    <xdr:pic>
      <xdr:nvPicPr>
        <xdr:cNvPr id="3537" name="Picture 3">
          <a:extLst>
            <a:ext uri="{FF2B5EF4-FFF2-40B4-BE49-F238E27FC236}">
              <a16:creationId xmlns:a16="http://schemas.microsoft.com/office/drawing/2014/main" id="{00000000-0008-0000-0100-0000B24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6211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365</xdr:row>
      <xdr:rowOff>66675</xdr:rowOff>
    </xdr:to>
    <xdr:pic>
      <xdr:nvPicPr>
        <xdr:cNvPr id="3538" name="Picture 3">
          <a:extLst>
            <a:ext uri="{FF2B5EF4-FFF2-40B4-BE49-F238E27FC236}">
              <a16:creationId xmlns:a16="http://schemas.microsoft.com/office/drawing/2014/main" id="{00000000-0008-0000-0100-0000574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6211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365</xdr:row>
      <xdr:rowOff>66675</xdr:rowOff>
    </xdr:to>
    <xdr:pic>
      <xdr:nvPicPr>
        <xdr:cNvPr id="3539" name="Picture 3">
          <a:extLst>
            <a:ext uri="{FF2B5EF4-FFF2-40B4-BE49-F238E27FC236}">
              <a16:creationId xmlns:a16="http://schemas.microsoft.com/office/drawing/2014/main" id="{00000000-0008-0000-0100-00006C4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6211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365</xdr:row>
      <xdr:rowOff>66675</xdr:rowOff>
    </xdr:to>
    <xdr:pic>
      <xdr:nvPicPr>
        <xdr:cNvPr id="3540" name="Picture 3">
          <a:extLst>
            <a:ext uri="{FF2B5EF4-FFF2-40B4-BE49-F238E27FC236}">
              <a16:creationId xmlns:a16="http://schemas.microsoft.com/office/drawing/2014/main" id="{00000000-0008-0000-0100-0000194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6211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365</xdr:row>
      <xdr:rowOff>66675</xdr:rowOff>
    </xdr:to>
    <xdr:pic>
      <xdr:nvPicPr>
        <xdr:cNvPr id="3541" name="Picture 3">
          <a:extLst>
            <a:ext uri="{FF2B5EF4-FFF2-40B4-BE49-F238E27FC236}">
              <a16:creationId xmlns:a16="http://schemas.microsoft.com/office/drawing/2014/main" id="{00000000-0008-0000-0100-0000BE4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6211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365</xdr:row>
      <xdr:rowOff>66675</xdr:rowOff>
    </xdr:to>
    <xdr:pic>
      <xdr:nvPicPr>
        <xdr:cNvPr id="3542" name="Picture 3">
          <a:extLst>
            <a:ext uri="{FF2B5EF4-FFF2-40B4-BE49-F238E27FC236}">
              <a16:creationId xmlns:a16="http://schemas.microsoft.com/office/drawing/2014/main" id="{00000000-0008-0000-0100-0000D34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6211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365</xdr:row>
      <xdr:rowOff>66675</xdr:rowOff>
    </xdr:to>
    <xdr:pic>
      <xdr:nvPicPr>
        <xdr:cNvPr id="3543" name="Picture 3">
          <a:extLst>
            <a:ext uri="{FF2B5EF4-FFF2-40B4-BE49-F238E27FC236}">
              <a16:creationId xmlns:a16="http://schemas.microsoft.com/office/drawing/2014/main" id="{00000000-0008-0000-0100-0000804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6211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365</xdr:row>
      <xdr:rowOff>66675</xdr:rowOff>
    </xdr:to>
    <xdr:pic>
      <xdr:nvPicPr>
        <xdr:cNvPr id="3544" name="Picture 3">
          <a:extLst>
            <a:ext uri="{FF2B5EF4-FFF2-40B4-BE49-F238E27FC236}">
              <a16:creationId xmlns:a16="http://schemas.microsoft.com/office/drawing/2014/main" id="{00000000-0008-0000-0100-0000254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6211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365</xdr:row>
      <xdr:rowOff>66675</xdr:rowOff>
    </xdr:to>
    <xdr:pic>
      <xdr:nvPicPr>
        <xdr:cNvPr id="3545" name="Picture 3">
          <a:extLst>
            <a:ext uri="{FF2B5EF4-FFF2-40B4-BE49-F238E27FC236}">
              <a16:creationId xmlns:a16="http://schemas.microsoft.com/office/drawing/2014/main" id="{00000000-0008-0000-0100-00003A4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6211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365</xdr:row>
      <xdr:rowOff>66675</xdr:rowOff>
    </xdr:to>
    <xdr:pic>
      <xdr:nvPicPr>
        <xdr:cNvPr id="3546" name="Picture 3">
          <a:extLst>
            <a:ext uri="{FF2B5EF4-FFF2-40B4-BE49-F238E27FC236}">
              <a16:creationId xmlns:a16="http://schemas.microsoft.com/office/drawing/2014/main" id="{00000000-0008-0000-0100-0000E74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6211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365</xdr:row>
      <xdr:rowOff>66675</xdr:rowOff>
    </xdr:to>
    <xdr:pic>
      <xdr:nvPicPr>
        <xdr:cNvPr id="3547" name="Picture 3">
          <a:extLst>
            <a:ext uri="{FF2B5EF4-FFF2-40B4-BE49-F238E27FC236}">
              <a16:creationId xmlns:a16="http://schemas.microsoft.com/office/drawing/2014/main" id="{00000000-0008-0000-0100-00008C4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6211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365</xdr:row>
      <xdr:rowOff>66675</xdr:rowOff>
    </xdr:to>
    <xdr:pic>
      <xdr:nvPicPr>
        <xdr:cNvPr id="3548" name="Picture 3">
          <a:extLst>
            <a:ext uri="{FF2B5EF4-FFF2-40B4-BE49-F238E27FC236}">
              <a16:creationId xmlns:a16="http://schemas.microsoft.com/office/drawing/2014/main" id="{00000000-0008-0000-0100-0000F1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36588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365</xdr:row>
      <xdr:rowOff>66675</xdr:rowOff>
    </xdr:to>
    <xdr:pic>
      <xdr:nvPicPr>
        <xdr:cNvPr id="3549" name="Picture 3">
          <a:extLst>
            <a:ext uri="{FF2B5EF4-FFF2-40B4-BE49-F238E27FC236}">
              <a16:creationId xmlns:a16="http://schemas.microsoft.com/office/drawing/2014/main" id="{00000000-0008-0000-0100-0000461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36588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365</xdr:row>
      <xdr:rowOff>66675</xdr:rowOff>
    </xdr:to>
    <xdr:pic>
      <xdr:nvPicPr>
        <xdr:cNvPr id="3550" name="Picture 3">
          <a:extLst>
            <a:ext uri="{FF2B5EF4-FFF2-40B4-BE49-F238E27FC236}">
              <a16:creationId xmlns:a16="http://schemas.microsoft.com/office/drawing/2014/main" id="{00000000-0008-0000-0100-00000B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36588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365</xdr:row>
      <xdr:rowOff>66675</xdr:rowOff>
    </xdr:to>
    <xdr:pic>
      <xdr:nvPicPr>
        <xdr:cNvPr id="3551" name="Picture 3">
          <a:extLst>
            <a:ext uri="{FF2B5EF4-FFF2-40B4-BE49-F238E27FC236}">
              <a16:creationId xmlns:a16="http://schemas.microsoft.com/office/drawing/2014/main" id="{00000000-0008-0000-0100-0000B8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36588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365</xdr:row>
      <xdr:rowOff>66675</xdr:rowOff>
    </xdr:to>
    <xdr:pic>
      <xdr:nvPicPr>
        <xdr:cNvPr id="3552" name="Picture 3">
          <a:extLst>
            <a:ext uri="{FF2B5EF4-FFF2-40B4-BE49-F238E27FC236}">
              <a16:creationId xmlns:a16="http://schemas.microsoft.com/office/drawing/2014/main" id="{00000000-0008-0000-0100-00005D1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36588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365</xdr:row>
      <xdr:rowOff>66675</xdr:rowOff>
    </xdr:to>
    <xdr:pic>
      <xdr:nvPicPr>
        <xdr:cNvPr id="3553" name="Picture 3">
          <a:extLst>
            <a:ext uri="{FF2B5EF4-FFF2-40B4-BE49-F238E27FC236}">
              <a16:creationId xmlns:a16="http://schemas.microsoft.com/office/drawing/2014/main" id="{00000000-0008-0000-0100-0000721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36588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365</xdr:row>
      <xdr:rowOff>66675</xdr:rowOff>
    </xdr:to>
    <xdr:pic>
      <xdr:nvPicPr>
        <xdr:cNvPr id="3554" name="Picture 3">
          <a:extLst>
            <a:ext uri="{FF2B5EF4-FFF2-40B4-BE49-F238E27FC236}">
              <a16:creationId xmlns:a16="http://schemas.microsoft.com/office/drawing/2014/main" id="{00000000-0008-0000-0100-00001F2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36588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365</xdr:row>
      <xdr:rowOff>66675</xdr:rowOff>
    </xdr:to>
    <xdr:pic>
      <xdr:nvPicPr>
        <xdr:cNvPr id="3555" name="Picture 3">
          <a:extLst>
            <a:ext uri="{FF2B5EF4-FFF2-40B4-BE49-F238E27FC236}">
              <a16:creationId xmlns:a16="http://schemas.microsoft.com/office/drawing/2014/main" id="{00000000-0008-0000-0100-0000C42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36588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365</xdr:row>
      <xdr:rowOff>66675</xdr:rowOff>
    </xdr:to>
    <xdr:pic>
      <xdr:nvPicPr>
        <xdr:cNvPr id="3556" name="Picture 3">
          <a:extLst>
            <a:ext uri="{FF2B5EF4-FFF2-40B4-BE49-F238E27FC236}">
              <a16:creationId xmlns:a16="http://schemas.microsoft.com/office/drawing/2014/main" id="{00000000-0008-0000-0100-0000E92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36588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365</xdr:row>
      <xdr:rowOff>66675</xdr:rowOff>
    </xdr:to>
    <xdr:pic>
      <xdr:nvPicPr>
        <xdr:cNvPr id="3557" name="Picture 3">
          <a:extLst>
            <a:ext uri="{FF2B5EF4-FFF2-40B4-BE49-F238E27FC236}">
              <a16:creationId xmlns:a16="http://schemas.microsoft.com/office/drawing/2014/main" id="{00000000-0008-0000-0100-0000962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36588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365</xdr:row>
      <xdr:rowOff>66675</xdr:rowOff>
    </xdr:to>
    <xdr:pic>
      <xdr:nvPicPr>
        <xdr:cNvPr id="3558" name="Picture 3">
          <a:extLst>
            <a:ext uri="{FF2B5EF4-FFF2-40B4-BE49-F238E27FC236}">
              <a16:creationId xmlns:a16="http://schemas.microsoft.com/office/drawing/2014/main" id="{00000000-0008-0000-0100-00003B2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36588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365</xdr:row>
      <xdr:rowOff>66675</xdr:rowOff>
    </xdr:to>
    <xdr:pic>
      <xdr:nvPicPr>
        <xdr:cNvPr id="3559" name="Picture 3">
          <a:extLst>
            <a:ext uri="{FF2B5EF4-FFF2-40B4-BE49-F238E27FC236}">
              <a16:creationId xmlns:a16="http://schemas.microsoft.com/office/drawing/2014/main" id="{00000000-0008-0000-0100-0000502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36588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365</xdr:row>
      <xdr:rowOff>66675</xdr:rowOff>
    </xdr:to>
    <xdr:pic>
      <xdr:nvPicPr>
        <xdr:cNvPr id="3560" name="Picture 3">
          <a:extLst>
            <a:ext uri="{FF2B5EF4-FFF2-40B4-BE49-F238E27FC236}">
              <a16:creationId xmlns:a16="http://schemas.microsoft.com/office/drawing/2014/main" id="{00000000-0008-0000-0100-0000FD2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36588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365</xdr:row>
      <xdr:rowOff>66675</xdr:rowOff>
    </xdr:to>
    <xdr:pic>
      <xdr:nvPicPr>
        <xdr:cNvPr id="3561" name="Picture 3">
          <a:extLst>
            <a:ext uri="{FF2B5EF4-FFF2-40B4-BE49-F238E27FC236}">
              <a16:creationId xmlns:a16="http://schemas.microsoft.com/office/drawing/2014/main" id="{00000000-0008-0000-0100-0000A22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36588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38100</xdr:colOff>
      <xdr:row>98</xdr:row>
      <xdr:rowOff>0</xdr:rowOff>
    </xdr:from>
    <xdr:to>
      <xdr:col>5</xdr:col>
      <xdr:colOff>38100</xdr:colOff>
      <xdr:row>366</xdr:row>
      <xdr:rowOff>81740</xdr:rowOff>
    </xdr:to>
    <xdr:pic>
      <xdr:nvPicPr>
        <xdr:cNvPr id="3562" name="Picture 4">
          <a:extLst>
            <a:ext uri="{FF2B5EF4-FFF2-40B4-BE49-F238E27FC236}">
              <a16:creationId xmlns:a16="http://schemas.microsoft.com/office/drawing/2014/main" id="{00000000-0008-0000-0100-00005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76850" y="15182850"/>
          <a:ext cx="0" cy="2386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19050</xdr:colOff>
      <xdr:row>98</xdr:row>
      <xdr:rowOff>0</xdr:rowOff>
    </xdr:from>
    <xdr:to>
      <xdr:col>5</xdr:col>
      <xdr:colOff>19050</xdr:colOff>
      <xdr:row>366</xdr:row>
      <xdr:rowOff>33617</xdr:rowOff>
    </xdr:to>
    <xdr:pic>
      <xdr:nvPicPr>
        <xdr:cNvPr id="3563" name="Picture 3">
          <a:extLst>
            <a:ext uri="{FF2B5EF4-FFF2-40B4-BE49-F238E27FC236}">
              <a16:creationId xmlns:a16="http://schemas.microsoft.com/office/drawing/2014/main" id="{00000000-0008-0000-0100-00005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57800" y="15201900"/>
          <a:ext cx="0" cy="1909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28575</xdr:colOff>
      <xdr:row>98</xdr:row>
      <xdr:rowOff>0</xdr:rowOff>
    </xdr:from>
    <xdr:to>
      <xdr:col>5</xdr:col>
      <xdr:colOff>28575</xdr:colOff>
      <xdr:row>365</xdr:row>
      <xdr:rowOff>66675</xdr:rowOff>
    </xdr:to>
    <xdr:pic>
      <xdr:nvPicPr>
        <xdr:cNvPr id="3564" name="Picture 4">
          <a:extLst>
            <a:ext uri="{FF2B5EF4-FFF2-40B4-BE49-F238E27FC236}">
              <a16:creationId xmlns:a16="http://schemas.microsoft.com/office/drawing/2014/main" id="{00000000-0008-0000-0100-00005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67325" y="150876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38100</xdr:colOff>
      <xdr:row>98</xdr:row>
      <xdr:rowOff>0</xdr:rowOff>
    </xdr:from>
    <xdr:to>
      <xdr:col>5</xdr:col>
      <xdr:colOff>38100</xdr:colOff>
      <xdr:row>366</xdr:row>
      <xdr:rowOff>72215</xdr:rowOff>
    </xdr:to>
    <xdr:pic>
      <xdr:nvPicPr>
        <xdr:cNvPr id="3565" name="Picture 4">
          <a:extLst>
            <a:ext uri="{FF2B5EF4-FFF2-40B4-BE49-F238E27FC236}">
              <a16:creationId xmlns:a16="http://schemas.microsoft.com/office/drawing/2014/main" id="{00000000-0008-0000-0100-00002E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76850" y="15182850"/>
          <a:ext cx="0" cy="2290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19050</xdr:colOff>
      <xdr:row>98</xdr:row>
      <xdr:rowOff>0</xdr:rowOff>
    </xdr:from>
    <xdr:to>
      <xdr:col>5</xdr:col>
      <xdr:colOff>19050</xdr:colOff>
      <xdr:row>366</xdr:row>
      <xdr:rowOff>33617</xdr:rowOff>
    </xdr:to>
    <xdr:pic>
      <xdr:nvPicPr>
        <xdr:cNvPr id="3566" name="Picture 3">
          <a:extLst>
            <a:ext uri="{FF2B5EF4-FFF2-40B4-BE49-F238E27FC236}">
              <a16:creationId xmlns:a16="http://schemas.microsoft.com/office/drawing/2014/main" id="{00000000-0008-0000-0100-00002F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57800" y="15201900"/>
          <a:ext cx="0" cy="1909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28575</xdr:colOff>
      <xdr:row>98</xdr:row>
      <xdr:rowOff>0</xdr:rowOff>
    </xdr:from>
    <xdr:to>
      <xdr:col>5</xdr:col>
      <xdr:colOff>28575</xdr:colOff>
      <xdr:row>365</xdr:row>
      <xdr:rowOff>66675</xdr:rowOff>
    </xdr:to>
    <xdr:pic>
      <xdr:nvPicPr>
        <xdr:cNvPr id="3567" name="Picture 4">
          <a:extLst>
            <a:ext uri="{FF2B5EF4-FFF2-40B4-BE49-F238E27FC236}">
              <a16:creationId xmlns:a16="http://schemas.microsoft.com/office/drawing/2014/main" id="{00000000-0008-0000-0100-000030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67325" y="150876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365</xdr:row>
      <xdr:rowOff>66675</xdr:rowOff>
    </xdr:to>
    <xdr:pic>
      <xdr:nvPicPr>
        <xdr:cNvPr id="3568" name="Picture 3">
          <a:extLst>
            <a:ext uri="{FF2B5EF4-FFF2-40B4-BE49-F238E27FC236}">
              <a16:creationId xmlns:a16="http://schemas.microsoft.com/office/drawing/2014/main" id="{00000000-0008-0000-0100-000042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216789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365</xdr:row>
      <xdr:rowOff>66675</xdr:rowOff>
    </xdr:to>
    <xdr:pic>
      <xdr:nvPicPr>
        <xdr:cNvPr id="3569" name="Picture 3">
          <a:extLst>
            <a:ext uri="{FF2B5EF4-FFF2-40B4-BE49-F238E27FC236}">
              <a16:creationId xmlns:a16="http://schemas.microsoft.com/office/drawing/2014/main" id="{00000000-0008-0000-0100-0000EF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216789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365</xdr:row>
      <xdr:rowOff>66675</xdr:rowOff>
    </xdr:to>
    <xdr:pic>
      <xdr:nvPicPr>
        <xdr:cNvPr id="3570" name="Picture 3">
          <a:extLst>
            <a:ext uri="{FF2B5EF4-FFF2-40B4-BE49-F238E27FC236}">
              <a16:creationId xmlns:a16="http://schemas.microsoft.com/office/drawing/2014/main" id="{00000000-0008-0000-0100-000094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216789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365</xdr:row>
      <xdr:rowOff>66675</xdr:rowOff>
    </xdr:to>
    <xdr:pic>
      <xdr:nvPicPr>
        <xdr:cNvPr id="3571" name="Picture 3">
          <a:extLst>
            <a:ext uri="{FF2B5EF4-FFF2-40B4-BE49-F238E27FC236}">
              <a16:creationId xmlns:a16="http://schemas.microsoft.com/office/drawing/2014/main" id="{00000000-0008-0000-0100-00006A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87452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365</xdr:row>
      <xdr:rowOff>66675</xdr:rowOff>
    </xdr:to>
    <xdr:pic>
      <xdr:nvPicPr>
        <xdr:cNvPr id="3572" name="Picture 3">
          <a:extLst>
            <a:ext uri="{FF2B5EF4-FFF2-40B4-BE49-F238E27FC236}">
              <a16:creationId xmlns:a16="http://schemas.microsoft.com/office/drawing/2014/main" id="{00000000-0008-0000-0100-00006B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87452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365</xdr:row>
      <xdr:rowOff>66675</xdr:rowOff>
    </xdr:to>
    <xdr:pic>
      <xdr:nvPicPr>
        <xdr:cNvPr id="3573" name="Picture 3">
          <a:extLst>
            <a:ext uri="{FF2B5EF4-FFF2-40B4-BE49-F238E27FC236}">
              <a16:creationId xmlns:a16="http://schemas.microsoft.com/office/drawing/2014/main" id="{00000000-0008-0000-0100-00006C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87452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365</xdr:row>
      <xdr:rowOff>66675</xdr:rowOff>
    </xdr:to>
    <xdr:pic>
      <xdr:nvPicPr>
        <xdr:cNvPr id="3574" name="Picture 3">
          <a:extLst>
            <a:ext uri="{FF2B5EF4-FFF2-40B4-BE49-F238E27FC236}">
              <a16:creationId xmlns:a16="http://schemas.microsoft.com/office/drawing/2014/main" id="{00000000-0008-0000-0100-00006D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87452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365</xdr:row>
      <xdr:rowOff>66675</xdr:rowOff>
    </xdr:to>
    <xdr:pic>
      <xdr:nvPicPr>
        <xdr:cNvPr id="3575" name="Picture 3">
          <a:extLst>
            <a:ext uri="{FF2B5EF4-FFF2-40B4-BE49-F238E27FC236}">
              <a16:creationId xmlns:a16="http://schemas.microsoft.com/office/drawing/2014/main" id="{00000000-0008-0000-0100-00006E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87452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365</xdr:row>
      <xdr:rowOff>66675</xdr:rowOff>
    </xdr:to>
    <xdr:pic>
      <xdr:nvPicPr>
        <xdr:cNvPr id="3576" name="Picture 3">
          <a:extLst>
            <a:ext uri="{FF2B5EF4-FFF2-40B4-BE49-F238E27FC236}">
              <a16:creationId xmlns:a16="http://schemas.microsoft.com/office/drawing/2014/main" id="{00000000-0008-0000-0100-00006F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87452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365</xdr:row>
      <xdr:rowOff>66675</xdr:rowOff>
    </xdr:to>
    <xdr:pic>
      <xdr:nvPicPr>
        <xdr:cNvPr id="3577" name="Picture 3">
          <a:extLst>
            <a:ext uri="{FF2B5EF4-FFF2-40B4-BE49-F238E27FC236}">
              <a16:creationId xmlns:a16="http://schemas.microsoft.com/office/drawing/2014/main" id="{00000000-0008-0000-0100-000070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87452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365</xdr:row>
      <xdr:rowOff>66675</xdr:rowOff>
    </xdr:to>
    <xdr:pic>
      <xdr:nvPicPr>
        <xdr:cNvPr id="3578" name="Picture 3">
          <a:extLst>
            <a:ext uri="{FF2B5EF4-FFF2-40B4-BE49-F238E27FC236}">
              <a16:creationId xmlns:a16="http://schemas.microsoft.com/office/drawing/2014/main" id="{00000000-0008-0000-0100-000071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87452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365</xdr:row>
      <xdr:rowOff>66675</xdr:rowOff>
    </xdr:to>
    <xdr:pic>
      <xdr:nvPicPr>
        <xdr:cNvPr id="3579" name="Picture 3">
          <a:extLst>
            <a:ext uri="{FF2B5EF4-FFF2-40B4-BE49-F238E27FC236}">
              <a16:creationId xmlns:a16="http://schemas.microsoft.com/office/drawing/2014/main" id="{00000000-0008-0000-0100-00001A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244602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365</xdr:row>
      <xdr:rowOff>66675</xdr:rowOff>
    </xdr:to>
    <xdr:pic>
      <xdr:nvPicPr>
        <xdr:cNvPr id="3580" name="Picture 3">
          <a:extLst>
            <a:ext uri="{FF2B5EF4-FFF2-40B4-BE49-F238E27FC236}">
              <a16:creationId xmlns:a16="http://schemas.microsoft.com/office/drawing/2014/main" id="{00000000-0008-0000-0100-00001B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244602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365</xdr:row>
      <xdr:rowOff>66675</xdr:rowOff>
    </xdr:to>
    <xdr:pic>
      <xdr:nvPicPr>
        <xdr:cNvPr id="3581" name="Picture 3">
          <a:extLst>
            <a:ext uri="{FF2B5EF4-FFF2-40B4-BE49-F238E27FC236}">
              <a16:creationId xmlns:a16="http://schemas.microsoft.com/office/drawing/2014/main" id="{00000000-0008-0000-0100-00001C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244602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365</xdr:row>
      <xdr:rowOff>66675</xdr:rowOff>
    </xdr:to>
    <xdr:pic>
      <xdr:nvPicPr>
        <xdr:cNvPr id="3582" name="Picture 3">
          <a:extLst>
            <a:ext uri="{FF2B5EF4-FFF2-40B4-BE49-F238E27FC236}">
              <a16:creationId xmlns:a16="http://schemas.microsoft.com/office/drawing/2014/main" id="{00000000-0008-0000-0100-00001D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244602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365</xdr:row>
      <xdr:rowOff>66675</xdr:rowOff>
    </xdr:to>
    <xdr:pic>
      <xdr:nvPicPr>
        <xdr:cNvPr id="3583" name="Picture 3">
          <a:extLst>
            <a:ext uri="{FF2B5EF4-FFF2-40B4-BE49-F238E27FC236}">
              <a16:creationId xmlns:a16="http://schemas.microsoft.com/office/drawing/2014/main" id="{00000000-0008-0000-0100-00001E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244602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365</xdr:row>
      <xdr:rowOff>66675</xdr:rowOff>
    </xdr:to>
    <xdr:pic>
      <xdr:nvPicPr>
        <xdr:cNvPr id="3584" name="Picture 3">
          <a:extLst>
            <a:ext uri="{FF2B5EF4-FFF2-40B4-BE49-F238E27FC236}">
              <a16:creationId xmlns:a16="http://schemas.microsoft.com/office/drawing/2014/main" id="{00000000-0008-0000-0100-00001F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244602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365</xdr:row>
      <xdr:rowOff>66675</xdr:rowOff>
    </xdr:to>
    <xdr:pic>
      <xdr:nvPicPr>
        <xdr:cNvPr id="3585" name="Picture 3">
          <a:extLst>
            <a:ext uri="{FF2B5EF4-FFF2-40B4-BE49-F238E27FC236}">
              <a16:creationId xmlns:a16="http://schemas.microsoft.com/office/drawing/2014/main" id="{00000000-0008-0000-0100-000020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244602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365</xdr:row>
      <xdr:rowOff>66675</xdr:rowOff>
    </xdr:to>
    <xdr:pic>
      <xdr:nvPicPr>
        <xdr:cNvPr id="3586" name="Picture 3">
          <a:extLst>
            <a:ext uri="{FF2B5EF4-FFF2-40B4-BE49-F238E27FC236}">
              <a16:creationId xmlns:a16="http://schemas.microsoft.com/office/drawing/2014/main" id="{00000000-0008-0000-0100-000021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244602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4</xdr:col>
      <xdr:colOff>1891392</xdr:colOff>
      <xdr:row>98</xdr:row>
      <xdr:rowOff>0</xdr:rowOff>
    </xdr:from>
    <xdr:ext cx="0" cy="76200"/>
    <xdr:pic>
      <xdr:nvPicPr>
        <xdr:cNvPr id="3587" name="Picture 3">
          <a:extLst>
            <a:ext uri="{FF2B5EF4-FFF2-40B4-BE49-F238E27FC236}">
              <a16:creationId xmlns:a16="http://schemas.microsoft.com/office/drawing/2014/main" id="{2F0934C2-1BDE-4263-A3A8-790E58DFFF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2392" y="126396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1891392</xdr:colOff>
      <xdr:row>98</xdr:row>
      <xdr:rowOff>0</xdr:rowOff>
    </xdr:from>
    <xdr:ext cx="0" cy="76200"/>
    <xdr:pic>
      <xdr:nvPicPr>
        <xdr:cNvPr id="3588" name="Picture 3">
          <a:extLst>
            <a:ext uri="{FF2B5EF4-FFF2-40B4-BE49-F238E27FC236}">
              <a16:creationId xmlns:a16="http://schemas.microsoft.com/office/drawing/2014/main" id="{CFD7A8F2-083F-4493-8EB7-EF0090CD0A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2392" y="126396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1891392</xdr:colOff>
      <xdr:row>98</xdr:row>
      <xdr:rowOff>0</xdr:rowOff>
    </xdr:from>
    <xdr:ext cx="0" cy="76200"/>
    <xdr:pic>
      <xdr:nvPicPr>
        <xdr:cNvPr id="3589" name="Picture 3">
          <a:extLst>
            <a:ext uri="{FF2B5EF4-FFF2-40B4-BE49-F238E27FC236}">
              <a16:creationId xmlns:a16="http://schemas.microsoft.com/office/drawing/2014/main" id="{29491928-93D3-414E-BAA0-9996D7FC57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2392" y="126396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5</xdr:col>
      <xdr:colOff>104775</xdr:colOff>
      <xdr:row>232</xdr:row>
      <xdr:rowOff>0</xdr:rowOff>
    </xdr:from>
    <xdr:to>
      <xdr:col>5</xdr:col>
      <xdr:colOff>104775</xdr:colOff>
      <xdr:row>365</xdr:row>
      <xdr:rowOff>66675</xdr:rowOff>
    </xdr:to>
    <xdr:pic>
      <xdr:nvPicPr>
        <xdr:cNvPr id="3590" name="Picture 3">
          <a:extLst>
            <a:ext uri="{FF2B5EF4-FFF2-40B4-BE49-F238E27FC236}">
              <a16:creationId xmlns:a16="http://schemas.microsoft.com/office/drawing/2014/main" id="{00000000-0008-0000-0100-0000FF2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573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232</xdr:row>
      <xdr:rowOff>0</xdr:rowOff>
    </xdr:from>
    <xdr:to>
      <xdr:col>5</xdr:col>
      <xdr:colOff>104775</xdr:colOff>
      <xdr:row>365</xdr:row>
      <xdr:rowOff>66675</xdr:rowOff>
    </xdr:to>
    <xdr:pic>
      <xdr:nvPicPr>
        <xdr:cNvPr id="3591" name="Picture 3">
          <a:extLst>
            <a:ext uri="{FF2B5EF4-FFF2-40B4-BE49-F238E27FC236}">
              <a16:creationId xmlns:a16="http://schemas.microsoft.com/office/drawing/2014/main" id="{00000000-0008-0000-0100-0000542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573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232</xdr:row>
      <xdr:rowOff>0</xdr:rowOff>
    </xdr:from>
    <xdr:to>
      <xdr:col>5</xdr:col>
      <xdr:colOff>104775</xdr:colOff>
      <xdr:row>365</xdr:row>
      <xdr:rowOff>66675</xdr:rowOff>
    </xdr:to>
    <xdr:pic>
      <xdr:nvPicPr>
        <xdr:cNvPr id="3592" name="Picture 3">
          <a:extLst>
            <a:ext uri="{FF2B5EF4-FFF2-40B4-BE49-F238E27FC236}">
              <a16:creationId xmlns:a16="http://schemas.microsoft.com/office/drawing/2014/main" id="{00000000-0008-0000-0100-000019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573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232</xdr:row>
      <xdr:rowOff>0</xdr:rowOff>
    </xdr:from>
    <xdr:to>
      <xdr:col>5</xdr:col>
      <xdr:colOff>104775</xdr:colOff>
      <xdr:row>365</xdr:row>
      <xdr:rowOff>66675</xdr:rowOff>
    </xdr:to>
    <xdr:pic>
      <xdr:nvPicPr>
        <xdr:cNvPr id="3593" name="Picture 3">
          <a:extLst>
            <a:ext uri="{FF2B5EF4-FFF2-40B4-BE49-F238E27FC236}">
              <a16:creationId xmlns:a16="http://schemas.microsoft.com/office/drawing/2014/main" id="{00000000-0008-0000-0100-0000C6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573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232</xdr:row>
      <xdr:rowOff>0</xdr:rowOff>
    </xdr:from>
    <xdr:to>
      <xdr:col>5</xdr:col>
      <xdr:colOff>104775</xdr:colOff>
      <xdr:row>365</xdr:row>
      <xdr:rowOff>66675</xdr:rowOff>
    </xdr:to>
    <xdr:pic>
      <xdr:nvPicPr>
        <xdr:cNvPr id="3594" name="Picture 3">
          <a:extLst>
            <a:ext uri="{FF2B5EF4-FFF2-40B4-BE49-F238E27FC236}">
              <a16:creationId xmlns:a16="http://schemas.microsoft.com/office/drawing/2014/main" id="{00000000-0008-0000-0100-00006B2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573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232</xdr:row>
      <xdr:rowOff>0</xdr:rowOff>
    </xdr:from>
    <xdr:to>
      <xdr:col>5</xdr:col>
      <xdr:colOff>104775</xdr:colOff>
      <xdr:row>365</xdr:row>
      <xdr:rowOff>66675</xdr:rowOff>
    </xdr:to>
    <xdr:pic>
      <xdr:nvPicPr>
        <xdr:cNvPr id="3595" name="Picture 3">
          <a:extLst>
            <a:ext uri="{FF2B5EF4-FFF2-40B4-BE49-F238E27FC236}">
              <a16:creationId xmlns:a16="http://schemas.microsoft.com/office/drawing/2014/main" id="{00000000-0008-0000-0100-0000802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573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232</xdr:row>
      <xdr:rowOff>0</xdr:rowOff>
    </xdr:from>
    <xdr:to>
      <xdr:col>5</xdr:col>
      <xdr:colOff>104775</xdr:colOff>
      <xdr:row>365</xdr:row>
      <xdr:rowOff>66675</xdr:rowOff>
    </xdr:to>
    <xdr:pic>
      <xdr:nvPicPr>
        <xdr:cNvPr id="3596" name="Picture 3">
          <a:extLst>
            <a:ext uri="{FF2B5EF4-FFF2-40B4-BE49-F238E27FC236}">
              <a16:creationId xmlns:a16="http://schemas.microsoft.com/office/drawing/2014/main" id="{00000000-0008-0000-0100-00002D3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573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232</xdr:row>
      <xdr:rowOff>0</xdr:rowOff>
    </xdr:from>
    <xdr:to>
      <xdr:col>5</xdr:col>
      <xdr:colOff>104775</xdr:colOff>
      <xdr:row>365</xdr:row>
      <xdr:rowOff>66675</xdr:rowOff>
    </xdr:to>
    <xdr:pic>
      <xdr:nvPicPr>
        <xdr:cNvPr id="3597" name="Picture 3">
          <a:extLst>
            <a:ext uri="{FF2B5EF4-FFF2-40B4-BE49-F238E27FC236}">
              <a16:creationId xmlns:a16="http://schemas.microsoft.com/office/drawing/2014/main" id="{00000000-0008-0000-0100-0000D23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573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232</xdr:row>
      <xdr:rowOff>0</xdr:rowOff>
    </xdr:from>
    <xdr:to>
      <xdr:col>5</xdr:col>
      <xdr:colOff>104775</xdr:colOff>
      <xdr:row>365</xdr:row>
      <xdr:rowOff>66675</xdr:rowOff>
    </xdr:to>
    <xdr:pic>
      <xdr:nvPicPr>
        <xdr:cNvPr id="3598" name="Picture 3">
          <a:extLst>
            <a:ext uri="{FF2B5EF4-FFF2-40B4-BE49-F238E27FC236}">
              <a16:creationId xmlns:a16="http://schemas.microsoft.com/office/drawing/2014/main" id="{00000000-0008-0000-0100-0000F73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573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232</xdr:row>
      <xdr:rowOff>0</xdr:rowOff>
    </xdr:from>
    <xdr:to>
      <xdr:col>5</xdr:col>
      <xdr:colOff>104775</xdr:colOff>
      <xdr:row>365</xdr:row>
      <xdr:rowOff>66675</xdr:rowOff>
    </xdr:to>
    <xdr:pic>
      <xdr:nvPicPr>
        <xdr:cNvPr id="3599" name="Picture 3">
          <a:extLst>
            <a:ext uri="{FF2B5EF4-FFF2-40B4-BE49-F238E27FC236}">
              <a16:creationId xmlns:a16="http://schemas.microsoft.com/office/drawing/2014/main" id="{00000000-0008-0000-0100-0000A43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573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232</xdr:row>
      <xdr:rowOff>0</xdr:rowOff>
    </xdr:from>
    <xdr:to>
      <xdr:col>5</xdr:col>
      <xdr:colOff>104775</xdr:colOff>
      <xdr:row>365</xdr:row>
      <xdr:rowOff>66675</xdr:rowOff>
    </xdr:to>
    <xdr:pic>
      <xdr:nvPicPr>
        <xdr:cNvPr id="3600" name="Picture 3">
          <a:extLst>
            <a:ext uri="{FF2B5EF4-FFF2-40B4-BE49-F238E27FC236}">
              <a16:creationId xmlns:a16="http://schemas.microsoft.com/office/drawing/2014/main" id="{00000000-0008-0000-0100-0000493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573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232</xdr:row>
      <xdr:rowOff>0</xdr:rowOff>
    </xdr:from>
    <xdr:to>
      <xdr:col>5</xdr:col>
      <xdr:colOff>104775</xdr:colOff>
      <xdr:row>365</xdr:row>
      <xdr:rowOff>66675</xdr:rowOff>
    </xdr:to>
    <xdr:pic>
      <xdr:nvPicPr>
        <xdr:cNvPr id="3601" name="Picture 3">
          <a:extLst>
            <a:ext uri="{FF2B5EF4-FFF2-40B4-BE49-F238E27FC236}">
              <a16:creationId xmlns:a16="http://schemas.microsoft.com/office/drawing/2014/main" id="{00000000-0008-0000-0100-00005E3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573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232</xdr:row>
      <xdr:rowOff>0</xdr:rowOff>
    </xdr:from>
    <xdr:to>
      <xdr:col>5</xdr:col>
      <xdr:colOff>104775</xdr:colOff>
      <xdr:row>365</xdr:row>
      <xdr:rowOff>66675</xdr:rowOff>
    </xdr:to>
    <xdr:pic>
      <xdr:nvPicPr>
        <xdr:cNvPr id="3602" name="Picture 3">
          <a:extLst>
            <a:ext uri="{FF2B5EF4-FFF2-40B4-BE49-F238E27FC236}">
              <a16:creationId xmlns:a16="http://schemas.microsoft.com/office/drawing/2014/main" id="{00000000-0008-0000-0100-00000B3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573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232</xdr:row>
      <xdr:rowOff>0</xdr:rowOff>
    </xdr:from>
    <xdr:to>
      <xdr:col>5</xdr:col>
      <xdr:colOff>104775</xdr:colOff>
      <xdr:row>365</xdr:row>
      <xdr:rowOff>66675</xdr:rowOff>
    </xdr:to>
    <xdr:pic>
      <xdr:nvPicPr>
        <xdr:cNvPr id="3603" name="Picture 3">
          <a:extLst>
            <a:ext uri="{FF2B5EF4-FFF2-40B4-BE49-F238E27FC236}">
              <a16:creationId xmlns:a16="http://schemas.microsoft.com/office/drawing/2014/main" id="{00000000-0008-0000-0100-0000B03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573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232</xdr:row>
      <xdr:rowOff>0</xdr:rowOff>
    </xdr:from>
    <xdr:to>
      <xdr:col>5</xdr:col>
      <xdr:colOff>104775</xdr:colOff>
      <xdr:row>365</xdr:row>
      <xdr:rowOff>66675</xdr:rowOff>
    </xdr:to>
    <xdr:pic>
      <xdr:nvPicPr>
        <xdr:cNvPr id="3604" name="Picture 3">
          <a:extLst>
            <a:ext uri="{FF2B5EF4-FFF2-40B4-BE49-F238E27FC236}">
              <a16:creationId xmlns:a16="http://schemas.microsoft.com/office/drawing/2014/main" id="{00000000-0008-0000-0100-00000D3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573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232</xdr:row>
      <xdr:rowOff>0</xdr:rowOff>
    </xdr:from>
    <xdr:to>
      <xdr:col>5</xdr:col>
      <xdr:colOff>104775</xdr:colOff>
      <xdr:row>365</xdr:row>
      <xdr:rowOff>66675</xdr:rowOff>
    </xdr:to>
    <xdr:pic>
      <xdr:nvPicPr>
        <xdr:cNvPr id="3605" name="Picture 3">
          <a:extLst>
            <a:ext uri="{FF2B5EF4-FFF2-40B4-BE49-F238E27FC236}">
              <a16:creationId xmlns:a16="http://schemas.microsoft.com/office/drawing/2014/main" id="{00000000-0008-0000-0100-0000623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573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232</xdr:row>
      <xdr:rowOff>0</xdr:rowOff>
    </xdr:from>
    <xdr:to>
      <xdr:col>5</xdr:col>
      <xdr:colOff>104775</xdr:colOff>
      <xdr:row>365</xdr:row>
      <xdr:rowOff>66675</xdr:rowOff>
    </xdr:to>
    <xdr:pic>
      <xdr:nvPicPr>
        <xdr:cNvPr id="3606" name="Picture 3">
          <a:extLst>
            <a:ext uri="{FF2B5EF4-FFF2-40B4-BE49-F238E27FC236}">
              <a16:creationId xmlns:a16="http://schemas.microsoft.com/office/drawing/2014/main" id="{00000000-0008-0000-0100-0000273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573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232</xdr:row>
      <xdr:rowOff>0</xdr:rowOff>
    </xdr:from>
    <xdr:to>
      <xdr:col>5</xdr:col>
      <xdr:colOff>104775</xdr:colOff>
      <xdr:row>365</xdr:row>
      <xdr:rowOff>66675</xdr:rowOff>
    </xdr:to>
    <xdr:pic>
      <xdr:nvPicPr>
        <xdr:cNvPr id="3607" name="Picture 3">
          <a:extLst>
            <a:ext uri="{FF2B5EF4-FFF2-40B4-BE49-F238E27FC236}">
              <a16:creationId xmlns:a16="http://schemas.microsoft.com/office/drawing/2014/main" id="{00000000-0008-0000-0100-0000D43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573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232</xdr:row>
      <xdr:rowOff>0</xdr:rowOff>
    </xdr:from>
    <xdr:to>
      <xdr:col>5</xdr:col>
      <xdr:colOff>104775</xdr:colOff>
      <xdr:row>365</xdr:row>
      <xdr:rowOff>66675</xdr:rowOff>
    </xdr:to>
    <xdr:pic>
      <xdr:nvPicPr>
        <xdr:cNvPr id="3608" name="Picture 3">
          <a:extLst>
            <a:ext uri="{FF2B5EF4-FFF2-40B4-BE49-F238E27FC236}">
              <a16:creationId xmlns:a16="http://schemas.microsoft.com/office/drawing/2014/main" id="{00000000-0008-0000-0100-0000793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573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232</xdr:row>
      <xdr:rowOff>0</xdr:rowOff>
    </xdr:from>
    <xdr:to>
      <xdr:col>5</xdr:col>
      <xdr:colOff>104775</xdr:colOff>
      <xdr:row>365</xdr:row>
      <xdr:rowOff>66675</xdr:rowOff>
    </xdr:to>
    <xdr:pic>
      <xdr:nvPicPr>
        <xdr:cNvPr id="3609" name="Picture 3">
          <a:extLst>
            <a:ext uri="{FF2B5EF4-FFF2-40B4-BE49-F238E27FC236}">
              <a16:creationId xmlns:a16="http://schemas.microsoft.com/office/drawing/2014/main" id="{00000000-0008-0000-0100-00008E3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573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232</xdr:row>
      <xdr:rowOff>0</xdr:rowOff>
    </xdr:from>
    <xdr:to>
      <xdr:col>5</xdr:col>
      <xdr:colOff>104775</xdr:colOff>
      <xdr:row>365</xdr:row>
      <xdr:rowOff>66675</xdr:rowOff>
    </xdr:to>
    <xdr:pic>
      <xdr:nvPicPr>
        <xdr:cNvPr id="3610" name="Picture 3">
          <a:extLst>
            <a:ext uri="{FF2B5EF4-FFF2-40B4-BE49-F238E27FC236}">
              <a16:creationId xmlns:a16="http://schemas.microsoft.com/office/drawing/2014/main" id="{00000000-0008-0000-0100-00003B4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573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232</xdr:row>
      <xdr:rowOff>0</xdr:rowOff>
    </xdr:from>
    <xdr:to>
      <xdr:col>5</xdr:col>
      <xdr:colOff>104775</xdr:colOff>
      <xdr:row>365</xdr:row>
      <xdr:rowOff>66675</xdr:rowOff>
    </xdr:to>
    <xdr:pic>
      <xdr:nvPicPr>
        <xdr:cNvPr id="3611" name="Picture 3">
          <a:extLst>
            <a:ext uri="{FF2B5EF4-FFF2-40B4-BE49-F238E27FC236}">
              <a16:creationId xmlns:a16="http://schemas.microsoft.com/office/drawing/2014/main" id="{00000000-0008-0000-0100-0000E04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573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232</xdr:row>
      <xdr:rowOff>0</xdr:rowOff>
    </xdr:from>
    <xdr:to>
      <xdr:col>5</xdr:col>
      <xdr:colOff>104775</xdr:colOff>
      <xdr:row>365</xdr:row>
      <xdr:rowOff>66675</xdr:rowOff>
    </xdr:to>
    <xdr:pic>
      <xdr:nvPicPr>
        <xdr:cNvPr id="3612" name="Picture 3">
          <a:extLst>
            <a:ext uri="{FF2B5EF4-FFF2-40B4-BE49-F238E27FC236}">
              <a16:creationId xmlns:a16="http://schemas.microsoft.com/office/drawing/2014/main" id="{00000000-0008-0000-0100-0000054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573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232</xdr:row>
      <xdr:rowOff>0</xdr:rowOff>
    </xdr:from>
    <xdr:to>
      <xdr:col>5</xdr:col>
      <xdr:colOff>104775</xdr:colOff>
      <xdr:row>365</xdr:row>
      <xdr:rowOff>66675</xdr:rowOff>
    </xdr:to>
    <xdr:pic>
      <xdr:nvPicPr>
        <xdr:cNvPr id="3613" name="Picture 3">
          <a:extLst>
            <a:ext uri="{FF2B5EF4-FFF2-40B4-BE49-F238E27FC236}">
              <a16:creationId xmlns:a16="http://schemas.microsoft.com/office/drawing/2014/main" id="{00000000-0008-0000-0100-0000B24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573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232</xdr:row>
      <xdr:rowOff>0</xdr:rowOff>
    </xdr:from>
    <xdr:to>
      <xdr:col>5</xdr:col>
      <xdr:colOff>104775</xdr:colOff>
      <xdr:row>365</xdr:row>
      <xdr:rowOff>66675</xdr:rowOff>
    </xdr:to>
    <xdr:pic>
      <xdr:nvPicPr>
        <xdr:cNvPr id="3614" name="Picture 3">
          <a:extLst>
            <a:ext uri="{FF2B5EF4-FFF2-40B4-BE49-F238E27FC236}">
              <a16:creationId xmlns:a16="http://schemas.microsoft.com/office/drawing/2014/main" id="{00000000-0008-0000-0100-0000574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573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232</xdr:row>
      <xdr:rowOff>0</xdr:rowOff>
    </xdr:from>
    <xdr:to>
      <xdr:col>5</xdr:col>
      <xdr:colOff>104775</xdr:colOff>
      <xdr:row>365</xdr:row>
      <xdr:rowOff>66675</xdr:rowOff>
    </xdr:to>
    <xdr:pic>
      <xdr:nvPicPr>
        <xdr:cNvPr id="3615" name="Picture 3">
          <a:extLst>
            <a:ext uri="{FF2B5EF4-FFF2-40B4-BE49-F238E27FC236}">
              <a16:creationId xmlns:a16="http://schemas.microsoft.com/office/drawing/2014/main" id="{00000000-0008-0000-0100-00006C4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573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232</xdr:row>
      <xdr:rowOff>0</xdr:rowOff>
    </xdr:from>
    <xdr:to>
      <xdr:col>5</xdr:col>
      <xdr:colOff>104775</xdr:colOff>
      <xdr:row>365</xdr:row>
      <xdr:rowOff>66675</xdr:rowOff>
    </xdr:to>
    <xdr:pic>
      <xdr:nvPicPr>
        <xdr:cNvPr id="3616" name="Picture 3">
          <a:extLst>
            <a:ext uri="{FF2B5EF4-FFF2-40B4-BE49-F238E27FC236}">
              <a16:creationId xmlns:a16="http://schemas.microsoft.com/office/drawing/2014/main" id="{00000000-0008-0000-0100-0000194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573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232</xdr:row>
      <xdr:rowOff>0</xdr:rowOff>
    </xdr:from>
    <xdr:to>
      <xdr:col>5</xdr:col>
      <xdr:colOff>104775</xdr:colOff>
      <xdr:row>365</xdr:row>
      <xdr:rowOff>66675</xdr:rowOff>
    </xdr:to>
    <xdr:pic>
      <xdr:nvPicPr>
        <xdr:cNvPr id="3617" name="Picture 3">
          <a:extLst>
            <a:ext uri="{FF2B5EF4-FFF2-40B4-BE49-F238E27FC236}">
              <a16:creationId xmlns:a16="http://schemas.microsoft.com/office/drawing/2014/main" id="{00000000-0008-0000-0100-0000BE4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573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232</xdr:row>
      <xdr:rowOff>0</xdr:rowOff>
    </xdr:from>
    <xdr:to>
      <xdr:col>5</xdr:col>
      <xdr:colOff>104775</xdr:colOff>
      <xdr:row>365</xdr:row>
      <xdr:rowOff>66675</xdr:rowOff>
    </xdr:to>
    <xdr:pic>
      <xdr:nvPicPr>
        <xdr:cNvPr id="3618" name="Picture 3">
          <a:extLst>
            <a:ext uri="{FF2B5EF4-FFF2-40B4-BE49-F238E27FC236}">
              <a16:creationId xmlns:a16="http://schemas.microsoft.com/office/drawing/2014/main" id="{00000000-0008-0000-0100-0000D34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573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232</xdr:row>
      <xdr:rowOff>0</xdr:rowOff>
    </xdr:from>
    <xdr:to>
      <xdr:col>5</xdr:col>
      <xdr:colOff>104775</xdr:colOff>
      <xdr:row>365</xdr:row>
      <xdr:rowOff>66675</xdr:rowOff>
    </xdr:to>
    <xdr:pic>
      <xdr:nvPicPr>
        <xdr:cNvPr id="3619" name="Picture 3">
          <a:extLst>
            <a:ext uri="{FF2B5EF4-FFF2-40B4-BE49-F238E27FC236}">
              <a16:creationId xmlns:a16="http://schemas.microsoft.com/office/drawing/2014/main" id="{00000000-0008-0000-0100-0000804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573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232</xdr:row>
      <xdr:rowOff>0</xdr:rowOff>
    </xdr:from>
    <xdr:to>
      <xdr:col>5</xdr:col>
      <xdr:colOff>104775</xdr:colOff>
      <xdr:row>365</xdr:row>
      <xdr:rowOff>66675</xdr:rowOff>
    </xdr:to>
    <xdr:pic>
      <xdr:nvPicPr>
        <xdr:cNvPr id="3620" name="Picture 3">
          <a:extLst>
            <a:ext uri="{FF2B5EF4-FFF2-40B4-BE49-F238E27FC236}">
              <a16:creationId xmlns:a16="http://schemas.microsoft.com/office/drawing/2014/main" id="{00000000-0008-0000-0100-0000254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573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232</xdr:row>
      <xdr:rowOff>0</xdr:rowOff>
    </xdr:from>
    <xdr:to>
      <xdr:col>5</xdr:col>
      <xdr:colOff>104775</xdr:colOff>
      <xdr:row>365</xdr:row>
      <xdr:rowOff>66675</xdr:rowOff>
    </xdr:to>
    <xdr:pic>
      <xdr:nvPicPr>
        <xdr:cNvPr id="3621" name="Picture 3">
          <a:extLst>
            <a:ext uri="{FF2B5EF4-FFF2-40B4-BE49-F238E27FC236}">
              <a16:creationId xmlns:a16="http://schemas.microsoft.com/office/drawing/2014/main" id="{00000000-0008-0000-0100-00003A4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573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232</xdr:row>
      <xdr:rowOff>0</xdr:rowOff>
    </xdr:from>
    <xdr:to>
      <xdr:col>5</xdr:col>
      <xdr:colOff>104775</xdr:colOff>
      <xdr:row>365</xdr:row>
      <xdr:rowOff>66675</xdr:rowOff>
    </xdr:to>
    <xdr:pic>
      <xdr:nvPicPr>
        <xdr:cNvPr id="3622" name="Picture 3">
          <a:extLst>
            <a:ext uri="{FF2B5EF4-FFF2-40B4-BE49-F238E27FC236}">
              <a16:creationId xmlns:a16="http://schemas.microsoft.com/office/drawing/2014/main" id="{00000000-0008-0000-0100-0000E74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573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232</xdr:row>
      <xdr:rowOff>0</xdr:rowOff>
    </xdr:from>
    <xdr:to>
      <xdr:col>5</xdr:col>
      <xdr:colOff>104775</xdr:colOff>
      <xdr:row>365</xdr:row>
      <xdr:rowOff>66675</xdr:rowOff>
    </xdr:to>
    <xdr:pic>
      <xdr:nvPicPr>
        <xdr:cNvPr id="3623" name="Picture 3">
          <a:extLst>
            <a:ext uri="{FF2B5EF4-FFF2-40B4-BE49-F238E27FC236}">
              <a16:creationId xmlns:a16="http://schemas.microsoft.com/office/drawing/2014/main" id="{00000000-0008-0000-0100-00008C4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573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190</xdr:row>
      <xdr:rowOff>0</xdr:rowOff>
    </xdr:from>
    <xdr:to>
      <xdr:col>5</xdr:col>
      <xdr:colOff>104775</xdr:colOff>
      <xdr:row>365</xdr:row>
      <xdr:rowOff>66675</xdr:rowOff>
    </xdr:to>
    <xdr:pic>
      <xdr:nvPicPr>
        <xdr:cNvPr id="3624" name="Picture 3">
          <a:extLst>
            <a:ext uri="{FF2B5EF4-FFF2-40B4-BE49-F238E27FC236}">
              <a16:creationId xmlns:a16="http://schemas.microsoft.com/office/drawing/2014/main" id="{00000000-0008-0000-0100-0000F1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7350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190</xdr:row>
      <xdr:rowOff>0</xdr:rowOff>
    </xdr:from>
    <xdr:to>
      <xdr:col>5</xdr:col>
      <xdr:colOff>104775</xdr:colOff>
      <xdr:row>365</xdr:row>
      <xdr:rowOff>66675</xdr:rowOff>
    </xdr:to>
    <xdr:pic>
      <xdr:nvPicPr>
        <xdr:cNvPr id="3625" name="Picture 3">
          <a:extLst>
            <a:ext uri="{FF2B5EF4-FFF2-40B4-BE49-F238E27FC236}">
              <a16:creationId xmlns:a16="http://schemas.microsoft.com/office/drawing/2014/main" id="{00000000-0008-0000-0100-0000461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7350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190</xdr:row>
      <xdr:rowOff>0</xdr:rowOff>
    </xdr:from>
    <xdr:to>
      <xdr:col>5</xdr:col>
      <xdr:colOff>104775</xdr:colOff>
      <xdr:row>365</xdr:row>
      <xdr:rowOff>66675</xdr:rowOff>
    </xdr:to>
    <xdr:pic>
      <xdr:nvPicPr>
        <xdr:cNvPr id="3626" name="Picture 3">
          <a:extLst>
            <a:ext uri="{FF2B5EF4-FFF2-40B4-BE49-F238E27FC236}">
              <a16:creationId xmlns:a16="http://schemas.microsoft.com/office/drawing/2014/main" id="{00000000-0008-0000-0100-00000B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7350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190</xdr:row>
      <xdr:rowOff>0</xdr:rowOff>
    </xdr:from>
    <xdr:to>
      <xdr:col>5</xdr:col>
      <xdr:colOff>104775</xdr:colOff>
      <xdr:row>365</xdr:row>
      <xdr:rowOff>66675</xdr:rowOff>
    </xdr:to>
    <xdr:pic>
      <xdr:nvPicPr>
        <xdr:cNvPr id="3627" name="Picture 3">
          <a:extLst>
            <a:ext uri="{FF2B5EF4-FFF2-40B4-BE49-F238E27FC236}">
              <a16:creationId xmlns:a16="http://schemas.microsoft.com/office/drawing/2014/main" id="{00000000-0008-0000-0100-0000B8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7350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190</xdr:row>
      <xdr:rowOff>0</xdr:rowOff>
    </xdr:from>
    <xdr:to>
      <xdr:col>5</xdr:col>
      <xdr:colOff>104775</xdr:colOff>
      <xdr:row>365</xdr:row>
      <xdr:rowOff>66675</xdr:rowOff>
    </xdr:to>
    <xdr:pic>
      <xdr:nvPicPr>
        <xdr:cNvPr id="3628" name="Picture 3">
          <a:extLst>
            <a:ext uri="{FF2B5EF4-FFF2-40B4-BE49-F238E27FC236}">
              <a16:creationId xmlns:a16="http://schemas.microsoft.com/office/drawing/2014/main" id="{00000000-0008-0000-0100-00005D1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7350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190</xdr:row>
      <xdr:rowOff>0</xdr:rowOff>
    </xdr:from>
    <xdr:to>
      <xdr:col>5</xdr:col>
      <xdr:colOff>104775</xdr:colOff>
      <xdr:row>365</xdr:row>
      <xdr:rowOff>66675</xdr:rowOff>
    </xdr:to>
    <xdr:pic>
      <xdr:nvPicPr>
        <xdr:cNvPr id="3629" name="Picture 3">
          <a:extLst>
            <a:ext uri="{FF2B5EF4-FFF2-40B4-BE49-F238E27FC236}">
              <a16:creationId xmlns:a16="http://schemas.microsoft.com/office/drawing/2014/main" id="{00000000-0008-0000-0100-0000721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7350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190</xdr:row>
      <xdr:rowOff>0</xdr:rowOff>
    </xdr:from>
    <xdr:to>
      <xdr:col>5</xdr:col>
      <xdr:colOff>104775</xdr:colOff>
      <xdr:row>365</xdr:row>
      <xdr:rowOff>66675</xdr:rowOff>
    </xdr:to>
    <xdr:pic>
      <xdr:nvPicPr>
        <xdr:cNvPr id="3630" name="Picture 3">
          <a:extLst>
            <a:ext uri="{FF2B5EF4-FFF2-40B4-BE49-F238E27FC236}">
              <a16:creationId xmlns:a16="http://schemas.microsoft.com/office/drawing/2014/main" id="{00000000-0008-0000-0100-00001F2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7350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190</xdr:row>
      <xdr:rowOff>0</xdr:rowOff>
    </xdr:from>
    <xdr:to>
      <xdr:col>5</xdr:col>
      <xdr:colOff>104775</xdr:colOff>
      <xdr:row>365</xdr:row>
      <xdr:rowOff>66675</xdr:rowOff>
    </xdr:to>
    <xdr:pic>
      <xdr:nvPicPr>
        <xdr:cNvPr id="3631" name="Picture 3">
          <a:extLst>
            <a:ext uri="{FF2B5EF4-FFF2-40B4-BE49-F238E27FC236}">
              <a16:creationId xmlns:a16="http://schemas.microsoft.com/office/drawing/2014/main" id="{00000000-0008-0000-0100-0000C42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7350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190</xdr:row>
      <xdr:rowOff>0</xdr:rowOff>
    </xdr:from>
    <xdr:to>
      <xdr:col>5</xdr:col>
      <xdr:colOff>104775</xdr:colOff>
      <xdr:row>365</xdr:row>
      <xdr:rowOff>66675</xdr:rowOff>
    </xdr:to>
    <xdr:pic>
      <xdr:nvPicPr>
        <xdr:cNvPr id="3632" name="Picture 3">
          <a:extLst>
            <a:ext uri="{FF2B5EF4-FFF2-40B4-BE49-F238E27FC236}">
              <a16:creationId xmlns:a16="http://schemas.microsoft.com/office/drawing/2014/main" id="{00000000-0008-0000-0100-0000E92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7350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190</xdr:row>
      <xdr:rowOff>0</xdr:rowOff>
    </xdr:from>
    <xdr:to>
      <xdr:col>5</xdr:col>
      <xdr:colOff>104775</xdr:colOff>
      <xdr:row>365</xdr:row>
      <xdr:rowOff>66675</xdr:rowOff>
    </xdr:to>
    <xdr:pic>
      <xdr:nvPicPr>
        <xdr:cNvPr id="3633" name="Picture 3">
          <a:extLst>
            <a:ext uri="{FF2B5EF4-FFF2-40B4-BE49-F238E27FC236}">
              <a16:creationId xmlns:a16="http://schemas.microsoft.com/office/drawing/2014/main" id="{00000000-0008-0000-0100-0000962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7350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190</xdr:row>
      <xdr:rowOff>0</xdr:rowOff>
    </xdr:from>
    <xdr:to>
      <xdr:col>5</xdr:col>
      <xdr:colOff>104775</xdr:colOff>
      <xdr:row>365</xdr:row>
      <xdr:rowOff>66675</xdr:rowOff>
    </xdr:to>
    <xdr:pic>
      <xdr:nvPicPr>
        <xdr:cNvPr id="3634" name="Picture 3">
          <a:extLst>
            <a:ext uri="{FF2B5EF4-FFF2-40B4-BE49-F238E27FC236}">
              <a16:creationId xmlns:a16="http://schemas.microsoft.com/office/drawing/2014/main" id="{00000000-0008-0000-0100-00003B2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7350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190</xdr:row>
      <xdr:rowOff>0</xdr:rowOff>
    </xdr:from>
    <xdr:to>
      <xdr:col>5</xdr:col>
      <xdr:colOff>104775</xdr:colOff>
      <xdr:row>365</xdr:row>
      <xdr:rowOff>66675</xdr:rowOff>
    </xdr:to>
    <xdr:pic>
      <xdr:nvPicPr>
        <xdr:cNvPr id="3635" name="Picture 3">
          <a:extLst>
            <a:ext uri="{FF2B5EF4-FFF2-40B4-BE49-F238E27FC236}">
              <a16:creationId xmlns:a16="http://schemas.microsoft.com/office/drawing/2014/main" id="{00000000-0008-0000-0100-0000502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7350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190</xdr:row>
      <xdr:rowOff>0</xdr:rowOff>
    </xdr:from>
    <xdr:to>
      <xdr:col>5</xdr:col>
      <xdr:colOff>104775</xdr:colOff>
      <xdr:row>365</xdr:row>
      <xdr:rowOff>66675</xdr:rowOff>
    </xdr:to>
    <xdr:pic>
      <xdr:nvPicPr>
        <xdr:cNvPr id="3636" name="Picture 3">
          <a:extLst>
            <a:ext uri="{FF2B5EF4-FFF2-40B4-BE49-F238E27FC236}">
              <a16:creationId xmlns:a16="http://schemas.microsoft.com/office/drawing/2014/main" id="{00000000-0008-0000-0100-0000FD2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7350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190</xdr:row>
      <xdr:rowOff>0</xdr:rowOff>
    </xdr:from>
    <xdr:to>
      <xdr:col>5</xdr:col>
      <xdr:colOff>104775</xdr:colOff>
      <xdr:row>365</xdr:row>
      <xdr:rowOff>66675</xdr:rowOff>
    </xdr:to>
    <xdr:pic>
      <xdr:nvPicPr>
        <xdr:cNvPr id="3637" name="Picture 3">
          <a:extLst>
            <a:ext uri="{FF2B5EF4-FFF2-40B4-BE49-F238E27FC236}">
              <a16:creationId xmlns:a16="http://schemas.microsoft.com/office/drawing/2014/main" id="{00000000-0008-0000-0100-0000A22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7350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238</xdr:row>
      <xdr:rowOff>0</xdr:rowOff>
    </xdr:from>
    <xdr:to>
      <xdr:col>5</xdr:col>
      <xdr:colOff>104775</xdr:colOff>
      <xdr:row>365</xdr:row>
      <xdr:rowOff>66675</xdr:rowOff>
    </xdr:to>
    <xdr:pic>
      <xdr:nvPicPr>
        <xdr:cNvPr id="3638" name="Picture 3">
          <a:extLst>
            <a:ext uri="{FF2B5EF4-FFF2-40B4-BE49-F238E27FC236}">
              <a16:creationId xmlns:a16="http://schemas.microsoft.com/office/drawing/2014/main" id="{00000000-0008-0000-0100-00005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89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238</xdr:row>
      <xdr:rowOff>0</xdr:rowOff>
    </xdr:from>
    <xdr:to>
      <xdr:col>5</xdr:col>
      <xdr:colOff>104775</xdr:colOff>
      <xdr:row>365</xdr:row>
      <xdr:rowOff>66675</xdr:rowOff>
    </xdr:to>
    <xdr:pic>
      <xdr:nvPicPr>
        <xdr:cNvPr id="3639" name="Picture 3">
          <a:extLst>
            <a:ext uri="{FF2B5EF4-FFF2-40B4-BE49-F238E27FC236}">
              <a16:creationId xmlns:a16="http://schemas.microsoft.com/office/drawing/2014/main" id="{00000000-0008-0000-0100-000001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89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28575</xdr:colOff>
      <xdr:row>177</xdr:row>
      <xdr:rowOff>76200</xdr:rowOff>
    </xdr:from>
    <xdr:to>
      <xdr:col>5</xdr:col>
      <xdr:colOff>28575</xdr:colOff>
      <xdr:row>365</xdr:row>
      <xdr:rowOff>66675</xdr:rowOff>
    </xdr:to>
    <xdr:pic>
      <xdr:nvPicPr>
        <xdr:cNvPr id="3640" name="Picture 4">
          <a:extLst>
            <a:ext uri="{FF2B5EF4-FFF2-40B4-BE49-F238E27FC236}">
              <a16:creationId xmlns:a16="http://schemas.microsoft.com/office/drawing/2014/main" id="{00000000-0008-0000-0100-00005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1925" y="150304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28575</xdr:colOff>
      <xdr:row>177</xdr:row>
      <xdr:rowOff>76200</xdr:rowOff>
    </xdr:from>
    <xdr:to>
      <xdr:col>5</xdr:col>
      <xdr:colOff>28575</xdr:colOff>
      <xdr:row>365</xdr:row>
      <xdr:rowOff>66675</xdr:rowOff>
    </xdr:to>
    <xdr:pic>
      <xdr:nvPicPr>
        <xdr:cNvPr id="3641" name="Picture 4">
          <a:extLst>
            <a:ext uri="{FF2B5EF4-FFF2-40B4-BE49-F238E27FC236}">
              <a16:creationId xmlns:a16="http://schemas.microsoft.com/office/drawing/2014/main" id="{00000000-0008-0000-0100-000030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1925" y="150304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211</xdr:row>
      <xdr:rowOff>0</xdr:rowOff>
    </xdr:from>
    <xdr:to>
      <xdr:col>5</xdr:col>
      <xdr:colOff>104775</xdr:colOff>
      <xdr:row>365</xdr:row>
      <xdr:rowOff>66675</xdr:rowOff>
    </xdr:to>
    <xdr:pic>
      <xdr:nvPicPr>
        <xdr:cNvPr id="3642" name="Picture 3">
          <a:extLst>
            <a:ext uri="{FF2B5EF4-FFF2-40B4-BE49-F238E27FC236}">
              <a16:creationId xmlns:a16="http://schemas.microsoft.com/office/drawing/2014/main" id="{00000000-0008-0000-0100-000042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1923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211</xdr:row>
      <xdr:rowOff>0</xdr:rowOff>
    </xdr:from>
    <xdr:to>
      <xdr:col>5</xdr:col>
      <xdr:colOff>104775</xdr:colOff>
      <xdr:row>365</xdr:row>
      <xdr:rowOff>66675</xdr:rowOff>
    </xdr:to>
    <xdr:pic>
      <xdr:nvPicPr>
        <xdr:cNvPr id="3643" name="Picture 3">
          <a:extLst>
            <a:ext uri="{FF2B5EF4-FFF2-40B4-BE49-F238E27FC236}">
              <a16:creationId xmlns:a16="http://schemas.microsoft.com/office/drawing/2014/main" id="{00000000-0008-0000-0100-0000EF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1923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211</xdr:row>
      <xdr:rowOff>0</xdr:rowOff>
    </xdr:from>
    <xdr:to>
      <xdr:col>5</xdr:col>
      <xdr:colOff>104775</xdr:colOff>
      <xdr:row>365</xdr:row>
      <xdr:rowOff>66675</xdr:rowOff>
    </xdr:to>
    <xdr:pic>
      <xdr:nvPicPr>
        <xdr:cNvPr id="3644" name="Picture 3">
          <a:extLst>
            <a:ext uri="{FF2B5EF4-FFF2-40B4-BE49-F238E27FC236}">
              <a16:creationId xmlns:a16="http://schemas.microsoft.com/office/drawing/2014/main" id="{00000000-0008-0000-0100-000094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1923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175</xdr:row>
      <xdr:rowOff>0</xdr:rowOff>
    </xdr:from>
    <xdr:to>
      <xdr:col>5</xdr:col>
      <xdr:colOff>104775</xdr:colOff>
      <xdr:row>365</xdr:row>
      <xdr:rowOff>66675</xdr:rowOff>
    </xdr:to>
    <xdr:pic>
      <xdr:nvPicPr>
        <xdr:cNvPr id="3645" name="Picture 3">
          <a:extLst>
            <a:ext uri="{FF2B5EF4-FFF2-40B4-BE49-F238E27FC236}">
              <a16:creationId xmlns:a16="http://schemas.microsoft.com/office/drawing/2014/main" id="{00000000-0008-0000-0100-00006A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1639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175</xdr:row>
      <xdr:rowOff>0</xdr:rowOff>
    </xdr:from>
    <xdr:to>
      <xdr:col>5</xdr:col>
      <xdr:colOff>104775</xdr:colOff>
      <xdr:row>365</xdr:row>
      <xdr:rowOff>66675</xdr:rowOff>
    </xdr:to>
    <xdr:pic>
      <xdr:nvPicPr>
        <xdr:cNvPr id="3646" name="Picture 3">
          <a:extLst>
            <a:ext uri="{FF2B5EF4-FFF2-40B4-BE49-F238E27FC236}">
              <a16:creationId xmlns:a16="http://schemas.microsoft.com/office/drawing/2014/main" id="{00000000-0008-0000-0100-00006B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1639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175</xdr:row>
      <xdr:rowOff>0</xdr:rowOff>
    </xdr:from>
    <xdr:to>
      <xdr:col>5</xdr:col>
      <xdr:colOff>104775</xdr:colOff>
      <xdr:row>365</xdr:row>
      <xdr:rowOff>66675</xdr:rowOff>
    </xdr:to>
    <xdr:pic>
      <xdr:nvPicPr>
        <xdr:cNvPr id="3647" name="Picture 3">
          <a:extLst>
            <a:ext uri="{FF2B5EF4-FFF2-40B4-BE49-F238E27FC236}">
              <a16:creationId xmlns:a16="http://schemas.microsoft.com/office/drawing/2014/main" id="{00000000-0008-0000-0100-00006C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1639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175</xdr:row>
      <xdr:rowOff>0</xdr:rowOff>
    </xdr:from>
    <xdr:to>
      <xdr:col>5</xdr:col>
      <xdr:colOff>104775</xdr:colOff>
      <xdr:row>365</xdr:row>
      <xdr:rowOff>66675</xdr:rowOff>
    </xdr:to>
    <xdr:pic>
      <xdr:nvPicPr>
        <xdr:cNvPr id="3648" name="Picture 3">
          <a:extLst>
            <a:ext uri="{FF2B5EF4-FFF2-40B4-BE49-F238E27FC236}">
              <a16:creationId xmlns:a16="http://schemas.microsoft.com/office/drawing/2014/main" id="{00000000-0008-0000-0100-00006D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1639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175</xdr:row>
      <xdr:rowOff>0</xdr:rowOff>
    </xdr:from>
    <xdr:to>
      <xdr:col>5</xdr:col>
      <xdr:colOff>104775</xdr:colOff>
      <xdr:row>365</xdr:row>
      <xdr:rowOff>66675</xdr:rowOff>
    </xdr:to>
    <xdr:pic>
      <xdr:nvPicPr>
        <xdr:cNvPr id="3649" name="Picture 3">
          <a:extLst>
            <a:ext uri="{FF2B5EF4-FFF2-40B4-BE49-F238E27FC236}">
              <a16:creationId xmlns:a16="http://schemas.microsoft.com/office/drawing/2014/main" id="{00000000-0008-0000-0100-00006E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1639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175</xdr:row>
      <xdr:rowOff>0</xdr:rowOff>
    </xdr:from>
    <xdr:to>
      <xdr:col>5</xdr:col>
      <xdr:colOff>104775</xdr:colOff>
      <xdr:row>365</xdr:row>
      <xdr:rowOff>66675</xdr:rowOff>
    </xdr:to>
    <xdr:pic>
      <xdr:nvPicPr>
        <xdr:cNvPr id="3650" name="Picture 3">
          <a:extLst>
            <a:ext uri="{FF2B5EF4-FFF2-40B4-BE49-F238E27FC236}">
              <a16:creationId xmlns:a16="http://schemas.microsoft.com/office/drawing/2014/main" id="{00000000-0008-0000-0100-00006F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1639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175</xdr:row>
      <xdr:rowOff>0</xdr:rowOff>
    </xdr:from>
    <xdr:to>
      <xdr:col>5</xdr:col>
      <xdr:colOff>104775</xdr:colOff>
      <xdr:row>365</xdr:row>
      <xdr:rowOff>66675</xdr:rowOff>
    </xdr:to>
    <xdr:pic>
      <xdr:nvPicPr>
        <xdr:cNvPr id="3651" name="Picture 3">
          <a:extLst>
            <a:ext uri="{FF2B5EF4-FFF2-40B4-BE49-F238E27FC236}">
              <a16:creationId xmlns:a16="http://schemas.microsoft.com/office/drawing/2014/main" id="{00000000-0008-0000-0100-000070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1639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175</xdr:row>
      <xdr:rowOff>0</xdr:rowOff>
    </xdr:from>
    <xdr:to>
      <xdr:col>5</xdr:col>
      <xdr:colOff>104775</xdr:colOff>
      <xdr:row>365</xdr:row>
      <xdr:rowOff>66675</xdr:rowOff>
    </xdr:to>
    <xdr:pic>
      <xdr:nvPicPr>
        <xdr:cNvPr id="3652" name="Picture 3">
          <a:extLst>
            <a:ext uri="{FF2B5EF4-FFF2-40B4-BE49-F238E27FC236}">
              <a16:creationId xmlns:a16="http://schemas.microsoft.com/office/drawing/2014/main" id="{00000000-0008-0000-0100-000071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1639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290</xdr:row>
      <xdr:rowOff>0</xdr:rowOff>
    </xdr:from>
    <xdr:to>
      <xdr:col>5</xdr:col>
      <xdr:colOff>104775</xdr:colOff>
      <xdr:row>365</xdr:row>
      <xdr:rowOff>66675</xdr:rowOff>
    </xdr:to>
    <xdr:pic>
      <xdr:nvPicPr>
        <xdr:cNvPr id="3653" name="Picture 3">
          <a:extLst>
            <a:ext uri="{FF2B5EF4-FFF2-40B4-BE49-F238E27FC236}">
              <a16:creationId xmlns:a16="http://schemas.microsoft.com/office/drawing/2014/main" id="{00000000-0008-0000-0100-00001A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263652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290</xdr:row>
      <xdr:rowOff>0</xdr:rowOff>
    </xdr:from>
    <xdr:to>
      <xdr:col>5</xdr:col>
      <xdr:colOff>104775</xdr:colOff>
      <xdr:row>365</xdr:row>
      <xdr:rowOff>66675</xdr:rowOff>
    </xdr:to>
    <xdr:pic>
      <xdr:nvPicPr>
        <xdr:cNvPr id="3654" name="Picture 3">
          <a:extLst>
            <a:ext uri="{FF2B5EF4-FFF2-40B4-BE49-F238E27FC236}">
              <a16:creationId xmlns:a16="http://schemas.microsoft.com/office/drawing/2014/main" id="{00000000-0008-0000-0100-00001B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263652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290</xdr:row>
      <xdr:rowOff>0</xdr:rowOff>
    </xdr:from>
    <xdr:to>
      <xdr:col>5</xdr:col>
      <xdr:colOff>104775</xdr:colOff>
      <xdr:row>365</xdr:row>
      <xdr:rowOff>66675</xdr:rowOff>
    </xdr:to>
    <xdr:pic>
      <xdr:nvPicPr>
        <xdr:cNvPr id="3655" name="Picture 3">
          <a:extLst>
            <a:ext uri="{FF2B5EF4-FFF2-40B4-BE49-F238E27FC236}">
              <a16:creationId xmlns:a16="http://schemas.microsoft.com/office/drawing/2014/main" id="{00000000-0008-0000-0100-00001C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263652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290</xdr:row>
      <xdr:rowOff>0</xdr:rowOff>
    </xdr:from>
    <xdr:to>
      <xdr:col>5</xdr:col>
      <xdr:colOff>104775</xdr:colOff>
      <xdr:row>365</xdr:row>
      <xdr:rowOff>66675</xdr:rowOff>
    </xdr:to>
    <xdr:pic>
      <xdr:nvPicPr>
        <xdr:cNvPr id="3656" name="Picture 3">
          <a:extLst>
            <a:ext uri="{FF2B5EF4-FFF2-40B4-BE49-F238E27FC236}">
              <a16:creationId xmlns:a16="http://schemas.microsoft.com/office/drawing/2014/main" id="{00000000-0008-0000-0100-00001D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263652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290</xdr:row>
      <xdr:rowOff>0</xdr:rowOff>
    </xdr:from>
    <xdr:to>
      <xdr:col>5</xdr:col>
      <xdr:colOff>104775</xdr:colOff>
      <xdr:row>365</xdr:row>
      <xdr:rowOff>66675</xdr:rowOff>
    </xdr:to>
    <xdr:pic>
      <xdr:nvPicPr>
        <xdr:cNvPr id="3657" name="Picture 3">
          <a:extLst>
            <a:ext uri="{FF2B5EF4-FFF2-40B4-BE49-F238E27FC236}">
              <a16:creationId xmlns:a16="http://schemas.microsoft.com/office/drawing/2014/main" id="{00000000-0008-0000-0100-00001E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263652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290</xdr:row>
      <xdr:rowOff>0</xdr:rowOff>
    </xdr:from>
    <xdr:to>
      <xdr:col>5</xdr:col>
      <xdr:colOff>104775</xdr:colOff>
      <xdr:row>365</xdr:row>
      <xdr:rowOff>66675</xdr:rowOff>
    </xdr:to>
    <xdr:pic>
      <xdr:nvPicPr>
        <xdr:cNvPr id="3658" name="Picture 3">
          <a:extLst>
            <a:ext uri="{FF2B5EF4-FFF2-40B4-BE49-F238E27FC236}">
              <a16:creationId xmlns:a16="http://schemas.microsoft.com/office/drawing/2014/main" id="{00000000-0008-0000-0100-00001F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263652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290</xdr:row>
      <xdr:rowOff>0</xdr:rowOff>
    </xdr:from>
    <xdr:to>
      <xdr:col>5</xdr:col>
      <xdr:colOff>104775</xdr:colOff>
      <xdr:row>365</xdr:row>
      <xdr:rowOff>66675</xdr:rowOff>
    </xdr:to>
    <xdr:pic>
      <xdr:nvPicPr>
        <xdr:cNvPr id="3659" name="Picture 3">
          <a:extLst>
            <a:ext uri="{FF2B5EF4-FFF2-40B4-BE49-F238E27FC236}">
              <a16:creationId xmlns:a16="http://schemas.microsoft.com/office/drawing/2014/main" id="{00000000-0008-0000-0100-000020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263652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290</xdr:row>
      <xdr:rowOff>0</xdr:rowOff>
    </xdr:from>
    <xdr:to>
      <xdr:col>5</xdr:col>
      <xdr:colOff>104775</xdr:colOff>
      <xdr:row>365</xdr:row>
      <xdr:rowOff>66675</xdr:rowOff>
    </xdr:to>
    <xdr:pic>
      <xdr:nvPicPr>
        <xdr:cNvPr id="3660" name="Picture 3">
          <a:extLst>
            <a:ext uri="{FF2B5EF4-FFF2-40B4-BE49-F238E27FC236}">
              <a16:creationId xmlns:a16="http://schemas.microsoft.com/office/drawing/2014/main" id="{00000000-0008-0000-0100-000021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263652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4</xdr:col>
      <xdr:colOff>1891392</xdr:colOff>
      <xdr:row>298</xdr:row>
      <xdr:rowOff>421821</xdr:rowOff>
    </xdr:from>
    <xdr:ext cx="0" cy="76200"/>
    <xdr:pic>
      <xdr:nvPicPr>
        <xdr:cNvPr id="3661" name="Picture 3">
          <a:extLst>
            <a:ext uri="{FF2B5EF4-FFF2-40B4-BE49-F238E27FC236}">
              <a16:creationId xmlns:a16="http://schemas.microsoft.com/office/drawing/2014/main" id="{2F0934C2-1BDE-4263-A3A8-790E58DFFF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2392" y="146685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1891392</xdr:colOff>
      <xdr:row>323</xdr:row>
      <xdr:rowOff>0</xdr:rowOff>
    </xdr:from>
    <xdr:ext cx="0" cy="76200"/>
    <xdr:pic>
      <xdr:nvPicPr>
        <xdr:cNvPr id="3662" name="Picture 3">
          <a:extLst>
            <a:ext uri="{FF2B5EF4-FFF2-40B4-BE49-F238E27FC236}">
              <a16:creationId xmlns:a16="http://schemas.microsoft.com/office/drawing/2014/main" id="{CFD7A8F2-083F-4493-8EB7-EF0090CD0A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2392" y="146685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1891392</xdr:colOff>
      <xdr:row>326</xdr:row>
      <xdr:rowOff>0</xdr:rowOff>
    </xdr:from>
    <xdr:ext cx="0" cy="76200"/>
    <xdr:pic>
      <xdr:nvPicPr>
        <xdr:cNvPr id="3663" name="Picture 3">
          <a:extLst>
            <a:ext uri="{FF2B5EF4-FFF2-40B4-BE49-F238E27FC236}">
              <a16:creationId xmlns:a16="http://schemas.microsoft.com/office/drawing/2014/main" id="{29491928-93D3-414E-BAA0-9996D7FC57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2392" y="146685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5</xdr:col>
      <xdr:colOff>104775</xdr:colOff>
      <xdr:row>511</xdr:row>
      <xdr:rowOff>0</xdr:rowOff>
    </xdr:from>
    <xdr:to>
      <xdr:col>5</xdr:col>
      <xdr:colOff>104775</xdr:colOff>
      <xdr:row>511</xdr:row>
      <xdr:rowOff>66675</xdr:rowOff>
    </xdr:to>
    <xdr:pic>
      <xdr:nvPicPr>
        <xdr:cNvPr id="3664" name="Picture 3">
          <a:extLst>
            <a:ext uri="{FF2B5EF4-FFF2-40B4-BE49-F238E27FC236}">
              <a16:creationId xmlns:a16="http://schemas.microsoft.com/office/drawing/2014/main" id="{00000000-0008-0000-0100-0000FF2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430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511</xdr:row>
      <xdr:rowOff>0</xdr:rowOff>
    </xdr:from>
    <xdr:to>
      <xdr:col>5</xdr:col>
      <xdr:colOff>104775</xdr:colOff>
      <xdr:row>511</xdr:row>
      <xdr:rowOff>66675</xdr:rowOff>
    </xdr:to>
    <xdr:pic>
      <xdr:nvPicPr>
        <xdr:cNvPr id="3665" name="Picture 3">
          <a:extLst>
            <a:ext uri="{FF2B5EF4-FFF2-40B4-BE49-F238E27FC236}">
              <a16:creationId xmlns:a16="http://schemas.microsoft.com/office/drawing/2014/main" id="{00000000-0008-0000-0100-0000542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430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511</xdr:row>
      <xdr:rowOff>0</xdr:rowOff>
    </xdr:from>
    <xdr:to>
      <xdr:col>5</xdr:col>
      <xdr:colOff>104775</xdr:colOff>
      <xdr:row>511</xdr:row>
      <xdr:rowOff>66675</xdr:rowOff>
    </xdr:to>
    <xdr:pic>
      <xdr:nvPicPr>
        <xdr:cNvPr id="3666" name="Picture 3">
          <a:extLst>
            <a:ext uri="{FF2B5EF4-FFF2-40B4-BE49-F238E27FC236}">
              <a16:creationId xmlns:a16="http://schemas.microsoft.com/office/drawing/2014/main" id="{00000000-0008-0000-0100-000019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430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511</xdr:row>
      <xdr:rowOff>0</xdr:rowOff>
    </xdr:from>
    <xdr:to>
      <xdr:col>5</xdr:col>
      <xdr:colOff>104775</xdr:colOff>
      <xdr:row>511</xdr:row>
      <xdr:rowOff>66675</xdr:rowOff>
    </xdr:to>
    <xdr:pic>
      <xdr:nvPicPr>
        <xdr:cNvPr id="3667" name="Picture 3">
          <a:extLst>
            <a:ext uri="{FF2B5EF4-FFF2-40B4-BE49-F238E27FC236}">
              <a16:creationId xmlns:a16="http://schemas.microsoft.com/office/drawing/2014/main" id="{00000000-0008-0000-0100-0000C6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430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511</xdr:row>
      <xdr:rowOff>0</xdr:rowOff>
    </xdr:from>
    <xdr:to>
      <xdr:col>5</xdr:col>
      <xdr:colOff>104775</xdr:colOff>
      <xdr:row>511</xdr:row>
      <xdr:rowOff>66675</xdr:rowOff>
    </xdr:to>
    <xdr:pic>
      <xdr:nvPicPr>
        <xdr:cNvPr id="3668" name="Picture 3">
          <a:extLst>
            <a:ext uri="{FF2B5EF4-FFF2-40B4-BE49-F238E27FC236}">
              <a16:creationId xmlns:a16="http://schemas.microsoft.com/office/drawing/2014/main" id="{00000000-0008-0000-0100-00006B2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430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511</xdr:row>
      <xdr:rowOff>0</xdr:rowOff>
    </xdr:from>
    <xdr:to>
      <xdr:col>5</xdr:col>
      <xdr:colOff>104775</xdr:colOff>
      <xdr:row>511</xdr:row>
      <xdr:rowOff>66675</xdr:rowOff>
    </xdr:to>
    <xdr:pic>
      <xdr:nvPicPr>
        <xdr:cNvPr id="3669" name="Picture 3">
          <a:extLst>
            <a:ext uri="{FF2B5EF4-FFF2-40B4-BE49-F238E27FC236}">
              <a16:creationId xmlns:a16="http://schemas.microsoft.com/office/drawing/2014/main" id="{00000000-0008-0000-0100-0000802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430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511</xdr:row>
      <xdr:rowOff>0</xdr:rowOff>
    </xdr:from>
    <xdr:to>
      <xdr:col>5</xdr:col>
      <xdr:colOff>104775</xdr:colOff>
      <xdr:row>511</xdr:row>
      <xdr:rowOff>66675</xdr:rowOff>
    </xdr:to>
    <xdr:pic>
      <xdr:nvPicPr>
        <xdr:cNvPr id="3670" name="Picture 3">
          <a:extLst>
            <a:ext uri="{FF2B5EF4-FFF2-40B4-BE49-F238E27FC236}">
              <a16:creationId xmlns:a16="http://schemas.microsoft.com/office/drawing/2014/main" id="{00000000-0008-0000-0100-00002D3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430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511</xdr:row>
      <xdr:rowOff>0</xdr:rowOff>
    </xdr:from>
    <xdr:to>
      <xdr:col>5</xdr:col>
      <xdr:colOff>104775</xdr:colOff>
      <xdr:row>511</xdr:row>
      <xdr:rowOff>66675</xdr:rowOff>
    </xdr:to>
    <xdr:pic>
      <xdr:nvPicPr>
        <xdr:cNvPr id="3671" name="Picture 3">
          <a:extLst>
            <a:ext uri="{FF2B5EF4-FFF2-40B4-BE49-F238E27FC236}">
              <a16:creationId xmlns:a16="http://schemas.microsoft.com/office/drawing/2014/main" id="{00000000-0008-0000-0100-0000D23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430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511</xdr:row>
      <xdr:rowOff>0</xdr:rowOff>
    </xdr:from>
    <xdr:to>
      <xdr:col>5</xdr:col>
      <xdr:colOff>104775</xdr:colOff>
      <xdr:row>511</xdr:row>
      <xdr:rowOff>66675</xdr:rowOff>
    </xdr:to>
    <xdr:pic>
      <xdr:nvPicPr>
        <xdr:cNvPr id="3672" name="Picture 3">
          <a:extLst>
            <a:ext uri="{FF2B5EF4-FFF2-40B4-BE49-F238E27FC236}">
              <a16:creationId xmlns:a16="http://schemas.microsoft.com/office/drawing/2014/main" id="{00000000-0008-0000-0100-0000F73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430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511</xdr:row>
      <xdr:rowOff>0</xdr:rowOff>
    </xdr:from>
    <xdr:to>
      <xdr:col>5</xdr:col>
      <xdr:colOff>104775</xdr:colOff>
      <xdr:row>511</xdr:row>
      <xdr:rowOff>66675</xdr:rowOff>
    </xdr:to>
    <xdr:pic>
      <xdr:nvPicPr>
        <xdr:cNvPr id="3673" name="Picture 3">
          <a:extLst>
            <a:ext uri="{FF2B5EF4-FFF2-40B4-BE49-F238E27FC236}">
              <a16:creationId xmlns:a16="http://schemas.microsoft.com/office/drawing/2014/main" id="{00000000-0008-0000-0100-0000A43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430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511</xdr:row>
      <xdr:rowOff>0</xdr:rowOff>
    </xdr:from>
    <xdr:to>
      <xdr:col>5</xdr:col>
      <xdr:colOff>104775</xdr:colOff>
      <xdr:row>511</xdr:row>
      <xdr:rowOff>66675</xdr:rowOff>
    </xdr:to>
    <xdr:pic>
      <xdr:nvPicPr>
        <xdr:cNvPr id="3674" name="Picture 3">
          <a:extLst>
            <a:ext uri="{FF2B5EF4-FFF2-40B4-BE49-F238E27FC236}">
              <a16:creationId xmlns:a16="http://schemas.microsoft.com/office/drawing/2014/main" id="{00000000-0008-0000-0100-0000493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430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511</xdr:row>
      <xdr:rowOff>0</xdr:rowOff>
    </xdr:from>
    <xdr:to>
      <xdr:col>5</xdr:col>
      <xdr:colOff>104775</xdr:colOff>
      <xdr:row>511</xdr:row>
      <xdr:rowOff>66675</xdr:rowOff>
    </xdr:to>
    <xdr:pic>
      <xdr:nvPicPr>
        <xdr:cNvPr id="3675" name="Picture 3">
          <a:extLst>
            <a:ext uri="{FF2B5EF4-FFF2-40B4-BE49-F238E27FC236}">
              <a16:creationId xmlns:a16="http://schemas.microsoft.com/office/drawing/2014/main" id="{00000000-0008-0000-0100-00005E3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430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511</xdr:row>
      <xdr:rowOff>0</xdr:rowOff>
    </xdr:from>
    <xdr:to>
      <xdr:col>5</xdr:col>
      <xdr:colOff>104775</xdr:colOff>
      <xdr:row>511</xdr:row>
      <xdr:rowOff>66675</xdr:rowOff>
    </xdr:to>
    <xdr:pic>
      <xdr:nvPicPr>
        <xdr:cNvPr id="3676" name="Picture 3">
          <a:extLst>
            <a:ext uri="{FF2B5EF4-FFF2-40B4-BE49-F238E27FC236}">
              <a16:creationId xmlns:a16="http://schemas.microsoft.com/office/drawing/2014/main" id="{00000000-0008-0000-0100-00000B3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430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511</xdr:row>
      <xdr:rowOff>0</xdr:rowOff>
    </xdr:from>
    <xdr:to>
      <xdr:col>5</xdr:col>
      <xdr:colOff>104775</xdr:colOff>
      <xdr:row>511</xdr:row>
      <xdr:rowOff>66675</xdr:rowOff>
    </xdr:to>
    <xdr:pic>
      <xdr:nvPicPr>
        <xdr:cNvPr id="3677" name="Picture 3">
          <a:extLst>
            <a:ext uri="{FF2B5EF4-FFF2-40B4-BE49-F238E27FC236}">
              <a16:creationId xmlns:a16="http://schemas.microsoft.com/office/drawing/2014/main" id="{00000000-0008-0000-0100-0000B03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430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511</xdr:row>
      <xdr:rowOff>0</xdr:rowOff>
    </xdr:from>
    <xdr:to>
      <xdr:col>5</xdr:col>
      <xdr:colOff>104775</xdr:colOff>
      <xdr:row>511</xdr:row>
      <xdr:rowOff>66675</xdr:rowOff>
    </xdr:to>
    <xdr:pic>
      <xdr:nvPicPr>
        <xdr:cNvPr id="3678" name="Picture 3">
          <a:extLst>
            <a:ext uri="{FF2B5EF4-FFF2-40B4-BE49-F238E27FC236}">
              <a16:creationId xmlns:a16="http://schemas.microsoft.com/office/drawing/2014/main" id="{00000000-0008-0000-0100-00000D3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430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511</xdr:row>
      <xdr:rowOff>0</xdr:rowOff>
    </xdr:from>
    <xdr:to>
      <xdr:col>5</xdr:col>
      <xdr:colOff>104775</xdr:colOff>
      <xdr:row>511</xdr:row>
      <xdr:rowOff>66675</xdr:rowOff>
    </xdr:to>
    <xdr:pic>
      <xdr:nvPicPr>
        <xdr:cNvPr id="3679" name="Picture 3">
          <a:extLst>
            <a:ext uri="{FF2B5EF4-FFF2-40B4-BE49-F238E27FC236}">
              <a16:creationId xmlns:a16="http://schemas.microsoft.com/office/drawing/2014/main" id="{00000000-0008-0000-0100-0000623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430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511</xdr:row>
      <xdr:rowOff>0</xdr:rowOff>
    </xdr:from>
    <xdr:to>
      <xdr:col>5</xdr:col>
      <xdr:colOff>104775</xdr:colOff>
      <xdr:row>511</xdr:row>
      <xdr:rowOff>66675</xdr:rowOff>
    </xdr:to>
    <xdr:pic>
      <xdr:nvPicPr>
        <xdr:cNvPr id="3680" name="Picture 3">
          <a:extLst>
            <a:ext uri="{FF2B5EF4-FFF2-40B4-BE49-F238E27FC236}">
              <a16:creationId xmlns:a16="http://schemas.microsoft.com/office/drawing/2014/main" id="{00000000-0008-0000-0100-0000273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430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511</xdr:row>
      <xdr:rowOff>0</xdr:rowOff>
    </xdr:from>
    <xdr:to>
      <xdr:col>5</xdr:col>
      <xdr:colOff>104775</xdr:colOff>
      <xdr:row>511</xdr:row>
      <xdr:rowOff>66675</xdr:rowOff>
    </xdr:to>
    <xdr:pic>
      <xdr:nvPicPr>
        <xdr:cNvPr id="3681" name="Picture 3">
          <a:extLst>
            <a:ext uri="{FF2B5EF4-FFF2-40B4-BE49-F238E27FC236}">
              <a16:creationId xmlns:a16="http://schemas.microsoft.com/office/drawing/2014/main" id="{00000000-0008-0000-0100-0000D43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430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511</xdr:row>
      <xdr:rowOff>0</xdr:rowOff>
    </xdr:from>
    <xdr:to>
      <xdr:col>5</xdr:col>
      <xdr:colOff>104775</xdr:colOff>
      <xdr:row>511</xdr:row>
      <xdr:rowOff>66675</xdr:rowOff>
    </xdr:to>
    <xdr:pic>
      <xdr:nvPicPr>
        <xdr:cNvPr id="3682" name="Picture 3">
          <a:extLst>
            <a:ext uri="{FF2B5EF4-FFF2-40B4-BE49-F238E27FC236}">
              <a16:creationId xmlns:a16="http://schemas.microsoft.com/office/drawing/2014/main" id="{00000000-0008-0000-0100-0000793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430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511</xdr:row>
      <xdr:rowOff>0</xdr:rowOff>
    </xdr:from>
    <xdr:to>
      <xdr:col>5</xdr:col>
      <xdr:colOff>104775</xdr:colOff>
      <xdr:row>511</xdr:row>
      <xdr:rowOff>66675</xdr:rowOff>
    </xdr:to>
    <xdr:pic>
      <xdr:nvPicPr>
        <xdr:cNvPr id="3683" name="Picture 3">
          <a:extLst>
            <a:ext uri="{FF2B5EF4-FFF2-40B4-BE49-F238E27FC236}">
              <a16:creationId xmlns:a16="http://schemas.microsoft.com/office/drawing/2014/main" id="{00000000-0008-0000-0100-00008E3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430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511</xdr:row>
      <xdr:rowOff>0</xdr:rowOff>
    </xdr:from>
    <xdr:to>
      <xdr:col>5</xdr:col>
      <xdr:colOff>104775</xdr:colOff>
      <xdr:row>511</xdr:row>
      <xdr:rowOff>66675</xdr:rowOff>
    </xdr:to>
    <xdr:pic>
      <xdr:nvPicPr>
        <xdr:cNvPr id="3684" name="Picture 3">
          <a:extLst>
            <a:ext uri="{FF2B5EF4-FFF2-40B4-BE49-F238E27FC236}">
              <a16:creationId xmlns:a16="http://schemas.microsoft.com/office/drawing/2014/main" id="{00000000-0008-0000-0100-00003B4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430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511</xdr:row>
      <xdr:rowOff>0</xdr:rowOff>
    </xdr:from>
    <xdr:to>
      <xdr:col>5</xdr:col>
      <xdr:colOff>104775</xdr:colOff>
      <xdr:row>511</xdr:row>
      <xdr:rowOff>66675</xdr:rowOff>
    </xdr:to>
    <xdr:pic>
      <xdr:nvPicPr>
        <xdr:cNvPr id="3685" name="Picture 3">
          <a:extLst>
            <a:ext uri="{FF2B5EF4-FFF2-40B4-BE49-F238E27FC236}">
              <a16:creationId xmlns:a16="http://schemas.microsoft.com/office/drawing/2014/main" id="{00000000-0008-0000-0100-0000E04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430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511</xdr:row>
      <xdr:rowOff>0</xdr:rowOff>
    </xdr:from>
    <xdr:to>
      <xdr:col>5</xdr:col>
      <xdr:colOff>104775</xdr:colOff>
      <xdr:row>511</xdr:row>
      <xdr:rowOff>66675</xdr:rowOff>
    </xdr:to>
    <xdr:pic>
      <xdr:nvPicPr>
        <xdr:cNvPr id="3686" name="Picture 3">
          <a:extLst>
            <a:ext uri="{FF2B5EF4-FFF2-40B4-BE49-F238E27FC236}">
              <a16:creationId xmlns:a16="http://schemas.microsoft.com/office/drawing/2014/main" id="{00000000-0008-0000-0100-0000054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430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511</xdr:row>
      <xdr:rowOff>0</xdr:rowOff>
    </xdr:from>
    <xdr:to>
      <xdr:col>5</xdr:col>
      <xdr:colOff>104775</xdr:colOff>
      <xdr:row>511</xdr:row>
      <xdr:rowOff>66675</xdr:rowOff>
    </xdr:to>
    <xdr:pic>
      <xdr:nvPicPr>
        <xdr:cNvPr id="3687" name="Picture 3">
          <a:extLst>
            <a:ext uri="{FF2B5EF4-FFF2-40B4-BE49-F238E27FC236}">
              <a16:creationId xmlns:a16="http://schemas.microsoft.com/office/drawing/2014/main" id="{00000000-0008-0000-0100-0000B24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430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511</xdr:row>
      <xdr:rowOff>0</xdr:rowOff>
    </xdr:from>
    <xdr:to>
      <xdr:col>5</xdr:col>
      <xdr:colOff>104775</xdr:colOff>
      <xdr:row>511</xdr:row>
      <xdr:rowOff>66675</xdr:rowOff>
    </xdr:to>
    <xdr:pic>
      <xdr:nvPicPr>
        <xdr:cNvPr id="3688" name="Picture 3">
          <a:extLst>
            <a:ext uri="{FF2B5EF4-FFF2-40B4-BE49-F238E27FC236}">
              <a16:creationId xmlns:a16="http://schemas.microsoft.com/office/drawing/2014/main" id="{00000000-0008-0000-0100-0000574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430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511</xdr:row>
      <xdr:rowOff>0</xdr:rowOff>
    </xdr:from>
    <xdr:to>
      <xdr:col>5</xdr:col>
      <xdr:colOff>104775</xdr:colOff>
      <xdr:row>511</xdr:row>
      <xdr:rowOff>66675</xdr:rowOff>
    </xdr:to>
    <xdr:pic>
      <xdr:nvPicPr>
        <xdr:cNvPr id="3689" name="Picture 3">
          <a:extLst>
            <a:ext uri="{FF2B5EF4-FFF2-40B4-BE49-F238E27FC236}">
              <a16:creationId xmlns:a16="http://schemas.microsoft.com/office/drawing/2014/main" id="{00000000-0008-0000-0100-00006C4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430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511</xdr:row>
      <xdr:rowOff>0</xdr:rowOff>
    </xdr:from>
    <xdr:to>
      <xdr:col>5</xdr:col>
      <xdr:colOff>104775</xdr:colOff>
      <xdr:row>511</xdr:row>
      <xdr:rowOff>66675</xdr:rowOff>
    </xdr:to>
    <xdr:pic>
      <xdr:nvPicPr>
        <xdr:cNvPr id="3690" name="Picture 3">
          <a:extLst>
            <a:ext uri="{FF2B5EF4-FFF2-40B4-BE49-F238E27FC236}">
              <a16:creationId xmlns:a16="http://schemas.microsoft.com/office/drawing/2014/main" id="{00000000-0008-0000-0100-0000194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430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511</xdr:row>
      <xdr:rowOff>0</xdr:rowOff>
    </xdr:from>
    <xdr:to>
      <xdr:col>5</xdr:col>
      <xdr:colOff>104775</xdr:colOff>
      <xdr:row>511</xdr:row>
      <xdr:rowOff>66675</xdr:rowOff>
    </xdr:to>
    <xdr:pic>
      <xdr:nvPicPr>
        <xdr:cNvPr id="3691" name="Picture 3">
          <a:extLst>
            <a:ext uri="{FF2B5EF4-FFF2-40B4-BE49-F238E27FC236}">
              <a16:creationId xmlns:a16="http://schemas.microsoft.com/office/drawing/2014/main" id="{00000000-0008-0000-0100-0000BE4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430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511</xdr:row>
      <xdr:rowOff>0</xdr:rowOff>
    </xdr:from>
    <xdr:to>
      <xdr:col>5</xdr:col>
      <xdr:colOff>104775</xdr:colOff>
      <xdr:row>511</xdr:row>
      <xdr:rowOff>66675</xdr:rowOff>
    </xdr:to>
    <xdr:pic>
      <xdr:nvPicPr>
        <xdr:cNvPr id="3692" name="Picture 3">
          <a:extLst>
            <a:ext uri="{FF2B5EF4-FFF2-40B4-BE49-F238E27FC236}">
              <a16:creationId xmlns:a16="http://schemas.microsoft.com/office/drawing/2014/main" id="{00000000-0008-0000-0100-0000D34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430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511</xdr:row>
      <xdr:rowOff>0</xdr:rowOff>
    </xdr:from>
    <xdr:to>
      <xdr:col>5</xdr:col>
      <xdr:colOff>104775</xdr:colOff>
      <xdr:row>511</xdr:row>
      <xdr:rowOff>66675</xdr:rowOff>
    </xdr:to>
    <xdr:pic>
      <xdr:nvPicPr>
        <xdr:cNvPr id="3693" name="Picture 3">
          <a:extLst>
            <a:ext uri="{FF2B5EF4-FFF2-40B4-BE49-F238E27FC236}">
              <a16:creationId xmlns:a16="http://schemas.microsoft.com/office/drawing/2014/main" id="{00000000-0008-0000-0100-0000804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430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511</xdr:row>
      <xdr:rowOff>0</xdr:rowOff>
    </xdr:from>
    <xdr:to>
      <xdr:col>5</xdr:col>
      <xdr:colOff>104775</xdr:colOff>
      <xdr:row>511</xdr:row>
      <xdr:rowOff>66675</xdr:rowOff>
    </xdr:to>
    <xdr:pic>
      <xdr:nvPicPr>
        <xdr:cNvPr id="3694" name="Picture 3">
          <a:extLst>
            <a:ext uri="{FF2B5EF4-FFF2-40B4-BE49-F238E27FC236}">
              <a16:creationId xmlns:a16="http://schemas.microsoft.com/office/drawing/2014/main" id="{00000000-0008-0000-0100-0000254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430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511</xdr:row>
      <xdr:rowOff>0</xdr:rowOff>
    </xdr:from>
    <xdr:to>
      <xdr:col>5</xdr:col>
      <xdr:colOff>104775</xdr:colOff>
      <xdr:row>511</xdr:row>
      <xdr:rowOff>66675</xdr:rowOff>
    </xdr:to>
    <xdr:pic>
      <xdr:nvPicPr>
        <xdr:cNvPr id="3695" name="Picture 3">
          <a:extLst>
            <a:ext uri="{FF2B5EF4-FFF2-40B4-BE49-F238E27FC236}">
              <a16:creationId xmlns:a16="http://schemas.microsoft.com/office/drawing/2014/main" id="{00000000-0008-0000-0100-00003A4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430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511</xdr:row>
      <xdr:rowOff>0</xdr:rowOff>
    </xdr:from>
    <xdr:to>
      <xdr:col>5</xdr:col>
      <xdr:colOff>104775</xdr:colOff>
      <xdr:row>511</xdr:row>
      <xdr:rowOff>66675</xdr:rowOff>
    </xdr:to>
    <xdr:pic>
      <xdr:nvPicPr>
        <xdr:cNvPr id="3696" name="Picture 3">
          <a:extLst>
            <a:ext uri="{FF2B5EF4-FFF2-40B4-BE49-F238E27FC236}">
              <a16:creationId xmlns:a16="http://schemas.microsoft.com/office/drawing/2014/main" id="{00000000-0008-0000-0100-0000E74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430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511</xdr:row>
      <xdr:rowOff>0</xdr:rowOff>
    </xdr:from>
    <xdr:to>
      <xdr:col>5</xdr:col>
      <xdr:colOff>104775</xdr:colOff>
      <xdr:row>511</xdr:row>
      <xdr:rowOff>66675</xdr:rowOff>
    </xdr:to>
    <xdr:pic>
      <xdr:nvPicPr>
        <xdr:cNvPr id="3697" name="Picture 3">
          <a:extLst>
            <a:ext uri="{FF2B5EF4-FFF2-40B4-BE49-F238E27FC236}">
              <a16:creationId xmlns:a16="http://schemas.microsoft.com/office/drawing/2014/main" id="{00000000-0008-0000-0100-00008C4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430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517</xdr:row>
      <xdr:rowOff>0</xdr:rowOff>
    </xdr:from>
    <xdr:to>
      <xdr:col>5</xdr:col>
      <xdr:colOff>104775</xdr:colOff>
      <xdr:row>517</xdr:row>
      <xdr:rowOff>66675</xdr:rowOff>
    </xdr:to>
    <xdr:pic>
      <xdr:nvPicPr>
        <xdr:cNvPr id="3698" name="Picture 3">
          <a:extLst>
            <a:ext uri="{FF2B5EF4-FFF2-40B4-BE49-F238E27FC236}">
              <a16:creationId xmlns:a16="http://schemas.microsoft.com/office/drawing/2014/main" id="{00000000-0008-0000-0100-0000F1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592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517</xdr:row>
      <xdr:rowOff>0</xdr:rowOff>
    </xdr:from>
    <xdr:to>
      <xdr:col>5</xdr:col>
      <xdr:colOff>104775</xdr:colOff>
      <xdr:row>517</xdr:row>
      <xdr:rowOff>66675</xdr:rowOff>
    </xdr:to>
    <xdr:pic>
      <xdr:nvPicPr>
        <xdr:cNvPr id="3699" name="Picture 3">
          <a:extLst>
            <a:ext uri="{FF2B5EF4-FFF2-40B4-BE49-F238E27FC236}">
              <a16:creationId xmlns:a16="http://schemas.microsoft.com/office/drawing/2014/main" id="{00000000-0008-0000-0100-0000461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592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517</xdr:row>
      <xdr:rowOff>0</xdr:rowOff>
    </xdr:from>
    <xdr:to>
      <xdr:col>5</xdr:col>
      <xdr:colOff>104775</xdr:colOff>
      <xdr:row>517</xdr:row>
      <xdr:rowOff>66675</xdr:rowOff>
    </xdr:to>
    <xdr:pic>
      <xdr:nvPicPr>
        <xdr:cNvPr id="3700" name="Picture 3">
          <a:extLst>
            <a:ext uri="{FF2B5EF4-FFF2-40B4-BE49-F238E27FC236}">
              <a16:creationId xmlns:a16="http://schemas.microsoft.com/office/drawing/2014/main" id="{00000000-0008-0000-0100-00000B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592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517</xdr:row>
      <xdr:rowOff>0</xdr:rowOff>
    </xdr:from>
    <xdr:to>
      <xdr:col>5</xdr:col>
      <xdr:colOff>104775</xdr:colOff>
      <xdr:row>517</xdr:row>
      <xdr:rowOff>66675</xdr:rowOff>
    </xdr:to>
    <xdr:pic>
      <xdr:nvPicPr>
        <xdr:cNvPr id="3701" name="Picture 3">
          <a:extLst>
            <a:ext uri="{FF2B5EF4-FFF2-40B4-BE49-F238E27FC236}">
              <a16:creationId xmlns:a16="http://schemas.microsoft.com/office/drawing/2014/main" id="{00000000-0008-0000-0100-0000B8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592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517</xdr:row>
      <xdr:rowOff>0</xdr:rowOff>
    </xdr:from>
    <xdr:to>
      <xdr:col>5</xdr:col>
      <xdr:colOff>104775</xdr:colOff>
      <xdr:row>517</xdr:row>
      <xdr:rowOff>66675</xdr:rowOff>
    </xdr:to>
    <xdr:pic>
      <xdr:nvPicPr>
        <xdr:cNvPr id="3702" name="Picture 3">
          <a:extLst>
            <a:ext uri="{FF2B5EF4-FFF2-40B4-BE49-F238E27FC236}">
              <a16:creationId xmlns:a16="http://schemas.microsoft.com/office/drawing/2014/main" id="{00000000-0008-0000-0100-00005D1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592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517</xdr:row>
      <xdr:rowOff>0</xdr:rowOff>
    </xdr:from>
    <xdr:to>
      <xdr:col>5</xdr:col>
      <xdr:colOff>104775</xdr:colOff>
      <xdr:row>517</xdr:row>
      <xdr:rowOff>66675</xdr:rowOff>
    </xdr:to>
    <xdr:pic>
      <xdr:nvPicPr>
        <xdr:cNvPr id="3703" name="Picture 3">
          <a:extLst>
            <a:ext uri="{FF2B5EF4-FFF2-40B4-BE49-F238E27FC236}">
              <a16:creationId xmlns:a16="http://schemas.microsoft.com/office/drawing/2014/main" id="{00000000-0008-0000-0100-0000721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592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517</xdr:row>
      <xdr:rowOff>0</xdr:rowOff>
    </xdr:from>
    <xdr:to>
      <xdr:col>5</xdr:col>
      <xdr:colOff>104775</xdr:colOff>
      <xdr:row>517</xdr:row>
      <xdr:rowOff>66675</xdr:rowOff>
    </xdr:to>
    <xdr:pic>
      <xdr:nvPicPr>
        <xdr:cNvPr id="3704" name="Picture 3">
          <a:extLst>
            <a:ext uri="{FF2B5EF4-FFF2-40B4-BE49-F238E27FC236}">
              <a16:creationId xmlns:a16="http://schemas.microsoft.com/office/drawing/2014/main" id="{00000000-0008-0000-0100-00001F2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592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517</xdr:row>
      <xdr:rowOff>0</xdr:rowOff>
    </xdr:from>
    <xdr:to>
      <xdr:col>5</xdr:col>
      <xdr:colOff>104775</xdr:colOff>
      <xdr:row>517</xdr:row>
      <xdr:rowOff>66675</xdr:rowOff>
    </xdr:to>
    <xdr:pic>
      <xdr:nvPicPr>
        <xdr:cNvPr id="3705" name="Picture 3">
          <a:extLst>
            <a:ext uri="{FF2B5EF4-FFF2-40B4-BE49-F238E27FC236}">
              <a16:creationId xmlns:a16="http://schemas.microsoft.com/office/drawing/2014/main" id="{00000000-0008-0000-0100-0000C42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592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517</xdr:row>
      <xdr:rowOff>0</xdr:rowOff>
    </xdr:from>
    <xdr:to>
      <xdr:col>5</xdr:col>
      <xdr:colOff>104775</xdr:colOff>
      <xdr:row>517</xdr:row>
      <xdr:rowOff>66675</xdr:rowOff>
    </xdr:to>
    <xdr:pic>
      <xdr:nvPicPr>
        <xdr:cNvPr id="3706" name="Picture 3">
          <a:extLst>
            <a:ext uri="{FF2B5EF4-FFF2-40B4-BE49-F238E27FC236}">
              <a16:creationId xmlns:a16="http://schemas.microsoft.com/office/drawing/2014/main" id="{00000000-0008-0000-0100-0000E92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592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517</xdr:row>
      <xdr:rowOff>0</xdr:rowOff>
    </xdr:from>
    <xdr:to>
      <xdr:col>5</xdr:col>
      <xdr:colOff>104775</xdr:colOff>
      <xdr:row>517</xdr:row>
      <xdr:rowOff>66675</xdr:rowOff>
    </xdr:to>
    <xdr:pic>
      <xdr:nvPicPr>
        <xdr:cNvPr id="3707" name="Picture 3">
          <a:extLst>
            <a:ext uri="{FF2B5EF4-FFF2-40B4-BE49-F238E27FC236}">
              <a16:creationId xmlns:a16="http://schemas.microsoft.com/office/drawing/2014/main" id="{00000000-0008-0000-0100-0000962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592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517</xdr:row>
      <xdr:rowOff>0</xdr:rowOff>
    </xdr:from>
    <xdr:to>
      <xdr:col>5</xdr:col>
      <xdr:colOff>104775</xdr:colOff>
      <xdr:row>517</xdr:row>
      <xdr:rowOff>66675</xdr:rowOff>
    </xdr:to>
    <xdr:pic>
      <xdr:nvPicPr>
        <xdr:cNvPr id="3708" name="Picture 3">
          <a:extLst>
            <a:ext uri="{FF2B5EF4-FFF2-40B4-BE49-F238E27FC236}">
              <a16:creationId xmlns:a16="http://schemas.microsoft.com/office/drawing/2014/main" id="{00000000-0008-0000-0100-00003B2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592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517</xdr:row>
      <xdr:rowOff>0</xdr:rowOff>
    </xdr:from>
    <xdr:to>
      <xdr:col>5</xdr:col>
      <xdr:colOff>104775</xdr:colOff>
      <xdr:row>517</xdr:row>
      <xdr:rowOff>66675</xdr:rowOff>
    </xdr:to>
    <xdr:pic>
      <xdr:nvPicPr>
        <xdr:cNvPr id="3709" name="Picture 3">
          <a:extLst>
            <a:ext uri="{FF2B5EF4-FFF2-40B4-BE49-F238E27FC236}">
              <a16:creationId xmlns:a16="http://schemas.microsoft.com/office/drawing/2014/main" id="{00000000-0008-0000-0100-0000502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592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517</xdr:row>
      <xdr:rowOff>0</xdr:rowOff>
    </xdr:from>
    <xdr:to>
      <xdr:col>5</xdr:col>
      <xdr:colOff>104775</xdr:colOff>
      <xdr:row>517</xdr:row>
      <xdr:rowOff>66675</xdr:rowOff>
    </xdr:to>
    <xdr:pic>
      <xdr:nvPicPr>
        <xdr:cNvPr id="3710" name="Picture 3">
          <a:extLst>
            <a:ext uri="{FF2B5EF4-FFF2-40B4-BE49-F238E27FC236}">
              <a16:creationId xmlns:a16="http://schemas.microsoft.com/office/drawing/2014/main" id="{00000000-0008-0000-0100-0000FD2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592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517</xdr:row>
      <xdr:rowOff>0</xdr:rowOff>
    </xdr:from>
    <xdr:to>
      <xdr:col>5</xdr:col>
      <xdr:colOff>104775</xdr:colOff>
      <xdr:row>517</xdr:row>
      <xdr:rowOff>66675</xdr:rowOff>
    </xdr:to>
    <xdr:pic>
      <xdr:nvPicPr>
        <xdr:cNvPr id="3711" name="Picture 3">
          <a:extLst>
            <a:ext uri="{FF2B5EF4-FFF2-40B4-BE49-F238E27FC236}">
              <a16:creationId xmlns:a16="http://schemas.microsoft.com/office/drawing/2014/main" id="{00000000-0008-0000-0100-0000A22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592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510</xdr:row>
      <xdr:rowOff>0</xdr:rowOff>
    </xdr:from>
    <xdr:to>
      <xdr:col>5</xdr:col>
      <xdr:colOff>104775</xdr:colOff>
      <xdr:row>510</xdr:row>
      <xdr:rowOff>66675</xdr:rowOff>
    </xdr:to>
    <xdr:pic>
      <xdr:nvPicPr>
        <xdr:cNvPr id="3712" name="Picture 3">
          <a:extLst>
            <a:ext uri="{FF2B5EF4-FFF2-40B4-BE49-F238E27FC236}">
              <a16:creationId xmlns:a16="http://schemas.microsoft.com/office/drawing/2014/main" id="{00000000-0008-0000-0100-00005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7544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510</xdr:row>
      <xdr:rowOff>0</xdr:rowOff>
    </xdr:from>
    <xdr:to>
      <xdr:col>5</xdr:col>
      <xdr:colOff>104775</xdr:colOff>
      <xdr:row>510</xdr:row>
      <xdr:rowOff>66675</xdr:rowOff>
    </xdr:to>
    <xdr:pic>
      <xdr:nvPicPr>
        <xdr:cNvPr id="3713" name="Picture 3">
          <a:extLst>
            <a:ext uri="{FF2B5EF4-FFF2-40B4-BE49-F238E27FC236}">
              <a16:creationId xmlns:a16="http://schemas.microsoft.com/office/drawing/2014/main" id="{00000000-0008-0000-0100-000001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7544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28575</xdr:colOff>
      <xdr:row>450</xdr:row>
      <xdr:rowOff>76200</xdr:rowOff>
    </xdr:from>
    <xdr:to>
      <xdr:col>5</xdr:col>
      <xdr:colOff>28575</xdr:colOff>
      <xdr:row>450</xdr:row>
      <xdr:rowOff>142875</xdr:rowOff>
    </xdr:to>
    <xdr:pic>
      <xdr:nvPicPr>
        <xdr:cNvPr id="3714" name="Picture 4">
          <a:extLst>
            <a:ext uri="{FF2B5EF4-FFF2-40B4-BE49-F238E27FC236}">
              <a16:creationId xmlns:a16="http://schemas.microsoft.com/office/drawing/2014/main" id="{00000000-0008-0000-0100-00005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1925" y="170783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28575</xdr:colOff>
      <xdr:row>450</xdr:row>
      <xdr:rowOff>76200</xdr:rowOff>
    </xdr:from>
    <xdr:to>
      <xdr:col>5</xdr:col>
      <xdr:colOff>28575</xdr:colOff>
      <xdr:row>450</xdr:row>
      <xdr:rowOff>142875</xdr:rowOff>
    </xdr:to>
    <xdr:pic>
      <xdr:nvPicPr>
        <xdr:cNvPr id="3715" name="Picture 4">
          <a:extLst>
            <a:ext uri="{FF2B5EF4-FFF2-40B4-BE49-F238E27FC236}">
              <a16:creationId xmlns:a16="http://schemas.microsoft.com/office/drawing/2014/main" id="{00000000-0008-0000-0100-000030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1925" y="170783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28575</xdr:colOff>
      <xdr:row>528</xdr:row>
      <xdr:rowOff>95250</xdr:rowOff>
    </xdr:from>
    <xdr:to>
      <xdr:col>5</xdr:col>
      <xdr:colOff>28575</xdr:colOff>
      <xdr:row>529</xdr:row>
      <xdr:rowOff>127498</xdr:rowOff>
    </xdr:to>
    <xdr:pic>
      <xdr:nvPicPr>
        <xdr:cNvPr id="3716" name="Picture 3">
          <a:extLst>
            <a:ext uri="{FF2B5EF4-FFF2-40B4-BE49-F238E27FC236}">
              <a16:creationId xmlns:a16="http://schemas.microsoft.com/office/drawing/2014/main" id="{00000000-0008-0000-0100-00005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1925" y="18211800"/>
          <a:ext cx="0" cy="232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28575</xdr:colOff>
      <xdr:row>528</xdr:row>
      <xdr:rowOff>95250</xdr:rowOff>
    </xdr:from>
    <xdr:to>
      <xdr:col>5</xdr:col>
      <xdr:colOff>28575</xdr:colOff>
      <xdr:row>529</xdr:row>
      <xdr:rowOff>127498</xdr:rowOff>
    </xdr:to>
    <xdr:pic>
      <xdr:nvPicPr>
        <xdr:cNvPr id="3717" name="Picture 3">
          <a:extLst>
            <a:ext uri="{FF2B5EF4-FFF2-40B4-BE49-F238E27FC236}">
              <a16:creationId xmlns:a16="http://schemas.microsoft.com/office/drawing/2014/main" id="{00000000-0008-0000-0100-000031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1925" y="18211800"/>
          <a:ext cx="0" cy="232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522</xdr:row>
      <xdr:rowOff>0</xdr:rowOff>
    </xdr:from>
    <xdr:to>
      <xdr:col>5</xdr:col>
      <xdr:colOff>104775</xdr:colOff>
      <xdr:row>522</xdr:row>
      <xdr:rowOff>66675</xdr:rowOff>
    </xdr:to>
    <xdr:pic>
      <xdr:nvPicPr>
        <xdr:cNvPr id="3718" name="Picture 3">
          <a:extLst>
            <a:ext uri="{FF2B5EF4-FFF2-40B4-BE49-F238E27FC236}">
              <a16:creationId xmlns:a16="http://schemas.microsoft.com/office/drawing/2014/main" id="{00000000-0008-0000-0100-000042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85356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522</xdr:row>
      <xdr:rowOff>0</xdr:rowOff>
    </xdr:from>
    <xdr:to>
      <xdr:col>5</xdr:col>
      <xdr:colOff>104775</xdr:colOff>
      <xdr:row>522</xdr:row>
      <xdr:rowOff>66675</xdr:rowOff>
    </xdr:to>
    <xdr:pic>
      <xdr:nvPicPr>
        <xdr:cNvPr id="3719" name="Picture 3">
          <a:extLst>
            <a:ext uri="{FF2B5EF4-FFF2-40B4-BE49-F238E27FC236}">
              <a16:creationId xmlns:a16="http://schemas.microsoft.com/office/drawing/2014/main" id="{00000000-0008-0000-0100-0000EF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85356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522</xdr:row>
      <xdr:rowOff>0</xdr:rowOff>
    </xdr:from>
    <xdr:to>
      <xdr:col>5</xdr:col>
      <xdr:colOff>104775</xdr:colOff>
      <xdr:row>522</xdr:row>
      <xdr:rowOff>66675</xdr:rowOff>
    </xdr:to>
    <xdr:pic>
      <xdr:nvPicPr>
        <xdr:cNvPr id="3720" name="Picture 3">
          <a:extLst>
            <a:ext uri="{FF2B5EF4-FFF2-40B4-BE49-F238E27FC236}">
              <a16:creationId xmlns:a16="http://schemas.microsoft.com/office/drawing/2014/main" id="{00000000-0008-0000-0100-000094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85356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510</xdr:row>
      <xdr:rowOff>0</xdr:rowOff>
    </xdr:from>
    <xdr:to>
      <xdr:col>5</xdr:col>
      <xdr:colOff>104775</xdr:colOff>
      <xdr:row>510</xdr:row>
      <xdr:rowOff>66675</xdr:rowOff>
    </xdr:to>
    <xdr:pic>
      <xdr:nvPicPr>
        <xdr:cNvPr id="3721" name="Picture 3">
          <a:extLst>
            <a:ext uri="{FF2B5EF4-FFF2-40B4-BE49-F238E27FC236}">
              <a16:creationId xmlns:a16="http://schemas.microsoft.com/office/drawing/2014/main" id="{00000000-0008-0000-0100-00006A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9345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510</xdr:row>
      <xdr:rowOff>0</xdr:rowOff>
    </xdr:from>
    <xdr:to>
      <xdr:col>5</xdr:col>
      <xdr:colOff>104775</xdr:colOff>
      <xdr:row>510</xdr:row>
      <xdr:rowOff>66675</xdr:rowOff>
    </xdr:to>
    <xdr:pic>
      <xdr:nvPicPr>
        <xdr:cNvPr id="3722" name="Picture 3">
          <a:extLst>
            <a:ext uri="{FF2B5EF4-FFF2-40B4-BE49-F238E27FC236}">
              <a16:creationId xmlns:a16="http://schemas.microsoft.com/office/drawing/2014/main" id="{00000000-0008-0000-0100-00006B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9345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510</xdr:row>
      <xdr:rowOff>0</xdr:rowOff>
    </xdr:from>
    <xdr:to>
      <xdr:col>5</xdr:col>
      <xdr:colOff>104775</xdr:colOff>
      <xdr:row>510</xdr:row>
      <xdr:rowOff>66675</xdr:rowOff>
    </xdr:to>
    <xdr:pic>
      <xdr:nvPicPr>
        <xdr:cNvPr id="3723" name="Picture 3">
          <a:extLst>
            <a:ext uri="{FF2B5EF4-FFF2-40B4-BE49-F238E27FC236}">
              <a16:creationId xmlns:a16="http://schemas.microsoft.com/office/drawing/2014/main" id="{00000000-0008-0000-0100-00006C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9345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510</xdr:row>
      <xdr:rowOff>0</xdr:rowOff>
    </xdr:from>
    <xdr:to>
      <xdr:col>5</xdr:col>
      <xdr:colOff>104775</xdr:colOff>
      <xdr:row>510</xdr:row>
      <xdr:rowOff>66675</xdr:rowOff>
    </xdr:to>
    <xdr:pic>
      <xdr:nvPicPr>
        <xdr:cNvPr id="3724" name="Picture 3">
          <a:extLst>
            <a:ext uri="{FF2B5EF4-FFF2-40B4-BE49-F238E27FC236}">
              <a16:creationId xmlns:a16="http://schemas.microsoft.com/office/drawing/2014/main" id="{00000000-0008-0000-0100-00006D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9345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510</xdr:row>
      <xdr:rowOff>0</xdr:rowOff>
    </xdr:from>
    <xdr:to>
      <xdr:col>5</xdr:col>
      <xdr:colOff>104775</xdr:colOff>
      <xdr:row>510</xdr:row>
      <xdr:rowOff>66675</xdr:rowOff>
    </xdr:to>
    <xdr:pic>
      <xdr:nvPicPr>
        <xdr:cNvPr id="3725" name="Picture 3">
          <a:extLst>
            <a:ext uri="{FF2B5EF4-FFF2-40B4-BE49-F238E27FC236}">
              <a16:creationId xmlns:a16="http://schemas.microsoft.com/office/drawing/2014/main" id="{00000000-0008-0000-0100-00006E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9345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510</xdr:row>
      <xdr:rowOff>0</xdr:rowOff>
    </xdr:from>
    <xdr:to>
      <xdr:col>5</xdr:col>
      <xdr:colOff>104775</xdr:colOff>
      <xdr:row>510</xdr:row>
      <xdr:rowOff>66675</xdr:rowOff>
    </xdr:to>
    <xdr:pic>
      <xdr:nvPicPr>
        <xdr:cNvPr id="3726" name="Picture 3">
          <a:extLst>
            <a:ext uri="{FF2B5EF4-FFF2-40B4-BE49-F238E27FC236}">
              <a16:creationId xmlns:a16="http://schemas.microsoft.com/office/drawing/2014/main" id="{00000000-0008-0000-0100-00006F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9345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510</xdr:row>
      <xdr:rowOff>0</xdr:rowOff>
    </xdr:from>
    <xdr:to>
      <xdr:col>5</xdr:col>
      <xdr:colOff>104775</xdr:colOff>
      <xdr:row>510</xdr:row>
      <xdr:rowOff>66675</xdr:rowOff>
    </xdr:to>
    <xdr:pic>
      <xdr:nvPicPr>
        <xdr:cNvPr id="3727" name="Picture 3">
          <a:extLst>
            <a:ext uri="{FF2B5EF4-FFF2-40B4-BE49-F238E27FC236}">
              <a16:creationId xmlns:a16="http://schemas.microsoft.com/office/drawing/2014/main" id="{00000000-0008-0000-0100-000070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9345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510</xdr:row>
      <xdr:rowOff>0</xdr:rowOff>
    </xdr:from>
    <xdr:to>
      <xdr:col>5</xdr:col>
      <xdr:colOff>104775</xdr:colOff>
      <xdr:row>510</xdr:row>
      <xdr:rowOff>66675</xdr:rowOff>
    </xdr:to>
    <xdr:pic>
      <xdr:nvPicPr>
        <xdr:cNvPr id="3728" name="Picture 3">
          <a:extLst>
            <a:ext uri="{FF2B5EF4-FFF2-40B4-BE49-F238E27FC236}">
              <a16:creationId xmlns:a16="http://schemas.microsoft.com/office/drawing/2014/main" id="{00000000-0008-0000-0100-000071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9345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533</xdr:row>
      <xdr:rowOff>0</xdr:rowOff>
    </xdr:from>
    <xdr:to>
      <xdr:col>5</xdr:col>
      <xdr:colOff>104775</xdr:colOff>
      <xdr:row>533</xdr:row>
      <xdr:rowOff>66675</xdr:rowOff>
    </xdr:to>
    <xdr:pic>
      <xdr:nvPicPr>
        <xdr:cNvPr id="3729" name="Picture 3">
          <a:extLst>
            <a:ext uri="{FF2B5EF4-FFF2-40B4-BE49-F238E27FC236}">
              <a16:creationId xmlns:a16="http://schemas.microsoft.com/office/drawing/2014/main" id="{00000000-0008-0000-0100-00001A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225837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533</xdr:row>
      <xdr:rowOff>0</xdr:rowOff>
    </xdr:from>
    <xdr:to>
      <xdr:col>5</xdr:col>
      <xdr:colOff>104775</xdr:colOff>
      <xdr:row>533</xdr:row>
      <xdr:rowOff>66675</xdr:rowOff>
    </xdr:to>
    <xdr:pic>
      <xdr:nvPicPr>
        <xdr:cNvPr id="3730" name="Picture 3">
          <a:extLst>
            <a:ext uri="{FF2B5EF4-FFF2-40B4-BE49-F238E27FC236}">
              <a16:creationId xmlns:a16="http://schemas.microsoft.com/office/drawing/2014/main" id="{00000000-0008-0000-0100-00001B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225837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533</xdr:row>
      <xdr:rowOff>0</xdr:rowOff>
    </xdr:from>
    <xdr:to>
      <xdr:col>5</xdr:col>
      <xdr:colOff>104775</xdr:colOff>
      <xdr:row>533</xdr:row>
      <xdr:rowOff>66675</xdr:rowOff>
    </xdr:to>
    <xdr:pic>
      <xdr:nvPicPr>
        <xdr:cNvPr id="3731" name="Picture 3">
          <a:extLst>
            <a:ext uri="{FF2B5EF4-FFF2-40B4-BE49-F238E27FC236}">
              <a16:creationId xmlns:a16="http://schemas.microsoft.com/office/drawing/2014/main" id="{00000000-0008-0000-0100-00001C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225837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533</xdr:row>
      <xdr:rowOff>0</xdr:rowOff>
    </xdr:from>
    <xdr:to>
      <xdr:col>5</xdr:col>
      <xdr:colOff>104775</xdr:colOff>
      <xdr:row>533</xdr:row>
      <xdr:rowOff>66675</xdr:rowOff>
    </xdr:to>
    <xdr:pic>
      <xdr:nvPicPr>
        <xdr:cNvPr id="3732" name="Picture 3">
          <a:extLst>
            <a:ext uri="{FF2B5EF4-FFF2-40B4-BE49-F238E27FC236}">
              <a16:creationId xmlns:a16="http://schemas.microsoft.com/office/drawing/2014/main" id="{00000000-0008-0000-0100-00001D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225837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533</xdr:row>
      <xdr:rowOff>0</xdr:rowOff>
    </xdr:from>
    <xdr:to>
      <xdr:col>5</xdr:col>
      <xdr:colOff>104775</xdr:colOff>
      <xdr:row>533</xdr:row>
      <xdr:rowOff>66675</xdr:rowOff>
    </xdr:to>
    <xdr:pic>
      <xdr:nvPicPr>
        <xdr:cNvPr id="3733" name="Picture 3">
          <a:extLst>
            <a:ext uri="{FF2B5EF4-FFF2-40B4-BE49-F238E27FC236}">
              <a16:creationId xmlns:a16="http://schemas.microsoft.com/office/drawing/2014/main" id="{00000000-0008-0000-0100-00001E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225837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533</xdr:row>
      <xdr:rowOff>0</xdr:rowOff>
    </xdr:from>
    <xdr:to>
      <xdr:col>5</xdr:col>
      <xdr:colOff>104775</xdr:colOff>
      <xdr:row>533</xdr:row>
      <xdr:rowOff>66675</xdr:rowOff>
    </xdr:to>
    <xdr:pic>
      <xdr:nvPicPr>
        <xdr:cNvPr id="3734" name="Picture 3">
          <a:extLst>
            <a:ext uri="{FF2B5EF4-FFF2-40B4-BE49-F238E27FC236}">
              <a16:creationId xmlns:a16="http://schemas.microsoft.com/office/drawing/2014/main" id="{00000000-0008-0000-0100-00001F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225837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533</xdr:row>
      <xdr:rowOff>0</xdr:rowOff>
    </xdr:from>
    <xdr:to>
      <xdr:col>5</xdr:col>
      <xdr:colOff>104775</xdr:colOff>
      <xdr:row>533</xdr:row>
      <xdr:rowOff>66675</xdr:rowOff>
    </xdr:to>
    <xdr:pic>
      <xdr:nvPicPr>
        <xdr:cNvPr id="3735" name="Picture 3">
          <a:extLst>
            <a:ext uri="{FF2B5EF4-FFF2-40B4-BE49-F238E27FC236}">
              <a16:creationId xmlns:a16="http://schemas.microsoft.com/office/drawing/2014/main" id="{00000000-0008-0000-0100-000020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225837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533</xdr:row>
      <xdr:rowOff>0</xdr:rowOff>
    </xdr:from>
    <xdr:to>
      <xdr:col>5</xdr:col>
      <xdr:colOff>104775</xdr:colOff>
      <xdr:row>533</xdr:row>
      <xdr:rowOff>66675</xdr:rowOff>
    </xdr:to>
    <xdr:pic>
      <xdr:nvPicPr>
        <xdr:cNvPr id="3736" name="Picture 3">
          <a:extLst>
            <a:ext uri="{FF2B5EF4-FFF2-40B4-BE49-F238E27FC236}">
              <a16:creationId xmlns:a16="http://schemas.microsoft.com/office/drawing/2014/main" id="{00000000-0008-0000-0100-000021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225837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AB5426"/>
  <sheetViews>
    <sheetView tabSelected="1" zoomScale="85" zoomScaleNormal="85" workbookViewId="0">
      <selection activeCell="E389" sqref="E389"/>
    </sheetView>
  </sheetViews>
  <sheetFormatPr defaultRowHeight="12.75"/>
  <cols>
    <col min="1" max="1" width="9.140625" style="72"/>
    <col min="2" max="3" width="17.5703125" style="72" customWidth="1"/>
    <col min="4" max="4" width="16.28515625" style="78" customWidth="1"/>
    <col min="5" max="5" width="71" style="72" customWidth="1"/>
    <col min="6" max="7" width="16.7109375" style="73" customWidth="1"/>
    <col min="8" max="8" width="21.28515625" style="73" customWidth="1"/>
    <col min="9" max="9" width="20.7109375" style="340" customWidth="1"/>
    <col min="10" max="11" width="20.7109375" style="73" customWidth="1"/>
    <col min="12" max="12" width="23" style="74" customWidth="1"/>
    <col min="13" max="13" width="21.42578125" style="74" customWidth="1"/>
    <col min="14" max="14" width="25.85546875" style="73" customWidth="1"/>
    <col min="15" max="15" width="16.7109375" style="73" customWidth="1"/>
    <col min="16" max="28" width="9.140625" style="73"/>
    <col min="29" max="16384" width="9.140625" style="72"/>
  </cols>
  <sheetData>
    <row r="1" spans="1:28">
      <c r="B1" s="427" t="s">
        <v>9</v>
      </c>
      <c r="C1" s="427"/>
      <c r="D1" s="427"/>
      <c r="E1" s="427"/>
      <c r="F1" s="427"/>
      <c r="G1" s="427"/>
      <c r="H1" s="427"/>
      <c r="I1" s="427"/>
      <c r="J1" s="427"/>
      <c r="K1" s="427"/>
      <c r="L1" s="427"/>
      <c r="M1" s="427"/>
    </row>
    <row r="2" spans="1:28" ht="22.5" customHeight="1">
      <c r="A2" s="385"/>
      <c r="B2" s="385" t="s">
        <v>2333</v>
      </c>
      <c r="C2" s="386" t="s">
        <v>2332</v>
      </c>
      <c r="D2" s="388">
        <v>2814</v>
      </c>
      <c r="E2" s="386" t="s">
        <v>6476</v>
      </c>
      <c r="F2" s="387">
        <f>8394-729</f>
        <v>7665</v>
      </c>
      <c r="G2" s="344"/>
      <c r="H2" s="344" t="s">
        <v>2335</v>
      </c>
      <c r="I2" s="385" t="s">
        <v>2332</v>
      </c>
      <c r="J2" s="344">
        <f>A1040</f>
        <v>1193</v>
      </c>
      <c r="K2" s="344" t="s">
        <v>2334</v>
      </c>
      <c r="L2" s="344">
        <v>3034</v>
      </c>
      <c r="M2" s="344"/>
    </row>
    <row r="3" spans="1:28" ht="57" customHeight="1">
      <c r="A3" s="426" t="s">
        <v>12</v>
      </c>
      <c r="B3" s="426" t="s">
        <v>2</v>
      </c>
      <c r="C3" s="426" t="s">
        <v>8</v>
      </c>
      <c r="D3" s="426" t="s">
        <v>0</v>
      </c>
      <c r="E3" s="426" t="s">
        <v>4</v>
      </c>
      <c r="F3" s="426" t="s">
        <v>3</v>
      </c>
      <c r="G3" s="426" t="s">
        <v>1</v>
      </c>
      <c r="H3" s="426" t="s">
        <v>5</v>
      </c>
      <c r="I3" s="426" t="s">
        <v>11</v>
      </c>
      <c r="J3" s="426"/>
      <c r="K3" s="426"/>
      <c r="L3" s="426"/>
      <c r="M3" s="426"/>
    </row>
    <row r="4" spans="1:28" ht="25.5">
      <c r="A4" s="426"/>
      <c r="B4" s="426"/>
      <c r="C4" s="426"/>
      <c r="D4" s="426"/>
      <c r="E4" s="426"/>
      <c r="F4" s="426"/>
      <c r="G4" s="426"/>
      <c r="H4" s="426"/>
      <c r="I4" s="58" t="s">
        <v>14</v>
      </c>
      <c r="J4" s="43" t="s">
        <v>10</v>
      </c>
      <c r="K4" s="43" t="s">
        <v>7</v>
      </c>
      <c r="L4" s="43" t="s">
        <v>6</v>
      </c>
      <c r="M4" s="43" t="s">
        <v>13</v>
      </c>
    </row>
    <row r="5" spans="1:28" s="76" customFormat="1" ht="21" customHeight="1">
      <c r="A5" s="44">
        <v>1</v>
      </c>
      <c r="B5" s="44">
        <v>2</v>
      </c>
      <c r="C5" s="44">
        <v>3</v>
      </c>
      <c r="D5" s="44">
        <v>4</v>
      </c>
      <c r="E5" s="44">
        <v>5</v>
      </c>
      <c r="F5" s="44">
        <v>6</v>
      </c>
      <c r="G5" s="44">
        <v>7</v>
      </c>
      <c r="H5" s="44">
        <v>8</v>
      </c>
      <c r="I5" s="41">
        <v>9</v>
      </c>
      <c r="J5" s="44">
        <v>10</v>
      </c>
      <c r="K5" s="44">
        <v>11</v>
      </c>
      <c r="L5" s="44">
        <v>12</v>
      </c>
      <c r="M5" s="44">
        <v>13</v>
      </c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</row>
    <row r="6" spans="1:28" s="103" customFormat="1" ht="15" hidden="1">
      <c r="A6" s="97">
        <v>1</v>
      </c>
      <c r="B6" s="98" t="s">
        <v>15</v>
      </c>
      <c r="C6" s="98" t="s">
        <v>355</v>
      </c>
      <c r="D6" s="97" t="s">
        <v>2332</v>
      </c>
      <c r="E6" s="132" t="s">
        <v>43</v>
      </c>
      <c r="F6" s="100" t="s">
        <v>364</v>
      </c>
      <c r="G6" s="100" t="s">
        <v>396</v>
      </c>
      <c r="H6" s="132" t="s">
        <v>396</v>
      </c>
      <c r="I6" s="341" t="s">
        <v>1438</v>
      </c>
      <c r="J6" s="97" t="s">
        <v>412</v>
      </c>
      <c r="K6" s="97">
        <v>0.4</v>
      </c>
      <c r="L6" s="97" t="s">
        <v>424</v>
      </c>
      <c r="M6" s="101" t="s">
        <v>354</v>
      </c>
      <c r="N6" s="101" t="s">
        <v>348</v>
      </c>
      <c r="O6" s="102"/>
      <c r="P6" s="102"/>
      <c r="Q6" s="102"/>
      <c r="R6" s="102"/>
      <c r="S6" s="102"/>
      <c r="T6" s="102"/>
      <c r="U6" s="102"/>
      <c r="V6" s="102"/>
      <c r="W6" s="102"/>
      <c r="X6" s="102"/>
      <c r="Y6" s="102"/>
      <c r="Z6" s="102"/>
      <c r="AA6" s="102"/>
      <c r="AB6" s="102"/>
    </row>
    <row r="7" spans="1:28" s="105" customFormat="1" ht="15" hidden="1">
      <c r="A7" s="97">
        <v>2</v>
      </c>
      <c r="B7" s="98" t="s">
        <v>15</v>
      </c>
      <c r="C7" s="98" t="s">
        <v>355</v>
      </c>
      <c r="D7" s="97" t="s">
        <v>2332</v>
      </c>
      <c r="E7" s="132" t="s">
        <v>356</v>
      </c>
      <c r="F7" s="100" t="s">
        <v>365</v>
      </c>
      <c r="G7" s="100" t="s">
        <v>397</v>
      </c>
      <c r="H7" s="132" t="s">
        <v>397</v>
      </c>
      <c r="I7" s="341" t="s">
        <v>1438</v>
      </c>
      <c r="J7" s="97" t="s">
        <v>413</v>
      </c>
      <c r="K7" s="97">
        <v>0.4</v>
      </c>
      <c r="L7" s="97">
        <v>108010464</v>
      </c>
      <c r="M7" s="101" t="s">
        <v>354</v>
      </c>
      <c r="N7" s="101" t="s">
        <v>346</v>
      </c>
      <c r="O7" s="104"/>
      <c r="P7" s="104"/>
      <c r="Q7" s="104"/>
      <c r="R7" s="104"/>
      <c r="S7" s="104"/>
      <c r="T7" s="104"/>
      <c r="U7" s="104"/>
      <c r="V7" s="104"/>
      <c r="W7" s="104"/>
      <c r="X7" s="104"/>
      <c r="Y7" s="104"/>
      <c r="Z7" s="104"/>
      <c r="AA7" s="104"/>
      <c r="AB7" s="104"/>
    </row>
    <row r="8" spans="1:28" s="105" customFormat="1" ht="15" hidden="1">
      <c r="A8" s="97">
        <v>3</v>
      </c>
      <c r="B8" s="98" t="s">
        <v>15</v>
      </c>
      <c r="C8" s="98" t="s">
        <v>355</v>
      </c>
      <c r="D8" s="97" t="s">
        <v>2332</v>
      </c>
      <c r="E8" s="132" t="s">
        <v>50</v>
      </c>
      <c r="F8" s="132" t="s">
        <v>366</v>
      </c>
      <c r="G8" s="106" t="s">
        <v>398</v>
      </c>
      <c r="H8" s="133" t="s">
        <v>398</v>
      </c>
      <c r="I8" s="341" t="s">
        <v>1438</v>
      </c>
      <c r="J8" s="97" t="s">
        <v>414</v>
      </c>
      <c r="K8" s="97">
        <v>0.4</v>
      </c>
      <c r="L8" s="107" t="s">
        <v>425</v>
      </c>
      <c r="M8" s="101" t="s">
        <v>354</v>
      </c>
      <c r="N8" s="101" t="s">
        <v>351</v>
      </c>
      <c r="O8" s="104"/>
      <c r="P8" s="104"/>
      <c r="Q8" s="104"/>
      <c r="R8" s="104"/>
      <c r="S8" s="104"/>
      <c r="T8" s="104"/>
      <c r="U8" s="104"/>
      <c r="V8" s="104"/>
      <c r="W8" s="104"/>
      <c r="X8" s="104"/>
      <c r="Y8" s="104"/>
      <c r="Z8" s="104"/>
      <c r="AA8" s="104"/>
      <c r="AB8" s="104"/>
    </row>
    <row r="9" spans="1:28" s="105" customFormat="1" ht="15" hidden="1">
      <c r="A9" s="97">
        <v>4</v>
      </c>
      <c r="B9" s="98" t="s">
        <v>15</v>
      </c>
      <c r="C9" s="98" t="s">
        <v>355</v>
      </c>
      <c r="D9" s="97" t="s">
        <v>2332</v>
      </c>
      <c r="E9" s="132" t="s">
        <v>52</v>
      </c>
      <c r="F9" s="132" t="s">
        <v>367</v>
      </c>
      <c r="G9" s="106" t="s">
        <v>399</v>
      </c>
      <c r="H9" s="133" t="s">
        <v>399</v>
      </c>
      <c r="I9" s="341" t="s">
        <v>1438</v>
      </c>
      <c r="J9" s="97" t="s">
        <v>119</v>
      </c>
      <c r="K9" s="97">
        <v>0.4</v>
      </c>
      <c r="L9" s="107">
        <v>11602386</v>
      </c>
      <c r="M9" s="101" t="s">
        <v>354</v>
      </c>
      <c r="N9" s="101" t="s">
        <v>351</v>
      </c>
      <c r="O9" s="104"/>
      <c r="P9" s="104"/>
      <c r="Q9" s="104"/>
      <c r="R9" s="104"/>
      <c r="S9" s="104"/>
      <c r="T9" s="104"/>
      <c r="U9" s="104"/>
      <c r="V9" s="104"/>
      <c r="W9" s="104"/>
      <c r="X9" s="104"/>
      <c r="Y9" s="104"/>
      <c r="Z9" s="104"/>
      <c r="AA9" s="104"/>
      <c r="AB9" s="104"/>
    </row>
    <row r="10" spans="1:28" s="105" customFormat="1" ht="15" hidden="1">
      <c r="A10" s="97">
        <v>5</v>
      </c>
      <c r="B10" s="98" t="s">
        <v>15</v>
      </c>
      <c r="C10" s="98" t="s">
        <v>355</v>
      </c>
      <c r="D10" s="97" t="s">
        <v>2332</v>
      </c>
      <c r="E10" s="134" t="s">
        <v>52</v>
      </c>
      <c r="F10" s="132" t="s">
        <v>368</v>
      </c>
      <c r="G10" s="109" t="s">
        <v>110</v>
      </c>
      <c r="H10" s="133" t="s">
        <v>110</v>
      </c>
      <c r="I10" s="341" t="s">
        <v>1440</v>
      </c>
      <c r="J10" s="97" t="s">
        <v>125</v>
      </c>
      <c r="K10" s="97">
        <v>0.4</v>
      </c>
      <c r="L10" s="107">
        <v>1767916</v>
      </c>
      <c r="M10" s="101" t="s">
        <v>354</v>
      </c>
      <c r="N10" s="101" t="s">
        <v>353</v>
      </c>
      <c r="O10" s="104"/>
      <c r="P10" s="104"/>
      <c r="Q10" s="104"/>
      <c r="R10" s="104"/>
      <c r="S10" s="104"/>
      <c r="T10" s="104"/>
      <c r="U10" s="104"/>
      <c r="V10" s="104"/>
      <c r="W10" s="104"/>
      <c r="X10" s="104"/>
      <c r="Y10" s="104"/>
      <c r="Z10" s="104"/>
      <c r="AA10" s="104"/>
      <c r="AB10" s="104"/>
    </row>
    <row r="11" spans="1:28" s="114" customFormat="1" ht="15" hidden="1">
      <c r="A11" s="97">
        <v>6</v>
      </c>
      <c r="B11" s="98" t="s">
        <v>15</v>
      </c>
      <c r="C11" s="98" t="s">
        <v>355</v>
      </c>
      <c r="D11" s="97" t="s">
        <v>2332</v>
      </c>
      <c r="E11" s="134" t="s">
        <v>55</v>
      </c>
      <c r="F11" s="132" t="s">
        <v>369</v>
      </c>
      <c r="G11" s="106" t="s">
        <v>400</v>
      </c>
      <c r="H11" s="133" t="s">
        <v>400</v>
      </c>
      <c r="I11" s="341" t="s">
        <v>1438</v>
      </c>
      <c r="J11" s="97" t="s">
        <v>119</v>
      </c>
      <c r="K11" s="97">
        <v>0.4</v>
      </c>
      <c r="L11" s="107">
        <v>11601178</v>
      </c>
      <c r="M11" s="111" t="s">
        <v>354</v>
      </c>
      <c r="N11" s="112" t="s">
        <v>351</v>
      </c>
      <c r="O11" s="113"/>
      <c r="P11" s="113"/>
      <c r="Q11" s="113"/>
      <c r="R11" s="113"/>
      <c r="S11" s="113"/>
      <c r="T11" s="113"/>
      <c r="U11" s="113"/>
      <c r="V11" s="113"/>
      <c r="W11" s="113"/>
      <c r="X11" s="113"/>
      <c r="Y11" s="113"/>
      <c r="Z11" s="113"/>
      <c r="AA11" s="113"/>
      <c r="AB11" s="113"/>
    </row>
    <row r="12" spans="1:28" s="105" customFormat="1" ht="15" hidden="1">
      <c r="A12" s="97">
        <v>7</v>
      </c>
      <c r="B12" s="98" t="s">
        <v>15</v>
      </c>
      <c r="C12" s="98" t="s">
        <v>355</v>
      </c>
      <c r="D12" s="97" t="s">
        <v>2332</v>
      </c>
      <c r="E12" s="132" t="s">
        <v>55</v>
      </c>
      <c r="F12" s="132" t="s">
        <v>370</v>
      </c>
      <c r="G12" s="106" t="s">
        <v>111</v>
      </c>
      <c r="H12" s="133" t="s">
        <v>111</v>
      </c>
      <c r="I12" s="341" t="s">
        <v>1438</v>
      </c>
      <c r="J12" s="97" t="s">
        <v>119</v>
      </c>
      <c r="K12" s="115">
        <v>0.4</v>
      </c>
      <c r="L12" s="107" t="s">
        <v>426</v>
      </c>
      <c r="M12" s="111" t="s">
        <v>354</v>
      </c>
      <c r="N12" s="112" t="s">
        <v>351</v>
      </c>
      <c r="O12" s="104"/>
      <c r="P12" s="104"/>
      <c r="Q12" s="104"/>
      <c r="R12" s="104"/>
      <c r="S12" s="104"/>
      <c r="T12" s="104"/>
      <c r="U12" s="104"/>
      <c r="V12" s="104"/>
      <c r="W12" s="104"/>
      <c r="X12" s="104"/>
      <c r="Y12" s="104"/>
      <c r="Z12" s="104"/>
      <c r="AA12" s="104"/>
      <c r="AB12" s="104"/>
    </row>
    <row r="13" spans="1:28" s="105" customFormat="1" ht="15" hidden="1">
      <c r="A13" s="97">
        <v>8</v>
      </c>
      <c r="B13" s="98" t="s">
        <v>15</v>
      </c>
      <c r="C13" s="98" t="s">
        <v>355</v>
      </c>
      <c r="D13" s="97" t="s">
        <v>2332</v>
      </c>
      <c r="E13" s="135" t="s">
        <v>55</v>
      </c>
      <c r="F13" s="132" t="s">
        <v>371</v>
      </c>
      <c r="G13" s="109" t="s">
        <v>108</v>
      </c>
      <c r="H13" s="133" t="s">
        <v>108</v>
      </c>
      <c r="I13" s="341" t="s">
        <v>1438</v>
      </c>
      <c r="J13" s="97" t="s">
        <v>26</v>
      </c>
      <c r="K13" s="97">
        <v>0.4</v>
      </c>
      <c r="L13" s="107" t="s">
        <v>427</v>
      </c>
      <c r="M13" s="101" t="s">
        <v>354</v>
      </c>
      <c r="N13" s="101" t="s">
        <v>347</v>
      </c>
      <c r="O13" s="104"/>
      <c r="P13" s="104"/>
      <c r="Q13" s="104"/>
      <c r="R13" s="104"/>
      <c r="S13" s="104"/>
      <c r="T13" s="104"/>
      <c r="U13" s="104"/>
      <c r="V13" s="104"/>
      <c r="W13" s="104"/>
      <c r="X13" s="104"/>
      <c r="Y13" s="104"/>
      <c r="Z13" s="104"/>
      <c r="AA13" s="104"/>
      <c r="AB13" s="104"/>
    </row>
    <row r="14" spans="1:28" s="105" customFormat="1" ht="15.75" hidden="1" customHeight="1">
      <c r="A14" s="97">
        <v>9</v>
      </c>
      <c r="B14" s="98" t="s">
        <v>15</v>
      </c>
      <c r="C14" s="98" t="s">
        <v>355</v>
      </c>
      <c r="D14" s="97" t="s">
        <v>2332</v>
      </c>
      <c r="E14" s="135" t="s">
        <v>61</v>
      </c>
      <c r="F14" s="132" t="s">
        <v>372</v>
      </c>
      <c r="G14" s="109" t="s">
        <v>108</v>
      </c>
      <c r="H14" s="133" t="s">
        <v>108</v>
      </c>
      <c r="I14" s="341" t="s">
        <v>1438</v>
      </c>
      <c r="J14" s="97" t="s">
        <v>412</v>
      </c>
      <c r="K14" s="97">
        <v>0.4</v>
      </c>
      <c r="L14" s="97">
        <v>11601667</v>
      </c>
      <c r="M14" s="101" t="s">
        <v>354</v>
      </c>
      <c r="N14" s="101" t="s">
        <v>351</v>
      </c>
      <c r="O14" s="104"/>
      <c r="P14" s="104"/>
      <c r="Q14" s="104"/>
      <c r="R14" s="104"/>
      <c r="S14" s="104"/>
      <c r="T14" s="104"/>
      <c r="U14" s="104"/>
      <c r="V14" s="104"/>
      <c r="W14" s="104"/>
      <c r="X14" s="104"/>
      <c r="Y14" s="104"/>
      <c r="Z14" s="104"/>
      <c r="AA14" s="104"/>
      <c r="AB14" s="104"/>
    </row>
    <row r="15" spans="1:28" s="105" customFormat="1" ht="15" hidden="1">
      <c r="A15" s="97">
        <v>10</v>
      </c>
      <c r="B15" s="98" t="s">
        <v>15</v>
      </c>
      <c r="C15" s="98" t="s">
        <v>355</v>
      </c>
      <c r="D15" s="97" t="s">
        <v>2332</v>
      </c>
      <c r="E15" s="135" t="s">
        <v>357</v>
      </c>
      <c r="F15" s="132" t="s">
        <v>373</v>
      </c>
      <c r="G15" s="109" t="s">
        <v>108</v>
      </c>
      <c r="H15" s="132" t="s">
        <v>108</v>
      </c>
      <c r="I15" s="341" t="s">
        <v>1438</v>
      </c>
      <c r="J15" s="97" t="s">
        <v>415</v>
      </c>
      <c r="K15" s="97">
        <v>0.4</v>
      </c>
      <c r="L15" s="97" t="s">
        <v>428</v>
      </c>
      <c r="M15" s="101" t="s">
        <v>354</v>
      </c>
      <c r="N15" s="101" t="s">
        <v>351</v>
      </c>
      <c r="O15" s="104"/>
      <c r="P15" s="104"/>
      <c r="Q15" s="104"/>
      <c r="R15" s="104"/>
      <c r="S15" s="104"/>
      <c r="T15" s="104"/>
      <c r="U15" s="104"/>
      <c r="V15" s="104"/>
      <c r="W15" s="104"/>
      <c r="X15" s="104"/>
      <c r="Y15" s="104"/>
      <c r="Z15" s="104"/>
      <c r="AA15" s="104"/>
      <c r="AB15" s="104"/>
    </row>
    <row r="16" spans="1:28" s="105" customFormat="1" ht="15" hidden="1">
      <c r="A16" s="97">
        <v>11</v>
      </c>
      <c r="B16" s="98" t="s">
        <v>15</v>
      </c>
      <c r="C16" s="98" t="s">
        <v>355</v>
      </c>
      <c r="D16" s="97" t="s">
        <v>2332</v>
      </c>
      <c r="E16" s="135" t="s">
        <v>58</v>
      </c>
      <c r="F16" s="100" t="s">
        <v>374</v>
      </c>
      <c r="G16" s="118" t="s">
        <v>401</v>
      </c>
      <c r="H16" s="133" t="s">
        <v>401</v>
      </c>
      <c r="I16" s="341" t="s">
        <v>1438</v>
      </c>
      <c r="J16" s="97" t="s">
        <v>119</v>
      </c>
      <c r="K16" s="97">
        <v>0.4</v>
      </c>
      <c r="L16" s="107">
        <v>11601692</v>
      </c>
      <c r="M16" s="101" t="s">
        <v>354</v>
      </c>
      <c r="N16" s="101" t="s">
        <v>351</v>
      </c>
      <c r="O16" s="104"/>
      <c r="P16" s="104"/>
      <c r="Q16" s="104"/>
      <c r="R16" s="104"/>
      <c r="S16" s="104"/>
      <c r="T16" s="104"/>
      <c r="U16" s="104"/>
      <c r="V16" s="104"/>
      <c r="W16" s="104"/>
      <c r="X16" s="104"/>
      <c r="Y16" s="104"/>
      <c r="Z16" s="104"/>
      <c r="AA16" s="104"/>
      <c r="AB16" s="104"/>
    </row>
    <row r="17" spans="1:28" s="105" customFormat="1" ht="25.5" hidden="1">
      <c r="A17" s="97">
        <v>12</v>
      </c>
      <c r="B17" s="98" t="s">
        <v>15</v>
      </c>
      <c r="C17" s="98" t="s">
        <v>355</v>
      </c>
      <c r="D17" s="97" t="s">
        <v>2332</v>
      </c>
      <c r="E17" s="134" t="s">
        <v>58</v>
      </c>
      <c r="F17" s="100" t="s">
        <v>375</v>
      </c>
      <c r="G17" s="109" t="s">
        <v>108</v>
      </c>
      <c r="H17" s="132" t="s">
        <v>108</v>
      </c>
      <c r="I17" s="24" t="s">
        <v>1439</v>
      </c>
      <c r="J17" s="97" t="s">
        <v>416</v>
      </c>
      <c r="K17" s="97">
        <v>0.4</v>
      </c>
      <c r="L17" s="107">
        <v>21978841</v>
      </c>
      <c r="M17" s="101" t="s">
        <v>354</v>
      </c>
      <c r="N17" s="101" t="s">
        <v>351</v>
      </c>
      <c r="O17" s="104"/>
      <c r="P17" s="104"/>
      <c r="Q17" s="104"/>
      <c r="R17" s="104"/>
      <c r="S17" s="104"/>
      <c r="T17" s="104"/>
      <c r="U17" s="104"/>
      <c r="V17" s="104"/>
      <c r="W17" s="104"/>
      <c r="X17" s="104"/>
      <c r="Y17" s="104"/>
      <c r="Z17" s="104"/>
      <c r="AA17" s="104"/>
      <c r="AB17" s="104"/>
    </row>
    <row r="18" spans="1:28" s="105" customFormat="1" ht="15" hidden="1">
      <c r="A18" s="97">
        <v>13</v>
      </c>
      <c r="B18" s="98" t="s">
        <v>15</v>
      </c>
      <c r="C18" s="98" t="s">
        <v>355</v>
      </c>
      <c r="D18" s="97" t="s">
        <v>2332</v>
      </c>
      <c r="E18" s="134" t="s">
        <v>357</v>
      </c>
      <c r="F18" s="100" t="s">
        <v>376</v>
      </c>
      <c r="G18" s="121" t="s">
        <v>108</v>
      </c>
      <c r="H18" s="133" t="s">
        <v>108</v>
      </c>
      <c r="I18" s="341" t="s">
        <v>1438</v>
      </c>
      <c r="J18" s="97" t="s">
        <v>119</v>
      </c>
      <c r="K18" s="97">
        <v>0.4</v>
      </c>
      <c r="L18" s="107">
        <v>11601658</v>
      </c>
      <c r="M18" s="101" t="s">
        <v>354</v>
      </c>
      <c r="N18" s="101" t="s">
        <v>351</v>
      </c>
      <c r="O18" s="104"/>
      <c r="P18" s="104"/>
      <c r="Q18" s="104"/>
      <c r="R18" s="104"/>
      <c r="S18" s="104"/>
      <c r="T18" s="104"/>
      <c r="U18" s="104"/>
      <c r="V18" s="104"/>
      <c r="W18" s="104"/>
      <c r="X18" s="104"/>
      <c r="Y18" s="104"/>
      <c r="Z18" s="104"/>
      <c r="AA18" s="104"/>
      <c r="AB18" s="104"/>
    </row>
    <row r="19" spans="1:28" s="105" customFormat="1" ht="15" hidden="1">
      <c r="A19" s="97">
        <v>14</v>
      </c>
      <c r="B19" s="98" t="s">
        <v>15</v>
      </c>
      <c r="C19" s="98" t="s">
        <v>355</v>
      </c>
      <c r="D19" s="97" t="s">
        <v>2332</v>
      </c>
      <c r="E19" s="134" t="s">
        <v>58</v>
      </c>
      <c r="F19" s="100" t="s">
        <v>377</v>
      </c>
      <c r="G19" s="106" t="s">
        <v>108</v>
      </c>
      <c r="H19" s="133" t="s">
        <v>108</v>
      </c>
      <c r="I19" s="132" t="s">
        <v>1440</v>
      </c>
      <c r="J19" s="97" t="s">
        <v>417</v>
      </c>
      <c r="K19" s="97">
        <v>0.4</v>
      </c>
      <c r="L19" s="107">
        <v>1654905</v>
      </c>
      <c r="M19" s="101" t="s">
        <v>354</v>
      </c>
      <c r="N19" s="101" t="s">
        <v>347</v>
      </c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104"/>
      <c r="AA19" s="104"/>
      <c r="AB19" s="104"/>
    </row>
    <row r="20" spans="1:28" s="105" customFormat="1" ht="15" hidden="1">
      <c r="A20" s="97">
        <v>15</v>
      </c>
      <c r="B20" s="98" t="s">
        <v>15</v>
      </c>
      <c r="C20" s="98" t="s">
        <v>355</v>
      </c>
      <c r="D20" s="97" t="s">
        <v>2332</v>
      </c>
      <c r="E20" s="132" t="s">
        <v>63</v>
      </c>
      <c r="F20" s="136" t="s">
        <v>90</v>
      </c>
      <c r="G20" s="106" t="s">
        <v>108</v>
      </c>
      <c r="H20" s="132" t="s">
        <v>108</v>
      </c>
      <c r="I20" s="132" t="s">
        <v>1440</v>
      </c>
      <c r="J20" s="97" t="s">
        <v>418</v>
      </c>
      <c r="K20" s="97">
        <v>0.4</v>
      </c>
      <c r="L20" s="107">
        <v>442749</v>
      </c>
      <c r="M20" s="101" t="s">
        <v>354</v>
      </c>
      <c r="N20" s="101" t="s">
        <v>352</v>
      </c>
      <c r="O20" s="104"/>
      <c r="P20" s="104"/>
      <c r="Q20" s="104"/>
      <c r="R20" s="104"/>
      <c r="S20" s="104"/>
      <c r="T20" s="104"/>
      <c r="U20" s="104"/>
      <c r="V20" s="104"/>
      <c r="W20" s="104"/>
      <c r="X20" s="104"/>
      <c r="Y20" s="104"/>
      <c r="Z20" s="104"/>
      <c r="AA20" s="104"/>
      <c r="AB20" s="104"/>
    </row>
    <row r="21" spans="1:28" s="105" customFormat="1" ht="15" hidden="1">
      <c r="A21" s="97">
        <v>16</v>
      </c>
      <c r="B21" s="98" t="s">
        <v>15</v>
      </c>
      <c r="C21" s="98" t="s">
        <v>355</v>
      </c>
      <c r="D21" s="97" t="s">
        <v>2332</v>
      </c>
      <c r="E21" s="134" t="s">
        <v>63</v>
      </c>
      <c r="F21" s="132" t="s">
        <v>378</v>
      </c>
      <c r="G21" s="109" t="s">
        <v>402</v>
      </c>
      <c r="H21" s="132" t="s">
        <v>402</v>
      </c>
      <c r="I21" s="341" t="s">
        <v>1438</v>
      </c>
      <c r="J21" s="97" t="s">
        <v>119</v>
      </c>
      <c r="K21" s="97">
        <v>0.4</v>
      </c>
      <c r="L21" s="107">
        <v>11598152</v>
      </c>
      <c r="M21" s="101" t="s">
        <v>354</v>
      </c>
      <c r="N21" s="101" t="s">
        <v>351</v>
      </c>
      <c r="O21" s="104"/>
      <c r="P21" s="104"/>
      <c r="Q21" s="104"/>
      <c r="R21" s="104"/>
      <c r="S21" s="104"/>
      <c r="T21" s="104"/>
      <c r="U21" s="104"/>
      <c r="V21" s="104"/>
      <c r="W21" s="104"/>
      <c r="X21" s="104"/>
      <c r="Y21" s="104"/>
      <c r="Z21" s="104"/>
      <c r="AA21" s="104"/>
      <c r="AB21" s="104"/>
    </row>
    <row r="22" spans="1:28" s="105" customFormat="1" ht="15" hidden="1">
      <c r="A22" s="97">
        <v>17</v>
      </c>
      <c r="B22" s="98" t="s">
        <v>15</v>
      </c>
      <c r="C22" s="98" t="s">
        <v>355</v>
      </c>
      <c r="D22" s="97" t="s">
        <v>2332</v>
      </c>
      <c r="E22" s="134" t="s">
        <v>358</v>
      </c>
      <c r="F22" s="130" t="s">
        <v>379</v>
      </c>
      <c r="G22" s="106" t="s">
        <v>108</v>
      </c>
      <c r="H22" s="132" t="s">
        <v>108</v>
      </c>
      <c r="I22" s="341" t="s">
        <v>1438</v>
      </c>
      <c r="J22" s="97" t="s">
        <v>419</v>
      </c>
      <c r="K22" s="97">
        <v>0.4</v>
      </c>
      <c r="L22" s="107">
        <v>21728145</v>
      </c>
      <c r="M22" s="101" t="s">
        <v>354</v>
      </c>
      <c r="N22" s="101">
        <v>2025</v>
      </c>
      <c r="O22" s="104"/>
      <c r="P22" s="104"/>
      <c r="Q22" s="104"/>
      <c r="R22" s="104"/>
      <c r="S22" s="104"/>
      <c r="T22" s="104"/>
      <c r="U22" s="104"/>
      <c r="V22" s="104"/>
      <c r="W22" s="104"/>
      <c r="X22" s="104"/>
      <c r="Y22" s="104"/>
      <c r="Z22" s="104"/>
      <c r="AA22" s="104"/>
      <c r="AB22" s="104"/>
    </row>
    <row r="23" spans="1:28" s="105" customFormat="1" ht="15" hidden="1">
      <c r="A23" s="97">
        <v>18</v>
      </c>
      <c r="B23" s="98" t="s">
        <v>15</v>
      </c>
      <c r="C23" s="98" t="s">
        <v>355</v>
      </c>
      <c r="D23" s="97" t="s">
        <v>2332</v>
      </c>
      <c r="E23" s="134" t="s">
        <v>359</v>
      </c>
      <c r="F23" s="137" t="s">
        <v>380</v>
      </c>
      <c r="G23" s="100" t="s">
        <v>112</v>
      </c>
      <c r="H23" s="138" t="s">
        <v>112</v>
      </c>
      <c r="I23" s="341" t="s">
        <v>1438</v>
      </c>
      <c r="J23" s="97" t="s">
        <v>24</v>
      </c>
      <c r="K23" s="97">
        <v>0.4</v>
      </c>
      <c r="L23" s="107" t="s">
        <v>429</v>
      </c>
      <c r="M23" s="101" t="s">
        <v>354</v>
      </c>
      <c r="N23" s="101">
        <v>2025</v>
      </c>
      <c r="O23" s="104"/>
      <c r="P23" s="104"/>
      <c r="Q23" s="104"/>
      <c r="R23" s="104"/>
      <c r="S23" s="104"/>
      <c r="T23" s="104"/>
      <c r="U23" s="104"/>
      <c r="V23" s="104"/>
      <c r="W23" s="104"/>
      <c r="X23" s="104"/>
      <c r="Y23" s="104"/>
      <c r="Z23" s="104"/>
      <c r="AA23" s="104"/>
      <c r="AB23" s="104"/>
    </row>
    <row r="24" spans="1:28" s="105" customFormat="1" ht="15" hidden="1">
      <c r="A24" s="97">
        <v>19</v>
      </c>
      <c r="B24" s="98" t="s">
        <v>15</v>
      </c>
      <c r="C24" s="98" t="s">
        <v>355</v>
      </c>
      <c r="D24" s="97" t="s">
        <v>2332</v>
      </c>
      <c r="E24" s="134" t="s">
        <v>360</v>
      </c>
      <c r="F24" s="139" t="s">
        <v>381</v>
      </c>
      <c r="G24" s="100" t="s">
        <v>108</v>
      </c>
      <c r="H24" s="140" t="s">
        <v>108</v>
      </c>
      <c r="I24" s="24" t="s">
        <v>1439</v>
      </c>
      <c r="J24" s="97" t="s">
        <v>420</v>
      </c>
      <c r="K24" s="97">
        <v>0.4</v>
      </c>
      <c r="L24" s="107" t="s">
        <v>430</v>
      </c>
      <c r="M24" s="101" t="s">
        <v>354</v>
      </c>
      <c r="N24" s="101">
        <v>2025</v>
      </c>
      <c r="O24" s="104"/>
      <c r="P24" s="104"/>
      <c r="Q24" s="104"/>
      <c r="R24" s="104"/>
      <c r="S24" s="104"/>
      <c r="T24" s="104"/>
      <c r="U24" s="104"/>
      <c r="V24" s="104"/>
      <c r="W24" s="104"/>
      <c r="X24" s="104"/>
      <c r="Y24" s="104"/>
      <c r="Z24" s="104"/>
      <c r="AA24" s="104"/>
      <c r="AB24" s="104"/>
    </row>
    <row r="25" spans="1:28" s="105" customFormat="1" ht="15" hidden="1">
      <c r="A25" s="97">
        <v>20</v>
      </c>
      <c r="B25" s="98" t="s">
        <v>15</v>
      </c>
      <c r="C25" s="98" t="s">
        <v>355</v>
      </c>
      <c r="D25" s="97" t="s">
        <v>2332</v>
      </c>
      <c r="E25" s="134" t="s">
        <v>361</v>
      </c>
      <c r="F25" s="139" t="s">
        <v>382</v>
      </c>
      <c r="G25" s="100" t="s">
        <v>108</v>
      </c>
      <c r="H25" s="140" t="s">
        <v>108</v>
      </c>
      <c r="I25" s="24" t="s">
        <v>1439</v>
      </c>
      <c r="J25" s="97" t="s">
        <v>420</v>
      </c>
      <c r="K25" s="97">
        <v>0.4</v>
      </c>
      <c r="L25" s="107" t="s">
        <v>431</v>
      </c>
      <c r="M25" s="101" t="s">
        <v>354</v>
      </c>
      <c r="N25" s="101">
        <v>2025</v>
      </c>
      <c r="O25" s="104"/>
      <c r="P25" s="104"/>
      <c r="Q25" s="104"/>
      <c r="R25" s="104"/>
      <c r="S25" s="104"/>
      <c r="T25" s="104"/>
      <c r="U25" s="104"/>
      <c r="V25" s="104"/>
      <c r="W25" s="104"/>
      <c r="X25" s="104"/>
      <c r="Y25" s="104"/>
      <c r="Z25" s="104"/>
      <c r="AA25" s="104"/>
      <c r="AB25" s="104"/>
    </row>
    <row r="26" spans="1:28" s="105" customFormat="1" ht="15" hidden="1">
      <c r="A26" s="97">
        <v>21</v>
      </c>
      <c r="B26" s="98" t="s">
        <v>15</v>
      </c>
      <c r="C26" s="98" t="s">
        <v>355</v>
      </c>
      <c r="D26" s="97" t="s">
        <v>2332</v>
      </c>
      <c r="E26" s="134" t="s">
        <v>361</v>
      </c>
      <c r="F26" s="139" t="s">
        <v>382</v>
      </c>
      <c r="G26" s="100" t="s">
        <v>108</v>
      </c>
      <c r="H26" s="140" t="s">
        <v>108</v>
      </c>
      <c r="I26" s="24" t="s">
        <v>1439</v>
      </c>
      <c r="J26" s="97" t="s">
        <v>161</v>
      </c>
      <c r="K26" s="97">
        <v>0.4</v>
      </c>
      <c r="L26" s="107" t="s">
        <v>432</v>
      </c>
      <c r="M26" s="101" t="s">
        <v>354</v>
      </c>
      <c r="N26" s="101">
        <v>2025</v>
      </c>
      <c r="O26" s="104"/>
      <c r="P26" s="104"/>
      <c r="Q26" s="104"/>
      <c r="R26" s="104"/>
      <c r="S26" s="104"/>
      <c r="T26" s="104"/>
      <c r="U26" s="104"/>
      <c r="V26" s="104"/>
      <c r="W26" s="104"/>
      <c r="X26" s="104"/>
      <c r="Y26" s="104"/>
      <c r="Z26" s="104"/>
      <c r="AA26" s="104"/>
      <c r="AB26" s="104"/>
    </row>
    <row r="27" spans="1:28" s="104" customFormat="1" ht="15" hidden="1">
      <c r="A27" s="97">
        <v>22</v>
      </c>
      <c r="B27" s="98" t="s">
        <v>15</v>
      </c>
      <c r="C27" s="98" t="s">
        <v>355</v>
      </c>
      <c r="D27" s="97" t="s">
        <v>2332</v>
      </c>
      <c r="E27" s="134" t="s">
        <v>69</v>
      </c>
      <c r="F27" s="141" t="s">
        <v>383</v>
      </c>
      <c r="G27" s="106" t="s">
        <v>113</v>
      </c>
      <c r="H27" s="132" t="s">
        <v>113</v>
      </c>
      <c r="I27" s="341" t="s">
        <v>1438</v>
      </c>
      <c r="J27" s="97" t="s">
        <v>141</v>
      </c>
      <c r="K27" s="97">
        <v>0.4</v>
      </c>
      <c r="L27" s="107">
        <v>22630986</v>
      </c>
      <c r="M27" s="101" t="s">
        <v>354</v>
      </c>
      <c r="N27" s="101">
        <v>2025</v>
      </c>
    </row>
    <row r="28" spans="1:28" s="104" customFormat="1" ht="15" hidden="1">
      <c r="A28" s="97">
        <v>23</v>
      </c>
      <c r="B28" s="98" t="s">
        <v>15</v>
      </c>
      <c r="C28" s="98" t="s">
        <v>355</v>
      </c>
      <c r="D28" s="97" t="s">
        <v>2332</v>
      </c>
      <c r="E28" s="134" t="s">
        <v>66</v>
      </c>
      <c r="F28" s="142" t="s">
        <v>384</v>
      </c>
      <c r="G28" s="109" t="s">
        <v>114</v>
      </c>
      <c r="H28" s="143" t="s">
        <v>114</v>
      </c>
      <c r="I28" s="341" t="s">
        <v>1438</v>
      </c>
      <c r="J28" s="97" t="s">
        <v>119</v>
      </c>
      <c r="K28" s="97">
        <v>0.4</v>
      </c>
      <c r="L28" s="107" t="s">
        <v>433</v>
      </c>
      <c r="M28" s="101" t="s">
        <v>354</v>
      </c>
      <c r="N28" s="101">
        <v>2025</v>
      </c>
    </row>
    <row r="29" spans="1:28" s="104" customFormat="1" ht="15" hidden="1">
      <c r="A29" s="97">
        <v>24</v>
      </c>
      <c r="B29" s="98" t="s">
        <v>15</v>
      </c>
      <c r="C29" s="98" t="s">
        <v>355</v>
      </c>
      <c r="D29" s="97" t="s">
        <v>2332</v>
      </c>
      <c r="E29" s="134" t="s">
        <v>362</v>
      </c>
      <c r="F29" s="130" t="s">
        <v>385</v>
      </c>
      <c r="G29" s="100" t="s">
        <v>108</v>
      </c>
      <c r="H29" s="132" t="s">
        <v>108</v>
      </c>
      <c r="I29" s="341" t="s">
        <v>1438</v>
      </c>
      <c r="J29" s="97" t="s">
        <v>421</v>
      </c>
      <c r="K29" s="97">
        <v>0.4</v>
      </c>
      <c r="L29" s="107">
        <v>4503131</v>
      </c>
      <c r="M29" s="101" t="s">
        <v>354</v>
      </c>
      <c r="N29" s="101">
        <v>2025</v>
      </c>
    </row>
    <row r="30" spans="1:28" s="104" customFormat="1" ht="15" hidden="1">
      <c r="A30" s="97">
        <v>25</v>
      </c>
      <c r="B30" s="98" t="s">
        <v>15</v>
      </c>
      <c r="C30" s="98" t="s">
        <v>355</v>
      </c>
      <c r="D30" s="97" t="s">
        <v>2332</v>
      </c>
      <c r="E30" s="134" t="s">
        <v>76</v>
      </c>
      <c r="F30" s="142" t="s">
        <v>386</v>
      </c>
      <c r="G30" s="100" t="s">
        <v>108</v>
      </c>
      <c r="H30" s="143" t="s">
        <v>108</v>
      </c>
      <c r="I30" s="132" t="s">
        <v>1440</v>
      </c>
      <c r="J30" s="97" t="s">
        <v>27</v>
      </c>
      <c r="K30" s="97">
        <v>0.4</v>
      </c>
      <c r="L30" s="107" t="s">
        <v>422</v>
      </c>
      <c r="M30" s="101" t="s">
        <v>354</v>
      </c>
      <c r="N30" s="101">
        <v>2025</v>
      </c>
    </row>
    <row r="31" spans="1:28" s="104" customFormat="1" ht="15" hidden="1">
      <c r="A31" s="97">
        <v>26</v>
      </c>
      <c r="B31" s="98" t="s">
        <v>15</v>
      </c>
      <c r="C31" s="98" t="s">
        <v>355</v>
      </c>
      <c r="D31" s="97" t="s">
        <v>2332</v>
      </c>
      <c r="E31" s="134" t="s">
        <v>267</v>
      </c>
      <c r="F31" s="144" t="s">
        <v>387</v>
      </c>
      <c r="G31" s="122" t="s">
        <v>107</v>
      </c>
      <c r="H31" s="145" t="s">
        <v>107</v>
      </c>
      <c r="I31" s="24" t="s">
        <v>1439</v>
      </c>
      <c r="J31" s="97" t="s">
        <v>147</v>
      </c>
      <c r="K31" s="97">
        <v>0.4</v>
      </c>
      <c r="L31" s="107">
        <v>1170390</v>
      </c>
      <c r="M31" s="101" t="s">
        <v>354</v>
      </c>
      <c r="N31" s="101">
        <v>2025</v>
      </c>
    </row>
    <row r="32" spans="1:28" s="104" customFormat="1" ht="25.5" hidden="1">
      <c r="A32" s="97">
        <v>27</v>
      </c>
      <c r="B32" s="98" t="s">
        <v>15</v>
      </c>
      <c r="C32" s="98" t="s">
        <v>355</v>
      </c>
      <c r="D32" s="97" t="s">
        <v>2332</v>
      </c>
      <c r="E32" s="134" t="s">
        <v>363</v>
      </c>
      <c r="F32" s="146" t="s">
        <v>388</v>
      </c>
      <c r="G32" s="122" t="s">
        <v>403</v>
      </c>
      <c r="H32" s="143" t="s">
        <v>403</v>
      </c>
      <c r="I32" s="341" t="s">
        <v>1440</v>
      </c>
      <c r="J32" s="97" t="s">
        <v>423</v>
      </c>
      <c r="K32" s="97">
        <v>0.4</v>
      </c>
      <c r="L32" s="107" t="s">
        <v>434</v>
      </c>
      <c r="M32" s="101" t="s">
        <v>354</v>
      </c>
      <c r="N32" s="101">
        <v>2025</v>
      </c>
    </row>
    <row r="33" spans="1:14" s="104" customFormat="1" ht="25.5" hidden="1">
      <c r="A33" s="97">
        <v>28</v>
      </c>
      <c r="B33" s="98" t="s">
        <v>15</v>
      </c>
      <c r="C33" s="98" t="s">
        <v>355</v>
      </c>
      <c r="D33" s="97" t="s">
        <v>2332</v>
      </c>
      <c r="E33" s="134" t="s">
        <v>363</v>
      </c>
      <c r="F33" s="146" t="s">
        <v>389</v>
      </c>
      <c r="G33" s="122" t="s">
        <v>404</v>
      </c>
      <c r="H33" s="143" t="s">
        <v>404</v>
      </c>
      <c r="I33" s="341" t="s">
        <v>1438</v>
      </c>
      <c r="J33" s="97" t="s">
        <v>119</v>
      </c>
      <c r="K33" s="97">
        <v>0.4</v>
      </c>
      <c r="L33" s="107" t="s">
        <v>435</v>
      </c>
      <c r="M33" s="101" t="s">
        <v>354</v>
      </c>
      <c r="N33" s="101">
        <v>2025</v>
      </c>
    </row>
    <row r="34" spans="1:14" s="104" customFormat="1" ht="15" hidden="1">
      <c r="A34" s="97">
        <v>29</v>
      </c>
      <c r="B34" s="98" t="s">
        <v>15</v>
      </c>
      <c r="C34" s="98" t="s">
        <v>355</v>
      </c>
      <c r="D34" s="97" t="s">
        <v>2332</v>
      </c>
      <c r="E34" s="134" t="s">
        <v>86</v>
      </c>
      <c r="F34" s="146" t="s">
        <v>390</v>
      </c>
      <c r="G34" s="123" t="s">
        <v>405</v>
      </c>
      <c r="H34" s="143" t="s">
        <v>405</v>
      </c>
      <c r="I34" s="341" t="s">
        <v>1438</v>
      </c>
      <c r="J34" s="97" t="s">
        <v>119</v>
      </c>
      <c r="K34" s="97">
        <v>0.4</v>
      </c>
      <c r="L34" s="107" t="s">
        <v>436</v>
      </c>
      <c r="M34" s="101" t="s">
        <v>354</v>
      </c>
      <c r="N34" s="101">
        <v>2025</v>
      </c>
    </row>
    <row r="35" spans="1:14" s="104" customFormat="1" ht="15" hidden="1">
      <c r="A35" s="97">
        <v>30</v>
      </c>
      <c r="B35" s="98" t="s">
        <v>15</v>
      </c>
      <c r="C35" s="98" t="s">
        <v>355</v>
      </c>
      <c r="D35" s="97" t="s">
        <v>2332</v>
      </c>
      <c r="E35" s="134" t="s">
        <v>363</v>
      </c>
      <c r="F35" s="146" t="s">
        <v>391</v>
      </c>
      <c r="G35" s="123" t="s">
        <v>406</v>
      </c>
      <c r="H35" s="143" t="s">
        <v>406</v>
      </c>
      <c r="I35" s="341" t="s">
        <v>1438</v>
      </c>
      <c r="J35" s="124" t="s">
        <v>119</v>
      </c>
      <c r="K35" s="97">
        <v>0.4</v>
      </c>
      <c r="L35" s="97" t="s">
        <v>437</v>
      </c>
      <c r="M35" s="101" t="s">
        <v>354</v>
      </c>
      <c r="N35" s="101">
        <v>2025</v>
      </c>
    </row>
    <row r="36" spans="1:14" s="104" customFormat="1" ht="15" hidden="1">
      <c r="A36" s="97">
        <v>31</v>
      </c>
      <c r="B36" s="98" t="s">
        <v>15</v>
      </c>
      <c r="C36" s="98" t="s">
        <v>355</v>
      </c>
      <c r="D36" s="97" t="s">
        <v>2332</v>
      </c>
      <c r="E36" s="134" t="s">
        <v>87</v>
      </c>
      <c r="F36" s="146" t="s">
        <v>392</v>
      </c>
      <c r="G36" s="100" t="s">
        <v>407</v>
      </c>
      <c r="H36" s="143" t="s">
        <v>407</v>
      </c>
      <c r="I36" s="341" t="s">
        <v>1440</v>
      </c>
      <c r="J36" s="97" t="s">
        <v>423</v>
      </c>
      <c r="K36" s="97">
        <v>0.4</v>
      </c>
      <c r="L36" s="97">
        <v>1575433</v>
      </c>
      <c r="M36" s="101" t="s">
        <v>354</v>
      </c>
      <c r="N36" s="101">
        <v>2025</v>
      </c>
    </row>
    <row r="37" spans="1:14" s="104" customFormat="1" ht="15" hidden="1">
      <c r="A37" s="97">
        <v>32</v>
      </c>
      <c r="B37" s="98" t="s">
        <v>15</v>
      </c>
      <c r="C37" s="98" t="s">
        <v>355</v>
      </c>
      <c r="D37" s="97" t="s">
        <v>2332</v>
      </c>
      <c r="E37" s="134" t="s">
        <v>87</v>
      </c>
      <c r="F37" s="146" t="s">
        <v>393</v>
      </c>
      <c r="G37" s="100" t="s">
        <v>408</v>
      </c>
      <c r="H37" s="143" t="s">
        <v>408</v>
      </c>
      <c r="I37" s="341" t="s">
        <v>1438</v>
      </c>
      <c r="J37" s="97" t="s">
        <v>119</v>
      </c>
      <c r="K37" s="97">
        <v>0.4</v>
      </c>
      <c r="L37" s="97">
        <v>11604122</v>
      </c>
      <c r="M37" s="101" t="s">
        <v>354</v>
      </c>
      <c r="N37" s="101">
        <v>2025</v>
      </c>
    </row>
    <row r="38" spans="1:14" s="104" customFormat="1" ht="15" hidden="1">
      <c r="A38" s="97">
        <v>33</v>
      </c>
      <c r="B38" s="98" t="s">
        <v>15</v>
      </c>
      <c r="C38" s="98" t="s">
        <v>355</v>
      </c>
      <c r="D38" s="97" t="s">
        <v>2332</v>
      </c>
      <c r="E38" s="134" t="s">
        <v>86</v>
      </c>
      <c r="F38" s="146" t="s">
        <v>104</v>
      </c>
      <c r="G38" s="100" t="s">
        <v>409</v>
      </c>
      <c r="H38" s="143" t="s">
        <v>409</v>
      </c>
      <c r="I38" s="341" t="s">
        <v>1440</v>
      </c>
      <c r="J38" s="97" t="s">
        <v>423</v>
      </c>
      <c r="K38" s="97">
        <v>0.4</v>
      </c>
      <c r="L38" s="97" t="s">
        <v>438</v>
      </c>
      <c r="M38" s="101" t="s">
        <v>354</v>
      </c>
      <c r="N38" s="101">
        <v>2025</v>
      </c>
    </row>
    <row r="39" spans="1:14" s="104" customFormat="1" ht="15" hidden="1">
      <c r="A39" s="97">
        <v>34</v>
      </c>
      <c r="B39" s="98" t="s">
        <v>15</v>
      </c>
      <c r="C39" s="98" t="s">
        <v>355</v>
      </c>
      <c r="D39" s="97" t="s">
        <v>2332</v>
      </c>
      <c r="E39" s="134" t="s">
        <v>86</v>
      </c>
      <c r="F39" s="146" t="s">
        <v>394</v>
      </c>
      <c r="G39" s="109" t="s">
        <v>410</v>
      </c>
      <c r="H39" s="143" t="s">
        <v>410</v>
      </c>
      <c r="I39" s="341" t="s">
        <v>1440</v>
      </c>
      <c r="J39" s="97" t="s">
        <v>423</v>
      </c>
      <c r="K39" s="97">
        <v>0.4</v>
      </c>
      <c r="L39" s="97" t="s">
        <v>439</v>
      </c>
      <c r="M39" s="101" t="s">
        <v>354</v>
      </c>
      <c r="N39" s="101">
        <v>2025</v>
      </c>
    </row>
    <row r="40" spans="1:14" s="104" customFormat="1" ht="15" hidden="1">
      <c r="A40" s="97">
        <v>35</v>
      </c>
      <c r="B40" s="98" t="s">
        <v>15</v>
      </c>
      <c r="C40" s="98" t="s">
        <v>355</v>
      </c>
      <c r="D40" s="97" t="s">
        <v>2332</v>
      </c>
      <c r="E40" s="134" t="s">
        <v>86</v>
      </c>
      <c r="F40" s="146" t="s">
        <v>395</v>
      </c>
      <c r="G40" s="109" t="s">
        <v>411</v>
      </c>
      <c r="H40" s="143" t="s">
        <v>411</v>
      </c>
      <c r="I40" s="341" t="s">
        <v>1440</v>
      </c>
      <c r="J40" s="124" t="s">
        <v>423</v>
      </c>
      <c r="K40" s="97">
        <v>0.4</v>
      </c>
      <c r="L40" s="97" t="s">
        <v>440</v>
      </c>
      <c r="M40" s="101" t="s">
        <v>354</v>
      </c>
      <c r="N40" s="101">
        <v>2025</v>
      </c>
    </row>
    <row r="41" spans="1:14" s="103" customFormat="1" ht="15" hidden="1">
      <c r="A41" s="97">
        <v>36</v>
      </c>
      <c r="B41" s="159" t="s">
        <v>15</v>
      </c>
      <c r="C41" s="159" t="s">
        <v>355</v>
      </c>
      <c r="D41" s="162" t="s">
        <v>2332</v>
      </c>
      <c r="E41" s="160" t="s">
        <v>201</v>
      </c>
      <c r="F41" s="160" t="s">
        <v>202</v>
      </c>
      <c r="G41" s="161" t="s">
        <v>115</v>
      </c>
      <c r="H41" s="162"/>
      <c r="I41" s="24" t="s">
        <v>1439</v>
      </c>
      <c r="J41" s="163" t="s">
        <v>161</v>
      </c>
      <c r="K41" s="162">
        <v>0.4</v>
      </c>
      <c r="L41" s="127">
        <v>10751959</v>
      </c>
      <c r="M41" s="127" t="s">
        <v>354</v>
      </c>
      <c r="N41" s="126" t="s">
        <v>340</v>
      </c>
    </row>
    <row r="42" spans="1:14" s="167" customFormat="1" ht="15" hidden="1">
      <c r="A42" s="97">
        <v>37</v>
      </c>
      <c r="B42" s="159" t="s">
        <v>15</v>
      </c>
      <c r="C42" s="159" t="s">
        <v>355</v>
      </c>
      <c r="D42" s="162" t="s">
        <v>2332</v>
      </c>
      <c r="E42" s="132" t="s">
        <v>30</v>
      </c>
      <c r="F42" s="132" t="s">
        <v>203</v>
      </c>
      <c r="G42" s="163" t="s">
        <v>280</v>
      </c>
      <c r="H42" s="162"/>
      <c r="I42" s="341" t="s">
        <v>1438</v>
      </c>
      <c r="J42" s="165" t="s">
        <v>293</v>
      </c>
      <c r="K42" s="162">
        <v>0.4</v>
      </c>
      <c r="L42" s="166">
        <v>23394240</v>
      </c>
      <c r="M42" s="128" t="s">
        <v>354</v>
      </c>
      <c r="N42" s="163" t="s">
        <v>341</v>
      </c>
    </row>
    <row r="43" spans="1:14" s="167" customFormat="1" ht="15" hidden="1">
      <c r="A43" s="97">
        <v>38</v>
      </c>
      <c r="B43" s="159" t="s">
        <v>15</v>
      </c>
      <c r="C43" s="168" t="s">
        <v>355</v>
      </c>
      <c r="D43" s="162" t="s">
        <v>2332</v>
      </c>
      <c r="E43" s="132" t="s">
        <v>204</v>
      </c>
      <c r="F43" s="132" t="s">
        <v>205</v>
      </c>
      <c r="G43" s="163" t="s">
        <v>281</v>
      </c>
      <c r="H43" s="162"/>
      <c r="I43" s="24" t="s">
        <v>1439</v>
      </c>
      <c r="J43" s="169" t="s">
        <v>294</v>
      </c>
      <c r="K43" s="162">
        <v>0.4</v>
      </c>
      <c r="L43" s="170" t="s">
        <v>316</v>
      </c>
      <c r="M43" s="128" t="s">
        <v>354</v>
      </c>
      <c r="N43" s="163" t="s">
        <v>342</v>
      </c>
    </row>
    <row r="44" spans="1:14" s="167" customFormat="1" ht="15" hidden="1">
      <c r="A44" s="97">
        <v>39</v>
      </c>
      <c r="B44" s="159" t="s">
        <v>15</v>
      </c>
      <c r="C44" s="168" t="s">
        <v>355</v>
      </c>
      <c r="D44" s="162" t="s">
        <v>2332</v>
      </c>
      <c r="E44" s="165" t="s">
        <v>206</v>
      </c>
      <c r="F44" s="165" t="s">
        <v>207</v>
      </c>
      <c r="G44" s="165" t="s">
        <v>282</v>
      </c>
      <c r="H44" s="162"/>
      <c r="I44" s="341" t="s">
        <v>1440</v>
      </c>
      <c r="J44" s="165" t="s">
        <v>295</v>
      </c>
      <c r="K44" s="162">
        <v>0.4</v>
      </c>
      <c r="L44" s="166">
        <v>1616510</v>
      </c>
      <c r="M44" s="127" t="s">
        <v>354</v>
      </c>
      <c r="N44" s="152" t="s">
        <v>341</v>
      </c>
    </row>
    <row r="45" spans="1:14" s="167" customFormat="1" ht="15" hidden="1">
      <c r="A45" s="97">
        <v>40</v>
      </c>
      <c r="B45" s="159" t="s">
        <v>15</v>
      </c>
      <c r="C45" s="168" t="s">
        <v>355</v>
      </c>
      <c r="D45" s="162" t="s">
        <v>2332</v>
      </c>
      <c r="E45" s="165" t="s">
        <v>32</v>
      </c>
      <c r="F45" s="165" t="s">
        <v>208</v>
      </c>
      <c r="G45" s="165" t="s">
        <v>283</v>
      </c>
      <c r="H45" s="162"/>
      <c r="I45" s="341" t="s">
        <v>1438</v>
      </c>
      <c r="J45" s="169" t="s">
        <v>296</v>
      </c>
      <c r="K45" s="162">
        <v>0.4</v>
      </c>
      <c r="L45" s="170">
        <v>3980354</v>
      </c>
      <c r="M45" s="128" t="s">
        <v>354</v>
      </c>
      <c r="N45" s="152" t="s">
        <v>341</v>
      </c>
    </row>
    <row r="46" spans="1:14" s="114" customFormat="1" ht="15" hidden="1">
      <c r="A46" s="97">
        <v>41</v>
      </c>
      <c r="B46" s="159" t="s">
        <v>15</v>
      </c>
      <c r="C46" s="168" t="s">
        <v>355</v>
      </c>
      <c r="D46" s="162" t="s">
        <v>2332</v>
      </c>
      <c r="E46" s="169"/>
      <c r="F46" s="169"/>
      <c r="G46" s="169"/>
      <c r="H46" s="162"/>
      <c r="I46" s="24" t="s">
        <v>1439</v>
      </c>
      <c r="J46" s="169" t="s">
        <v>194</v>
      </c>
      <c r="K46" s="162">
        <v>0.4</v>
      </c>
      <c r="L46" s="170">
        <v>23395749</v>
      </c>
      <c r="M46" s="128" t="s">
        <v>354</v>
      </c>
      <c r="N46" s="171" t="s">
        <v>343</v>
      </c>
    </row>
    <row r="47" spans="1:14" s="167" customFormat="1" ht="25.5" hidden="1">
      <c r="A47" s="97">
        <v>42</v>
      </c>
      <c r="B47" s="159" t="s">
        <v>15</v>
      </c>
      <c r="C47" s="168" t="s">
        <v>355</v>
      </c>
      <c r="D47" s="162" t="s">
        <v>2332</v>
      </c>
      <c r="E47" s="172" t="s">
        <v>209</v>
      </c>
      <c r="F47" s="173" t="s">
        <v>210</v>
      </c>
      <c r="G47" s="174" t="s">
        <v>284</v>
      </c>
      <c r="H47" s="175"/>
      <c r="I47" s="24" t="s">
        <v>1439</v>
      </c>
      <c r="J47" s="165" t="s">
        <v>169</v>
      </c>
      <c r="K47" s="176">
        <v>0.4</v>
      </c>
      <c r="L47" s="166" t="s">
        <v>317</v>
      </c>
      <c r="M47" s="150" t="s">
        <v>354</v>
      </c>
      <c r="N47" s="177" t="s">
        <v>344</v>
      </c>
    </row>
    <row r="48" spans="1:14" s="167" customFormat="1" ht="15" hidden="1">
      <c r="A48" s="97">
        <v>43</v>
      </c>
      <c r="B48" s="159" t="s">
        <v>15</v>
      </c>
      <c r="C48" s="168" t="s">
        <v>355</v>
      </c>
      <c r="D48" s="162" t="s">
        <v>2332</v>
      </c>
      <c r="E48" s="132" t="s">
        <v>211</v>
      </c>
      <c r="F48" s="132" t="s">
        <v>212</v>
      </c>
      <c r="G48" s="132" t="s">
        <v>285</v>
      </c>
      <c r="H48" s="162"/>
      <c r="I48" s="24" t="s">
        <v>1439</v>
      </c>
      <c r="J48" s="163" t="s">
        <v>161</v>
      </c>
      <c r="K48" s="162">
        <v>0.4</v>
      </c>
      <c r="L48" s="178" t="s">
        <v>318</v>
      </c>
      <c r="M48" s="127" t="s">
        <v>354</v>
      </c>
      <c r="N48" s="100" t="s">
        <v>345</v>
      </c>
    </row>
    <row r="49" spans="1:14" s="167" customFormat="1" ht="15.75" hidden="1" customHeight="1">
      <c r="A49" s="97">
        <v>44</v>
      </c>
      <c r="B49" s="159" t="s">
        <v>15</v>
      </c>
      <c r="C49" s="168" t="s">
        <v>355</v>
      </c>
      <c r="D49" s="162" t="s">
        <v>2332</v>
      </c>
      <c r="E49" s="132" t="s">
        <v>213</v>
      </c>
      <c r="F49" s="132" t="s">
        <v>214</v>
      </c>
      <c r="G49" s="132" t="s">
        <v>154</v>
      </c>
      <c r="H49" s="162"/>
      <c r="I49" s="341" t="s">
        <v>1438</v>
      </c>
      <c r="J49" s="169" t="s">
        <v>119</v>
      </c>
      <c r="K49" s="162">
        <v>0.4</v>
      </c>
      <c r="L49" s="170">
        <v>11597634</v>
      </c>
      <c r="M49" s="151" t="s">
        <v>354</v>
      </c>
      <c r="N49" s="100" t="s">
        <v>346</v>
      </c>
    </row>
    <row r="50" spans="1:14" s="167" customFormat="1" ht="15" hidden="1">
      <c r="A50" s="97">
        <v>45</v>
      </c>
      <c r="B50" s="159" t="s">
        <v>15</v>
      </c>
      <c r="C50" s="168" t="s">
        <v>355</v>
      </c>
      <c r="D50" s="162" t="s">
        <v>2332</v>
      </c>
      <c r="E50" s="132" t="s">
        <v>215</v>
      </c>
      <c r="F50" s="132" t="s">
        <v>216</v>
      </c>
      <c r="G50" s="132" t="s">
        <v>286</v>
      </c>
      <c r="H50" s="162"/>
      <c r="I50" s="341" t="s">
        <v>1438</v>
      </c>
      <c r="J50" s="169" t="s">
        <v>119</v>
      </c>
      <c r="K50" s="162">
        <v>0.4</v>
      </c>
      <c r="L50" s="170">
        <v>11600016</v>
      </c>
      <c r="M50" s="128" t="s">
        <v>354</v>
      </c>
      <c r="N50" s="100" t="s">
        <v>346</v>
      </c>
    </row>
    <row r="51" spans="1:14" s="167" customFormat="1" ht="15" hidden="1">
      <c r="A51" s="97">
        <v>46</v>
      </c>
      <c r="B51" s="159" t="s">
        <v>15</v>
      </c>
      <c r="C51" s="168" t="s">
        <v>355</v>
      </c>
      <c r="D51" s="162" t="s">
        <v>2332</v>
      </c>
      <c r="E51" s="132" t="s">
        <v>215</v>
      </c>
      <c r="F51" s="132" t="s">
        <v>216</v>
      </c>
      <c r="G51" s="132" t="s">
        <v>286</v>
      </c>
      <c r="H51" s="162"/>
      <c r="I51" s="341" t="s">
        <v>1438</v>
      </c>
      <c r="J51" s="169" t="s">
        <v>119</v>
      </c>
      <c r="K51" s="162">
        <v>0.4</v>
      </c>
      <c r="L51" s="170">
        <v>11600016</v>
      </c>
      <c r="M51" s="128" t="s">
        <v>354</v>
      </c>
      <c r="N51" s="100" t="s">
        <v>346</v>
      </c>
    </row>
    <row r="52" spans="1:14" s="167" customFormat="1" ht="15" hidden="1">
      <c r="A52" s="97">
        <v>47</v>
      </c>
      <c r="B52" s="159" t="s">
        <v>15</v>
      </c>
      <c r="C52" s="168" t="s">
        <v>355</v>
      </c>
      <c r="D52" s="162" t="s">
        <v>2332</v>
      </c>
      <c r="E52" s="132" t="s">
        <v>217</v>
      </c>
      <c r="F52" s="132" t="s">
        <v>218</v>
      </c>
      <c r="G52" s="132" t="s">
        <v>287</v>
      </c>
      <c r="H52" s="162"/>
      <c r="I52" s="341" t="s">
        <v>1438</v>
      </c>
      <c r="J52" s="165" t="s">
        <v>297</v>
      </c>
      <c r="K52" s="162">
        <v>0.4</v>
      </c>
      <c r="L52" s="166" t="s">
        <v>319</v>
      </c>
      <c r="M52" s="111" t="s">
        <v>354</v>
      </c>
      <c r="N52" s="100" t="s">
        <v>347</v>
      </c>
    </row>
    <row r="53" spans="1:14" s="167" customFormat="1" ht="15" hidden="1">
      <c r="A53" s="97">
        <v>48</v>
      </c>
      <c r="B53" s="159" t="s">
        <v>15</v>
      </c>
      <c r="C53" s="168" t="s">
        <v>355</v>
      </c>
      <c r="D53" s="162" t="s">
        <v>2332</v>
      </c>
      <c r="E53" s="160" t="s">
        <v>219</v>
      </c>
      <c r="F53" s="160" t="s">
        <v>220</v>
      </c>
      <c r="G53" s="179" t="s">
        <v>157</v>
      </c>
      <c r="H53" s="162"/>
      <c r="I53" s="24" t="s">
        <v>1439</v>
      </c>
      <c r="J53" s="180" t="s">
        <v>161</v>
      </c>
      <c r="K53" s="162">
        <v>0.4</v>
      </c>
      <c r="L53" s="181">
        <v>10749491</v>
      </c>
      <c r="M53" s="150" t="s">
        <v>354</v>
      </c>
      <c r="N53" s="182" t="s">
        <v>348</v>
      </c>
    </row>
    <row r="54" spans="1:14" s="167" customFormat="1" ht="15" hidden="1">
      <c r="A54" s="97">
        <v>49</v>
      </c>
      <c r="B54" s="159" t="s">
        <v>15</v>
      </c>
      <c r="C54" s="168" t="s">
        <v>355</v>
      </c>
      <c r="D54" s="162" t="s">
        <v>2332</v>
      </c>
      <c r="E54" s="132" t="s">
        <v>221</v>
      </c>
      <c r="F54" s="132" t="s">
        <v>222</v>
      </c>
      <c r="G54" s="132" t="s">
        <v>288</v>
      </c>
      <c r="H54" s="162"/>
      <c r="I54" s="341" t="s">
        <v>1438</v>
      </c>
      <c r="J54" s="132" t="s">
        <v>298</v>
      </c>
      <c r="K54" s="162">
        <v>0.4</v>
      </c>
      <c r="L54" s="130">
        <v>22615244</v>
      </c>
      <c r="M54" s="111" t="s">
        <v>354</v>
      </c>
      <c r="N54" s="100" t="s">
        <v>348</v>
      </c>
    </row>
    <row r="55" spans="1:14" s="167" customFormat="1" ht="15" hidden="1">
      <c r="A55" s="97">
        <v>50</v>
      </c>
      <c r="B55" s="159" t="s">
        <v>15</v>
      </c>
      <c r="C55" s="168" t="s">
        <v>355</v>
      </c>
      <c r="D55" s="162" t="s">
        <v>2332</v>
      </c>
      <c r="E55" s="132" t="s">
        <v>223</v>
      </c>
      <c r="F55" s="132" t="s">
        <v>224</v>
      </c>
      <c r="G55" s="132" t="s">
        <v>289</v>
      </c>
      <c r="H55" s="162"/>
      <c r="I55" s="24" t="s">
        <v>1439</v>
      </c>
      <c r="J55" s="132" t="s">
        <v>299</v>
      </c>
      <c r="K55" s="162">
        <v>0.4</v>
      </c>
      <c r="L55" s="130" t="s">
        <v>320</v>
      </c>
      <c r="M55" s="130" t="s">
        <v>354</v>
      </c>
      <c r="N55" s="100" t="s">
        <v>348</v>
      </c>
    </row>
    <row r="56" spans="1:14" s="167" customFormat="1" ht="15" hidden="1">
      <c r="A56" s="97">
        <v>51</v>
      </c>
      <c r="B56" s="159" t="s">
        <v>15</v>
      </c>
      <c r="C56" s="168" t="s">
        <v>355</v>
      </c>
      <c r="D56" s="162" t="s">
        <v>2332</v>
      </c>
      <c r="E56" s="183" t="s">
        <v>225</v>
      </c>
      <c r="F56" s="183" t="s">
        <v>226</v>
      </c>
      <c r="G56" s="165" t="s">
        <v>287</v>
      </c>
      <c r="H56" s="162"/>
      <c r="I56" s="341" t="s">
        <v>1438</v>
      </c>
      <c r="J56" s="132" t="s">
        <v>300</v>
      </c>
      <c r="K56" s="162">
        <v>0.4</v>
      </c>
      <c r="L56" s="130" t="s">
        <v>321</v>
      </c>
      <c r="M56" s="111" t="s">
        <v>354</v>
      </c>
      <c r="N56" s="152" t="s">
        <v>349</v>
      </c>
    </row>
    <row r="57" spans="1:14" s="167" customFormat="1" ht="15" hidden="1">
      <c r="A57" s="97">
        <v>52</v>
      </c>
      <c r="B57" s="159" t="s">
        <v>15</v>
      </c>
      <c r="C57" s="168" t="s">
        <v>355</v>
      </c>
      <c r="D57" s="162" t="s">
        <v>2332</v>
      </c>
      <c r="E57" s="184" t="s">
        <v>225</v>
      </c>
      <c r="F57" s="184" t="s">
        <v>226</v>
      </c>
      <c r="G57" s="165" t="s">
        <v>287</v>
      </c>
      <c r="H57" s="162"/>
      <c r="I57" s="341" t="s">
        <v>1438</v>
      </c>
      <c r="J57" s="132" t="s">
        <v>300</v>
      </c>
      <c r="K57" s="162">
        <v>0.4</v>
      </c>
      <c r="L57" s="130" t="s">
        <v>322</v>
      </c>
      <c r="M57" s="130" t="s">
        <v>354</v>
      </c>
      <c r="N57" s="152" t="s">
        <v>349</v>
      </c>
    </row>
    <row r="58" spans="1:14" s="167" customFormat="1" ht="15" hidden="1">
      <c r="A58" s="97">
        <v>53</v>
      </c>
      <c r="B58" s="159" t="s">
        <v>15</v>
      </c>
      <c r="C58" s="168" t="s">
        <v>355</v>
      </c>
      <c r="D58" s="162" t="s">
        <v>2332</v>
      </c>
      <c r="E58" s="185"/>
      <c r="F58" s="185"/>
      <c r="G58" s="165" t="s">
        <v>287</v>
      </c>
      <c r="H58" s="162"/>
      <c r="I58" s="341" t="s">
        <v>1438</v>
      </c>
      <c r="J58" s="165" t="s">
        <v>300</v>
      </c>
      <c r="K58" s="162">
        <v>0.4</v>
      </c>
      <c r="L58" s="170" t="s">
        <v>323</v>
      </c>
      <c r="M58" s="151" t="s">
        <v>354</v>
      </c>
      <c r="N58" s="152" t="s">
        <v>349</v>
      </c>
    </row>
    <row r="59" spans="1:14" s="167" customFormat="1" ht="15" hidden="1">
      <c r="A59" s="97">
        <v>54</v>
      </c>
      <c r="B59" s="159" t="s">
        <v>15</v>
      </c>
      <c r="C59" s="168" t="s">
        <v>355</v>
      </c>
      <c r="D59" s="162" t="s">
        <v>2332</v>
      </c>
      <c r="E59" s="132" t="s">
        <v>45</v>
      </c>
      <c r="F59" s="132" t="s">
        <v>227</v>
      </c>
      <c r="G59" s="132" t="s">
        <v>108</v>
      </c>
      <c r="H59" s="162"/>
      <c r="I59" s="341" t="s">
        <v>1438</v>
      </c>
      <c r="J59" s="161" t="s">
        <v>301</v>
      </c>
      <c r="K59" s="162">
        <v>0.4</v>
      </c>
      <c r="L59" s="186">
        <v>3228353</v>
      </c>
      <c r="M59" s="128" t="s">
        <v>354</v>
      </c>
      <c r="N59" s="100" t="s">
        <v>350</v>
      </c>
    </row>
    <row r="60" spans="1:14" s="167" customFormat="1" ht="15" hidden="1">
      <c r="A60" s="97">
        <v>55</v>
      </c>
      <c r="B60" s="159" t="s">
        <v>15</v>
      </c>
      <c r="C60" s="168" t="s">
        <v>355</v>
      </c>
      <c r="D60" s="162" t="s">
        <v>2332</v>
      </c>
      <c r="E60" s="132" t="s">
        <v>49</v>
      </c>
      <c r="F60" s="132" t="s">
        <v>228</v>
      </c>
      <c r="G60" s="132" t="s">
        <v>290</v>
      </c>
      <c r="H60" s="162"/>
      <c r="I60" s="342" t="s">
        <v>1440</v>
      </c>
      <c r="J60" s="161" t="s">
        <v>302</v>
      </c>
      <c r="K60" s="162">
        <v>0.4</v>
      </c>
      <c r="L60" s="186">
        <v>5080033885</v>
      </c>
      <c r="M60" s="128" t="s">
        <v>354</v>
      </c>
      <c r="N60" s="100" t="s">
        <v>350</v>
      </c>
    </row>
    <row r="61" spans="1:14" s="167" customFormat="1" ht="15" hidden="1">
      <c r="A61" s="97">
        <v>56</v>
      </c>
      <c r="B61" s="159" t="s">
        <v>15</v>
      </c>
      <c r="C61" s="168" t="s">
        <v>355</v>
      </c>
      <c r="D61" s="162" t="s">
        <v>2332</v>
      </c>
      <c r="E61" s="132" t="s">
        <v>49</v>
      </c>
      <c r="F61" s="132" t="s">
        <v>228</v>
      </c>
      <c r="G61" s="132" t="s">
        <v>290</v>
      </c>
      <c r="H61" s="162"/>
      <c r="I61" s="342" t="s">
        <v>1440</v>
      </c>
      <c r="J61" s="161" t="s">
        <v>302</v>
      </c>
      <c r="K61" s="162">
        <v>0.4</v>
      </c>
      <c r="L61" s="186">
        <v>5080033885</v>
      </c>
      <c r="M61" s="128" t="s">
        <v>354</v>
      </c>
      <c r="N61" s="100" t="s">
        <v>350</v>
      </c>
    </row>
    <row r="62" spans="1:14" s="167" customFormat="1" ht="15" hidden="1">
      <c r="A62" s="97">
        <v>57</v>
      </c>
      <c r="B62" s="159" t="s">
        <v>15</v>
      </c>
      <c r="C62" s="168" t="s">
        <v>355</v>
      </c>
      <c r="D62" s="162" t="s">
        <v>2332</v>
      </c>
      <c r="E62" s="187" t="s">
        <v>51</v>
      </c>
      <c r="F62" s="132" t="s">
        <v>229</v>
      </c>
      <c r="G62" s="133" t="s">
        <v>115</v>
      </c>
      <c r="H62" s="162"/>
      <c r="I62" s="24" t="s">
        <v>1439</v>
      </c>
      <c r="J62" s="165" t="s">
        <v>303</v>
      </c>
      <c r="K62" s="162">
        <v>0.4</v>
      </c>
      <c r="L62" s="166">
        <v>805130251</v>
      </c>
      <c r="M62" s="152" t="s">
        <v>354</v>
      </c>
      <c r="N62" s="100" t="s">
        <v>351</v>
      </c>
    </row>
    <row r="63" spans="1:14" s="167" customFormat="1" ht="15" hidden="1">
      <c r="A63" s="97">
        <v>58</v>
      </c>
      <c r="B63" s="159" t="s">
        <v>15</v>
      </c>
      <c r="C63" s="168" t="s">
        <v>355</v>
      </c>
      <c r="D63" s="162" t="s">
        <v>2332</v>
      </c>
      <c r="E63" s="187" t="s">
        <v>51</v>
      </c>
      <c r="F63" s="132" t="s">
        <v>230</v>
      </c>
      <c r="G63" s="133" t="s">
        <v>115</v>
      </c>
      <c r="H63" s="162"/>
      <c r="I63" s="24" t="s">
        <v>1439</v>
      </c>
      <c r="J63" s="165" t="s">
        <v>303</v>
      </c>
      <c r="K63" s="162">
        <v>0.4</v>
      </c>
      <c r="L63" s="166">
        <v>805130014</v>
      </c>
      <c r="M63" s="152" t="s">
        <v>354</v>
      </c>
      <c r="N63" s="100" t="s">
        <v>347</v>
      </c>
    </row>
    <row r="64" spans="1:14" s="167" customFormat="1" ht="15" hidden="1">
      <c r="A64" s="97">
        <v>59</v>
      </c>
      <c r="B64" s="159" t="s">
        <v>15</v>
      </c>
      <c r="C64" s="168" t="s">
        <v>355</v>
      </c>
      <c r="D64" s="162" t="s">
        <v>2332</v>
      </c>
      <c r="E64" s="132" t="s">
        <v>52</v>
      </c>
      <c r="F64" s="132" t="s">
        <v>231</v>
      </c>
      <c r="G64" s="133" t="s">
        <v>291</v>
      </c>
      <c r="H64" s="162"/>
      <c r="I64" s="341" t="s">
        <v>1438</v>
      </c>
      <c r="J64" s="165" t="s">
        <v>119</v>
      </c>
      <c r="K64" s="162">
        <v>0.4</v>
      </c>
      <c r="L64" s="166">
        <v>11600644</v>
      </c>
      <c r="M64" s="151" t="s">
        <v>354</v>
      </c>
      <c r="N64" s="130" t="s">
        <v>351</v>
      </c>
    </row>
    <row r="65" spans="1:14" s="167" customFormat="1" ht="15" hidden="1">
      <c r="A65" s="97">
        <v>60</v>
      </c>
      <c r="B65" s="159" t="s">
        <v>15</v>
      </c>
      <c r="C65" s="168" t="s">
        <v>355</v>
      </c>
      <c r="D65" s="162" t="s">
        <v>2332</v>
      </c>
      <c r="E65" s="188" t="s">
        <v>55</v>
      </c>
      <c r="F65" s="132" t="s">
        <v>232</v>
      </c>
      <c r="G65" s="133" t="s">
        <v>109</v>
      </c>
      <c r="H65" s="162"/>
      <c r="I65" s="342" t="s">
        <v>1440</v>
      </c>
      <c r="J65" s="165" t="s">
        <v>304</v>
      </c>
      <c r="K65" s="162">
        <v>0.4</v>
      </c>
      <c r="L65" s="166">
        <v>97809</v>
      </c>
      <c r="M65" s="151" t="s">
        <v>354</v>
      </c>
      <c r="N65" s="158" t="s">
        <v>351</v>
      </c>
    </row>
    <row r="66" spans="1:14" s="167" customFormat="1" ht="15" hidden="1">
      <c r="A66" s="97">
        <v>61</v>
      </c>
      <c r="B66" s="159" t="s">
        <v>15</v>
      </c>
      <c r="C66" s="168" t="s">
        <v>355</v>
      </c>
      <c r="D66" s="162" t="s">
        <v>2332</v>
      </c>
      <c r="E66" s="188" t="s">
        <v>55</v>
      </c>
      <c r="F66" s="133" t="s">
        <v>233</v>
      </c>
      <c r="G66" s="133" t="s">
        <v>292</v>
      </c>
      <c r="H66" s="162"/>
      <c r="I66" s="24" t="s">
        <v>1439</v>
      </c>
      <c r="J66" s="165" t="s">
        <v>305</v>
      </c>
      <c r="K66" s="162">
        <v>0.4</v>
      </c>
      <c r="L66" s="166" t="s">
        <v>324</v>
      </c>
      <c r="M66" s="151" t="s">
        <v>354</v>
      </c>
      <c r="N66" s="189" t="s">
        <v>351</v>
      </c>
    </row>
    <row r="67" spans="1:14" s="167" customFormat="1" ht="15" hidden="1">
      <c r="A67" s="97">
        <v>62</v>
      </c>
      <c r="B67" s="159" t="s">
        <v>15</v>
      </c>
      <c r="C67" s="168" t="s">
        <v>355</v>
      </c>
      <c r="D67" s="162" t="s">
        <v>2332</v>
      </c>
      <c r="E67" s="187" t="s">
        <v>234</v>
      </c>
      <c r="F67" s="132" t="s">
        <v>235</v>
      </c>
      <c r="G67" s="133" t="s">
        <v>108</v>
      </c>
      <c r="H67" s="162"/>
      <c r="I67" s="341" t="s">
        <v>1438</v>
      </c>
      <c r="J67" s="165" t="s">
        <v>306</v>
      </c>
      <c r="K67" s="162">
        <v>0.4</v>
      </c>
      <c r="L67" s="166">
        <v>13655641</v>
      </c>
      <c r="M67" s="151" t="s">
        <v>354</v>
      </c>
      <c r="N67" s="130" t="s">
        <v>352</v>
      </c>
    </row>
    <row r="68" spans="1:14" s="167" customFormat="1" ht="15" hidden="1">
      <c r="A68" s="97">
        <v>63</v>
      </c>
      <c r="B68" s="159" t="s">
        <v>15</v>
      </c>
      <c r="C68" s="168" t="s">
        <v>355</v>
      </c>
      <c r="D68" s="162" t="s">
        <v>2332</v>
      </c>
      <c r="E68" s="187" t="s">
        <v>234</v>
      </c>
      <c r="F68" s="132" t="s">
        <v>236</v>
      </c>
      <c r="G68" s="133" t="s">
        <v>115</v>
      </c>
      <c r="H68" s="162"/>
      <c r="I68" s="341" t="s">
        <v>1438</v>
      </c>
      <c r="J68" s="169" t="s">
        <v>119</v>
      </c>
      <c r="K68" s="162">
        <v>0.4</v>
      </c>
      <c r="L68" s="170">
        <v>11608210</v>
      </c>
      <c r="M68" s="153" t="s">
        <v>354</v>
      </c>
      <c r="N68" s="130" t="s">
        <v>351</v>
      </c>
    </row>
    <row r="69" spans="1:14" s="167" customFormat="1" ht="15" hidden="1">
      <c r="A69" s="97">
        <v>64</v>
      </c>
      <c r="B69" s="159" t="s">
        <v>15</v>
      </c>
      <c r="C69" s="168" t="s">
        <v>355</v>
      </c>
      <c r="D69" s="162" t="s">
        <v>2332</v>
      </c>
      <c r="E69" s="188" t="s">
        <v>237</v>
      </c>
      <c r="F69" s="132" t="s">
        <v>238</v>
      </c>
      <c r="G69" s="133" t="s">
        <v>115</v>
      </c>
      <c r="H69" s="162"/>
      <c r="I69" s="341" t="s">
        <v>1438</v>
      </c>
      <c r="J69" s="165" t="s">
        <v>119</v>
      </c>
      <c r="K69" s="162">
        <v>0.4</v>
      </c>
      <c r="L69" s="166">
        <v>11599576</v>
      </c>
      <c r="M69" s="152" t="s">
        <v>354</v>
      </c>
      <c r="N69" s="130" t="s">
        <v>351</v>
      </c>
    </row>
    <row r="70" spans="1:14" s="167" customFormat="1" ht="15" hidden="1">
      <c r="A70" s="97">
        <v>65</v>
      </c>
      <c r="B70" s="159" t="s">
        <v>15</v>
      </c>
      <c r="C70" s="168" t="s">
        <v>355</v>
      </c>
      <c r="D70" s="162" t="s">
        <v>2332</v>
      </c>
      <c r="E70" s="132" t="s">
        <v>61</v>
      </c>
      <c r="F70" s="132" t="s">
        <v>239</v>
      </c>
      <c r="G70" s="133" t="s">
        <v>115</v>
      </c>
      <c r="H70" s="162"/>
      <c r="I70" s="341" t="s">
        <v>1438</v>
      </c>
      <c r="J70" s="165" t="s">
        <v>119</v>
      </c>
      <c r="K70" s="162">
        <v>0.4</v>
      </c>
      <c r="L70" s="190" t="s">
        <v>325</v>
      </c>
      <c r="M70" s="154" t="s">
        <v>354</v>
      </c>
      <c r="N70" s="130" t="s">
        <v>351</v>
      </c>
    </row>
    <row r="71" spans="1:14" s="167" customFormat="1" ht="15" hidden="1">
      <c r="A71" s="97">
        <v>66</v>
      </c>
      <c r="B71" s="159" t="s">
        <v>15</v>
      </c>
      <c r="C71" s="168" t="s">
        <v>355</v>
      </c>
      <c r="D71" s="162" t="s">
        <v>2332</v>
      </c>
      <c r="E71" s="187" t="s">
        <v>58</v>
      </c>
      <c r="F71" s="132" t="s">
        <v>240</v>
      </c>
      <c r="G71" s="133" t="s">
        <v>115</v>
      </c>
      <c r="H71" s="162"/>
      <c r="I71" s="341" t="s">
        <v>1438</v>
      </c>
      <c r="J71" s="165" t="s">
        <v>24</v>
      </c>
      <c r="K71" s="162">
        <v>0.4</v>
      </c>
      <c r="L71" s="166">
        <v>2440111</v>
      </c>
      <c r="M71" s="152" t="s">
        <v>354</v>
      </c>
      <c r="N71" s="142" t="s">
        <v>347</v>
      </c>
    </row>
    <row r="72" spans="1:14" s="167" customFormat="1" ht="15" hidden="1">
      <c r="A72" s="97">
        <v>67</v>
      </c>
      <c r="B72" s="159" t="s">
        <v>15</v>
      </c>
      <c r="C72" s="168" t="s">
        <v>355</v>
      </c>
      <c r="D72" s="162" t="s">
        <v>2332</v>
      </c>
      <c r="E72" s="187" t="s">
        <v>60</v>
      </c>
      <c r="F72" s="132" t="s">
        <v>241</v>
      </c>
      <c r="G72" s="132" t="s">
        <v>158</v>
      </c>
      <c r="H72" s="162"/>
      <c r="I72" s="341" t="s">
        <v>1440</v>
      </c>
      <c r="J72" s="169" t="s">
        <v>307</v>
      </c>
      <c r="K72" s="162">
        <v>0.4</v>
      </c>
      <c r="L72" s="170">
        <v>3771069</v>
      </c>
      <c r="M72" s="151" t="s">
        <v>354</v>
      </c>
      <c r="N72" s="130" t="s">
        <v>353</v>
      </c>
    </row>
    <row r="73" spans="1:14" s="167" customFormat="1" ht="15" hidden="1">
      <c r="A73" s="97">
        <v>68</v>
      </c>
      <c r="B73" s="159" t="s">
        <v>15</v>
      </c>
      <c r="C73" s="168" t="s">
        <v>355</v>
      </c>
      <c r="D73" s="162" t="s">
        <v>2332</v>
      </c>
      <c r="E73" s="187" t="s">
        <v>58</v>
      </c>
      <c r="F73" s="132" t="s">
        <v>242</v>
      </c>
      <c r="G73" s="132" t="s">
        <v>108</v>
      </c>
      <c r="H73" s="175"/>
      <c r="I73" s="24" t="s">
        <v>1439</v>
      </c>
      <c r="J73" s="160" t="s">
        <v>308</v>
      </c>
      <c r="K73" s="176">
        <v>0.4</v>
      </c>
      <c r="L73" s="155" t="s">
        <v>326</v>
      </c>
      <c r="M73" s="155" t="s">
        <v>354</v>
      </c>
      <c r="N73" s="125" t="s">
        <v>351</v>
      </c>
    </row>
    <row r="74" spans="1:14" s="167" customFormat="1" ht="15" hidden="1">
      <c r="A74" s="97">
        <v>69</v>
      </c>
      <c r="B74" s="159" t="s">
        <v>15</v>
      </c>
      <c r="C74" s="168" t="s">
        <v>355</v>
      </c>
      <c r="D74" s="162" t="s">
        <v>2332</v>
      </c>
      <c r="E74" s="187" t="s">
        <v>58</v>
      </c>
      <c r="F74" s="132" t="s">
        <v>243</v>
      </c>
      <c r="G74" s="191" t="s">
        <v>108</v>
      </c>
      <c r="H74" s="162"/>
      <c r="I74" s="24" t="s">
        <v>1439</v>
      </c>
      <c r="J74" s="165" t="s">
        <v>308</v>
      </c>
      <c r="K74" s="162">
        <v>0.4</v>
      </c>
      <c r="L74" s="156" t="s">
        <v>327</v>
      </c>
      <c r="M74" s="156" t="s">
        <v>354</v>
      </c>
      <c r="N74" s="125" t="s">
        <v>351</v>
      </c>
    </row>
    <row r="75" spans="1:14" s="167" customFormat="1" ht="15" hidden="1">
      <c r="A75" s="97">
        <v>70</v>
      </c>
      <c r="B75" s="159" t="s">
        <v>15</v>
      </c>
      <c r="C75" s="168" t="s">
        <v>355</v>
      </c>
      <c r="D75" s="162" t="s">
        <v>2332</v>
      </c>
      <c r="E75" s="187" t="s">
        <v>58</v>
      </c>
      <c r="F75" s="132" t="s">
        <v>244</v>
      </c>
      <c r="G75" s="133" t="s">
        <v>108</v>
      </c>
      <c r="H75" s="162"/>
      <c r="I75" s="24" t="s">
        <v>1439</v>
      </c>
      <c r="J75" s="169" t="s">
        <v>171</v>
      </c>
      <c r="K75" s="162">
        <v>0.4</v>
      </c>
      <c r="L75" s="155">
        <v>4304802</v>
      </c>
      <c r="M75" s="151" t="s">
        <v>354</v>
      </c>
      <c r="N75" s="125" t="s">
        <v>352</v>
      </c>
    </row>
    <row r="76" spans="1:14" s="103" customFormat="1" ht="15" hidden="1">
      <c r="A76" s="97">
        <v>71</v>
      </c>
      <c r="B76" s="159" t="s">
        <v>15</v>
      </c>
      <c r="C76" s="168" t="s">
        <v>355</v>
      </c>
      <c r="D76" s="162" t="s">
        <v>2332</v>
      </c>
      <c r="E76" s="132" t="s">
        <v>63</v>
      </c>
      <c r="F76" s="132" t="s">
        <v>245</v>
      </c>
      <c r="G76" s="132" t="s">
        <v>108</v>
      </c>
      <c r="H76" s="162"/>
      <c r="I76" s="341" t="s">
        <v>1438</v>
      </c>
      <c r="J76" s="161" t="s">
        <v>301</v>
      </c>
      <c r="K76" s="162">
        <v>0.4</v>
      </c>
      <c r="L76" s="186">
        <v>11410132</v>
      </c>
      <c r="M76" s="128" t="s">
        <v>354</v>
      </c>
      <c r="N76" s="130" t="s">
        <v>347</v>
      </c>
    </row>
    <row r="77" spans="1:14" s="167" customFormat="1" ht="15" hidden="1">
      <c r="A77" s="97">
        <v>72</v>
      </c>
      <c r="B77" s="159" t="s">
        <v>15</v>
      </c>
      <c r="C77" s="168" t="s">
        <v>355</v>
      </c>
      <c r="D77" s="162" t="s">
        <v>2332</v>
      </c>
      <c r="E77" s="132" t="s">
        <v>62</v>
      </c>
      <c r="F77" s="160" t="s">
        <v>98</v>
      </c>
      <c r="G77" s="160" t="s">
        <v>108</v>
      </c>
      <c r="H77" s="162"/>
      <c r="I77" s="24" t="s">
        <v>1439</v>
      </c>
      <c r="J77" s="161" t="s">
        <v>309</v>
      </c>
      <c r="K77" s="162">
        <v>0.4</v>
      </c>
      <c r="L77" s="186">
        <v>29918845</v>
      </c>
      <c r="M77" s="128" t="s">
        <v>354</v>
      </c>
      <c r="N77" s="125" t="s">
        <v>352</v>
      </c>
    </row>
    <row r="78" spans="1:14" s="167" customFormat="1" ht="15" hidden="1">
      <c r="A78" s="97">
        <v>73</v>
      </c>
      <c r="B78" s="159" t="s">
        <v>15</v>
      </c>
      <c r="C78" s="168" t="s">
        <v>355</v>
      </c>
      <c r="D78" s="162" t="s">
        <v>2332</v>
      </c>
      <c r="E78" s="132" t="s">
        <v>62</v>
      </c>
      <c r="F78" s="160" t="s">
        <v>98</v>
      </c>
      <c r="G78" s="160" t="s">
        <v>108</v>
      </c>
      <c r="H78" s="162"/>
      <c r="I78" s="24" t="s">
        <v>1439</v>
      </c>
      <c r="J78" s="169" t="s">
        <v>309</v>
      </c>
      <c r="K78" s="162">
        <v>0.4</v>
      </c>
      <c r="L78" s="170">
        <v>29918813</v>
      </c>
      <c r="M78" s="157" t="s">
        <v>354</v>
      </c>
      <c r="N78" s="125" t="s">
        <v>352</v>
      </c>
    </row>
    <row r="79" spans="1:14" s="167" customFormat="1" ht="15" hidden="1">
      <c r="A79" s="97">
        <v>74</v>
      </c>
      <c r="B79" s="159" t="s">
        <v>15</v>
      </c>
      <c r="C79" s="168" t="s">
        <v>355</v>
      </c>
      <c r="D79" s="162" t="s">
        <v>2332</v>
      </c>
      <c r="E79" s="132" t="s">
        <v>62</v>
      </c>
      <c r="F79" s="160" t="s">
        <v>246</v>
      </c>
      <c r="G79" s="160" t="s">
        <v>108</v>
      </c>
      <c r="H79" s="162"/>
      <c r="I79" s="24" t="s">
        <v>1439</v>
      </c>
      <c r="J79" s="169" t="s">
        <v>310</v>
      </c>
      <c r="K79" s="162">
        <v>0.4</v>
      </c>
      <c r="L79" s="170">
        <v>10749929</v>
      </c>
      <c r="M79" s="128" t="s">
        <v>354</v>
      </c>
      <c r="N79" s="125" t="s">
        <v>351</v>
      </c>
    </row>
    <row r="80" spans="1:14" s="167" customFormat="1" ht="15" hidden="1">
      <c r="A80" s="97">
        <v>75</v>
      </c>
      <c r="B80" s="159" t="s">
        <v>15</v>
      </c>
      <c r="C80" s="168" t="s">
        <v>355</v>
      </c>
      <c r="D80" s="162" t="s">
        <v>2332</v>
      </c>
      <c r="E80" s="192" t="s">
        <v>247</v>
      </c>
      <c r="F80" s="193" t="s">
        <v>248</v>
      </c>
      <c r="G80" s="132" t="s">
        <v>112</v>
      </c>
      <c r="H80" s="162"/>
      <c r="I80" s="342" t="s">
        <v>1438</v>
      </c>
      <c r="J80" s="169" t="s">
        <v>170</v>
      </c>
      <c r="K80" s="162">
        <v>0.4</v>
      </c>
      <c r="L80" s="170" t="s">
        <v>328</v>
      </c>
      <c r="M80" s="151" t="s">
        <v>354</v>
      </c>
      <c r="N80" s="194">
        <v>2025</v>
      </c>
    </row>
    <row r="81" spans="1:14" s="114" customFormat="1" ht="15" hidden="1">
      <c r="A81" s="97">
        <v>76</v>
      </c>
      <c r="B81" s="159" t="s">
        <v>15</v>
      </c>
      <c r="C81" s="168" t="s">
        <v>355</v>
      </c>
      <c r="D81" s="162" t="s">
        <v>2332</v>
      </c>
      <c r="E81" s="195" t="s">
        <v>249</v>
      </c>
      <c r="F81" s="172" t="s">
        <v>250</v>
      </c>
      <c r="G81" s="160" t="s">
        <v>115</v>
      </c>
      <c r="H81" s="162"/>
      <c r="I81" s="341" t="s">
        <v>1440</v>
      </c>
      <c r="J81" s="169" t="s">
        <v>132</v>
      </c>
      <c r="K81" s="162">
        <v>0.4</v>
      </c>
      <c r="L81" s="170" t="s">
        <v>329</v>
      </c>
      <c r="M81" s="151" t="s">
        <v>354</v>
      </c>
      <c r="N81" s="194">
        <v>2025</v>
      </c>
    </row>
    <row r="82" spans="1:14" s="167" customFormat="1" ht="15" hidden="1">
      <c r="A82" s="97">
        <v>77</v>
      </c>
      <c r="B82" s="159" t="s">
        <v>15</v>
      </c>
      <c r="C82" s="168" t="s">
        <v>355</v>
      </c>
      <c r="D82" s="162" t="s">
        <v>2332</v>
      </c>
      <c r="E82" s="132" t="s">
        <v>251</v>
      </c>
      <c r="F82" s="196" t="s">
        <v>252</v>
      </c>
      <c r="G82" s="132" t="s">
        <v>108</v>
      </c>
      <c r="H82" s="162"/>
      <c r="I82" s="341" t="s">
        <v>1438</v>
      </c>
      <c r="J82" s="165" t="s">
        <v>143</v>
      </c>
      <c r="K82" s="162">
        <v>0.4</v>
      </c>
      <c r="L82" s="197" t="s">
        <v>330</v>
      </c>
      <c r="M82" s="152" t="s">
        <v>354</v>
      </c>
      <c r="N82" s="194">
        <v>2025</v>
      </c>
    </row>
    <row r="83" spans="1:14" s="167" customFormat="1" ht="15" hidden="1">
      <c r="A83" s="97">
        <v>78</v>
      </c>
      <c r="B83" s="159" t="s">
        <v>15</v>
      </c>
      <c r="C83" s="168" t="s">
        <v>355</v>
      </c>
      <c r="D83" s="162" t="s">
        <v>2332</v>
      </c>
      <c r="E83" s="132" t="s">
        <v>253</v>
      </c>
      <c r="F83" s="132" t="s">
        <v>254</v>
      </c>
      <c r="G83" s="132" t="s">
        <v>108</v>
      </c>
      <c r="H83" s="162"/>
      <c r="I83" s="341" t="s">
        <v>1438</v>
      </c>
      <c r="J83" s="132" t="s">
        <v>141</v>
      </c>
      <c r="K83" s="162">
        <v>0.4</v>
      </c>
      <c r="L83" s="130">
        <v>21969004</v>
      </c>
      <c r="M83" s="130" t="s">
        <v>354</v>
      </c>
      <c r="N83" s="198">
        <v>2025</v>
      </c>
    </row>
    <row r="84" spans="1:14" s="167" customFormat="1" ht="15.75" hidden="1" customHeight="1">
      <c r="A84" s="97">
        <v>79</v>
      </c>
      <c r="B84" s="159" t="s">
        <v>15</v>
      </c>
      <c r="C84" s="168" t="s">
        <v>355</v>
      </c>
      <c r="D84" s="162" t="s">
        <v>2332</v>
      </c>
      <c r="E84" s="199" t="s">
        <v>255</v>
      </c>
      <c r="F84" s="196" t="s">
        <v>256</v>
      </c>
      <c r="G84" s="132" t="s">
        <v>108</v>
      </c>
      <c r="H84" s="162"/>
      <c r="I84" s="341" t="s">
        <v>1438</v>
      </c>
      <c r="J84" s="132" t="s">
        <v>311</v>
      </c>
      <c r="K84" s="162">
        <v>0.4</v>
      </c>
      <c r="L84" s="130" t="s">
        <v>331</v>
      </c>
      <c r="M84" s="130" t="s">
        <v>354</v>
      </c>
      <c r="N84" s="194">
        <v>2025</v>
      </c>
    </row>
    <row r="85" spans="1:14" s="167" customFormat="1" ht="15" hidden="1">
      <c r="A85" s="97">
        <v>80</v>
      </c>
      <c r="B85" s="159" t="s">
        <v>15</v>
      </c>
      <c r="C85" s="168" t="s">
        <v>355</v>
      </c>
      <c r="D85" s="162" t="s">
        <v>2332</v>
      </c>
      <c r="E85" s="132" t="s">
        <v>257</v>
      </c>
      <c r="F85" s="132" t="s">
        <v>258</v>
      </c>
      <c r="G85" s="132" t="s">
        <v>108</v>
      </c>
      <c r="H85" s="162"/>
      <c r="I85" s="341" t="s">
        <v>1438</v>
      </c>
      <c r="J85" s="132" t="s">
        <v>312</v>
      </c>
      <c r="K85" s="162">
        <v>0.4</v>
      </c>
      <c r="L85" s="130">
        <v>22601520</v>
      </c>
      <c r="M85" s="155" t="s">
        <v>354</v>
      </c>
      <c r="N85" s="198">
        <v>2025</v>
      </c>
    </row>
    <row r="86" spans="1:14" s="167" customFormat="1" ht="15" hidden="1">
      <c r="A86" s="97">
        <v>81</v>
      </c>
      <c r="B86" s="159" t="s">
        <v>15</v>
      </c>
      <c r="C86" s="168" t="s">
        <v>355</v>
      </c>
      <c r="D86" s="162" t="s">
        <v>2332</v>
      </c>
      <c r="E86" s="132" t="s">
        <v>72</v>
      </c>
      <c r="F86" s="132" t="s">
        <v>100</v>
      </c>
      <c r="G86" s="132" t="s">
        <v>113</v>
      </c>
      <c r="H86" s="162"/>
      <c r="I86" s="341" t="s">
        <v>1438</v>
      </c>
      <c r="J86" s="132" t="s">
        <v>24</v>
      </c>
      <c r="K86" s="162">
        <v>0.4</v>
      </c>
      <c r="L86" s="127">
        <v>23940298</v>
      </c>
      <c r="M86" s="130" t="s">
        <v>354</v>
      </c>
      <c r="N86" s="198">
        <v>2025</v>
      </c>
    </row>
    <row r="87" spans="1:14" s="167" customFormat="1" ht="15" hidden="1">
      <c r="A87" s="97">
        <v>82</v>
      </c>
      <c r="B87" s="159" t="s">
        <v>15</v>
      </c>
      <c r="C87" s="168" t="s">
        <v>355</v>
      </c>
      <c r="D87" s="162" t="s">
        <v>2332</v>
      </c>
      <c r="E87" s="160" t="s">
        <v>259</v>
      </c>
      <c r="F87" s="160" t="s">
        <v>260</v>
      </c>
      <c r="G87" s="160" t="s">
        <v>108</v>
      </c>
      <c r="H87" s="162"/>
      <c r="I87" s="24" t="s">
        <v>1439</v>
      </c>
      <c r="J87" s="132" t="s">
        <v>313</v>
      </c>
      <c r="K87" s="162">
        <v>0.4</v>
      </c>
      <c r="L87" s="130" t="s">
        <v>332</v>
      </c>
      <c r="M87" s="127" t="s">
        <v>354</v>
      </c>
      <c r="N87" s="200">
        <v>2025</v>
      </c>
    </row>
    <row r="88" spans="1:14" s="167" customFormat="1" ht="15" hidden="1">
      <c r="A88" s="97">
        <v>83</v>
      </c>
      <c r="B88" s="159" t="s">
        <v>15</v>
      </c>
      <c r="C88" s="168" t="s">
        <v>355</v>
      </c>
      <c r="D88" s="162" t="s">
        <v>2332</v>
      </c>
      <c r="E88" s="201" t="s">
        <v>75</v>
      </c>
      <c r="F88" s="160" t="s">
        <v>261</v>
      </c>
      <c r="G88" s="160" t="s">
        <v>108</v>
      </c>
      <c r="H88" s="162"/>
      <c r="I88" s="24" t="s">
        <v>1439</v>
      </c>
      <c r="J88" s="132" t="s">
        <v>314</v>
      </c>
      <c r="K88" s="162">
        <v>0.4</v>
      </c>
      <c r="L88" s="130" t="s">
        <v>333</v>
      </c>
      <c r="M88" s="127" t="s">
        <v>354</v>
      </c>
      <c r="N88" s="202">
        <v>2025</v>
      </c>
    </row>
    <row r="89" spans="1:14" s="167" customFormat="1" ht="15" hidden="1">
      <c r="A89" s="97">
        <v>84</v>
      </c>
      <c r="B89" s="159" t="s">
        <v>15</v>
      </c>
      <c r="C89" s="168" t="s">
        <v>355</v>
      </c>
      <c r="D89" s="162" t="s">
        <v>2332</v>
      </c>
      <c r="E89" s="199" t="s">
        <v>262</v>
      </c>
      <c r="F89" s="196" t="s">
        <v>263</v>
      </c>
      <c r="G89" s="203" t="s">
        <v>108</v>
      </c>
      <c r="H89" s="162"/>
      <c r="I89" s="341" t="s">
        <v>1438</v>
      </c>
      <c r="J89" s="132" t="s">
        <v>24</v>
      </c>
      <c r="K89" s="162">
        <v>0.4</v>
      </c>
      <c r="L89" s="130" t="s">
        <v>334</v>
      </c>
      <c r="M89" s="127" t="s">
        <v>354</v>
      </c>
      <c r="N89" s="194">
        <v>2025</v>
      </c>
    </row>
    <row r="90" spans="1:14" s="167" customFormat="1" ht="15" hidden="1">
      <c r="A90" s="97">
        <v>85</v>
      </c>
      <c r="B90" s="159" t="s">
        <v>15</v>
      </c>
      <c r="C90" s="168" t="s">
        <v>355</v>
      </c>
      <c r="D90" s="162" t="s">
        <v>2332</v>
      </c>
      <c r="E90" s="204" t="s">
        <v>264</v>
      </c>
      <c r="F90" s="205" t="s">
        <v>265</v>
      </c>
      <c r="G90" s="206" t="s">
        <v>108</v>
      </c>
      <c r="H90" s="162"/>
      <c r="I90" s="341" t="s">
        <v>1438</v>
      </c>
      <c r="J90" s="132" t="s">
        <v>143</v>
      </c>
      <c r="K90" s="162">
        <v>0.4</v>
      </c>
      <c r="L90" s="130" t="s">
        <v>335</v>
      </c>
      <c r="M90" s="127" t="s">
        <v>354</v>
      </c>
      <c r="N90" s="194">
        <v>2025</v>
      </c>
    </row>
    <row r="91" spans="1:14" s="167" customFormat="1" ht="15" hidden="1">
      <c r="A91" s="97">
        <v>86</v>
      </c>
      <c r="B91" s="159" t="s">
        <v>15</v>
      </c>
      <c r="C91" s="168" t="s">
        <v>355</v>
      </c>
      <c r="D91" s="162" t="s">
        <v>2332</v>
      </c>
      <c r="E91" s="207" t="s">
        <v>266</v>
      </c>
      <c r="F91" s="208" t="s">
        <v>101</v>
      </c>
      <c r="G91" s="174" t="s">
        <v>158</v>
      </c>
      <c r="H91" s="162"/>
      <c r="I91" s="24" t="s">
        <v>1439</v>
      </c>
      <c r="J91" s="132" t="s">
        <v>193</v>
      </c>
      <c r="K91" s="162">
        <v>0.4</v>
      </c>
      <c r="L91" s="130" t="s">
        <v>336</v>
      </c>
      <c r="M91" s="127" t="s">
        <v>354</v>
      </c>
      <c r="N91" s="209">
        <v>2025</v>
      </c>
    </row>
    <row r="92" spans="1:14" s="167" customFormat="1" ht="15" hidden="1">
      <c r="A92" s="97">
        <v>87</v>
      </c>
      <c r="B92" s="159" t="s">
        <v>15</v>
      </c>
      <c r="C92" s="168" t="s">
        <v>355</v>
      </c>
      <c r="D92" s="162" t="s">
        <v>2332</v>
      </c>
      <c r="E92" s="199" t="s">
        <v>267</v>
      </c>
      <c r="F92" s="196" t="s">
        <v>268</v>
      </c>
      <c r="G92" s="203" t="s">
        <v>115</v>
      </c>
      <c r="H92" s="162"/>
      <c r="I92" s="341" t="s">
        <v>1438</v>
      </c>
      <c r="J92" s="132" t="s">
        <v>119</v>
      </c>
      <c r="K92" s="162">
        <v>0.4</v>
      </c>
      <c r="L92" s="127">
        <v>11607495</v>
      </c>
      <c r="M92" s="155" t="s">
        <v>354</v>
      </c>
      <c r="N92" s="194">
        <v>2025</v>
      </c>
    </row>
    <row r="93" spans="1:14" s="167" customFormat="1" ht="15" hidden="1">
      <c r="A93" s="97">
        <v>88</v>
      </c>
      <c r="B93" s="159" t="s">
        <v>15</v>
      </c>
      <c r="C93" s="168" t="s">
        <v>355</v>
      </c>
      <c r="D93" s="162" t="s">
        <v>2332</v>
      </c>
      <c r="E93" s="199" t="s">
        <v>269</v>
      </c>
      <c r="F93" s="196" t="s">
        <v>270</v>
      </c>
      <c r="G93" s="203" t="s">
        <v>107</v>
      </c>
      <c r="H93" s="162"/>
      <c r="I93" s="341" t="s">
        <v>1438</v>
      </c>
      <c r="J93" s="132" t="s">
        <v>315</v>
      </c>
      <c r="K93" s="162">
        <v>0.4</v>
      </c>
      <c r="L93" s="130" t="s">
        <v>337</v>
      </c>
      <c r="M93" s="155" t="s">
        <v>354</v>
      </c>
      <c r="N93" s="194">
        <v>2025</v>
      </c>
    </row>
    <row r="94" spans="1:14" s="167" customFormat="1" ht="15" hidden="1">
      <c r="A94" s="97">
        <v>89</v>
      </c>
      <c r="B94" s="159" t="s">
        <v>15</v>
      </c>
      <c r="C94" s="168" t="s">
        <v>355</v>
      </c>
      <c r="D94" s="162" t="s">
        <v>2332</v>
      </c>
      <c r="E94" s="199" t="s">
        <v>271</v>
      </c>
      <c r="F94" s="196" t="s">
        <v>272</v>
      </c>
      <c r="G94" s="203" t="s">
        <v>107</v>
      </c>
      <c r="H94" s="162"/>
      <c r="I94" s="341" t="s">
        <v>1440</v>
      </c>
      <c r="J94" s="132" t="s">
        <v>126</v>
      </c>
      <c r="K94" s="162">
        <v>0.4</v>
      </c>
      <c r="L94" s="158" t="s">
        <v>338</v>
      </c>
      <c r="M94" s="158" t="s">
        <v>354</v>
      </c>
      <c r="N94" s="194">
        <v>2025</v>
      </c>
    </row>
    <row r="95" spans="1:14" s="167" customFormat="1" ht="15" hidden="1">
      <c r="A95" s="97">
        <v>90</v>
      </c>
      <c r="B95" s="159" t="s">
        <v>15</v>
      </c>
      <c r="C95" s="168" t="s">
        <v>355</v>
      </c>
      <c r="D95" s="162" t="s">
        <v>2332</v>
      </c>
      <c r="E95" s="195" t="s">
        <v>273</v>
      </c>
      <c r="F95" s="172" t="s">
        <v>274</v>
      </c>
      <c r="G95" s="174" t="s">
        <v>107</v>
      </c>
      <c r="H95" s="162"/>
      <c r="I95" s="24" t="s">
        <v>1439</v>
      </c>
      <c r="J95" s="132" t="s">
        <v>22</v>
      </c>
      <c r="K95" s="162">
        <v>0.4</v>
      </c>
      <c r="L95" s="130">
        <v>23969289</v>
      </c>
      <c r="M95" s="130" t="s">
        <v>354</v>
      </c>
      <c r="N95" s="210">
        <v>2025</v>
      </c>
    </row>
    <row r="96" spans="1:14" s="167" customFormat="1" ht="15" hidden="1">
      <c r="A96" s="97">
        <v>91</v>
      </c>
      <c r="B96" s="159" t="s">
        <v>15</v>
      </c>
      <c r="C96" s="168" t="s">
        <v>355</v>
      </c>
      <c r="D96" s="162" t="s">
        <v>2332</v>
      </c>
      <c r="E96" s="132" t="s">
        <v>275</v>
      </c>
      <c r="F96" s="132" t="s">
        <v>276</v>
      </c>
      <c r="G96" s="203" t="s">
        <v>107</v>
      </c>
      <c r="H96" s="162"/>
      <c r="I96" s="341" t="s">
        <v>1438</v>
      </c>
      <c r="J96" s="132" t="s">
        <v>301</v>
      </c>
      <c r="K96" s="162">
        <v>0.4</v>
      </c>
      <c r="L96" s="198">
        <v>3228806</v>
      </c>
      <c r="M96" s="155" t="s">
        <v>354</v>
      </c>
      <c r="N96" s="194">
        <v>2025</v>
      </c>
    </row>
    <row r="97" spans="1:28" s="167" customFormat="1" ht="15" hidden="1">
      <c r="A97" s="97">
        <v>92</v>
      </c>
      <c r="B97" s="159" t="s">
        <v>15</v>
      </c>
      <c r="C97" s="168" t="s">
        <v>355</v>
      </c>
      <c r="D97" s="162" t="s">
        <v>2332</v>
      </c>
      <c r="E97" s="195" t="s">
        <v>277</v>
      </c>
      <c r="F97" s="196" t="s">
        <v>278</v>
      </c>
      <c r="G97" s="203" t="s">
        <v>158</v>
      </c>
      <c r="H97" s="162"/>
      <c r="I97" s="24" t="s">
        <v>1439</v>
      </c>
      <c r="J97" s="132" t="s">
        <v>163</v>
      </c>
      <c r="K97" s="162">
        <v>0.4</v>
      </c>
      <c r="L97" s="198" t="s">
        <v>339</v>
      </c>
      <c r="M97" s="130" t="s">
        <v>354</v>
      </c>
      <c r="N97" s="210">
        <v>2025</v>
      </c>
    </row>
    <row r="98" spans="1:28" s="167" customFormat="1" ht="15" hidden="1">
      <c r="A98" s="97">
        <v>93</v>
      </c>
      <c r="B98" s="159" t="s">
        <v>15</v>
      </c>
      <c r="C98" s="168" t="s">
        <v>355</v>
      </c>
      <c r="D98" s="162" t="s">
        <v>2332</v>
      </c>
      <c r="E98" s="195" t="s">
        <v>87</v>
      </c>
      <c r="F98" s="172" t="s">
        <v>279</v>
      </c>
      <c r="G98" s="174" t="s">
        <v>115</v>
      </c>
      <c r="H98" s="162"/>
      <c r="I98" s="24" t="s">
        <v>1439</v>
      </c>
      <c r="J98" s="132" t="s">
        <v>161</v>
      </c>
      <c r="K98" s="162">
        <v>0.4</v>
      </c>
      <c r="L98" s="130">
        <v>10751988</v>
      </c>
      <c r="M98" s="130" t="s">
        <v>354</v>
      </c>
      <c r="N98" s="209">
        <v>2025</v>
      </c>
    </row>
    <row r="99" spans="1:28" s="105" customFormat="1" hidden="1">
      <c r="A99" s="97">
        <v>252</v>
      </c>
      <c r="B99" s="99" t="s">
        <v>15</v>
      </c>
      <c r="C99" s="99" t="s">
        <v>355</v>
      </c>
      <c r="D99" s="390" t="s">
        <v>2332</v>
      </c>
      <c r="E99" s="134" t="s">
        <v>204</v>
      </c>
      <c r="F99" s="108" t="s">
        <v>471</v>
      </c>
      <c r="G99" s="100"/>
      <c r="H99" s="110" t="s">
        <v>106</v>
      </c>
      <c r="I99" s="24" t="s">
        <v>1439</v>
      </c>
      <c r="J99" s="124" t="s">
        <v>309</v>
      </c>
      <c r="K99" s="97"/>
      <c r="L99" s="107" t="s">
        <v>591</v>
      </c>
      <c r="M99" s="101" t="s">
        <v>17</v>
      </c>
      <c r="N99" s="126" t="s">
        <v>617</v>
      </c>
      <c r="O99" s="104"/>
      <c r="P99" s="104"/>
      <c r="Q99" s="104"/>
      <c r="R99" s="104"/>
      <c r="S99" s="104"/>
      <c r="T99" s="104"/>
      <c r="U99" s="104"/>
      <c r="V99" s="104"/>
      <c r="W99" s="104"/>
      <c r="X99" s="104"/>
      <c r="Y99" s="104"/>
      <c r="Z99" s="104"/>
      <c r="AA99" s="104"/>
      <c r="AB99" s="104"/>
    </row>
    <row r="100" spans="1:28" s="105" customFormat="1" hidden="1">
      <c r="A100" s="97">
        <v>253</v>
      </c>
      <c r="B100" s="99" t="s">
        <v>15</v>
      </c>
      <c r="C100" s="99" t="s">
        <v>355</v>
      </c>
      <c r="D100" s="390" t="s">
        <v>2332</v>
      </c>
      <c r="E100" s="134" t="s">
        <v>204</v>
      </c>
      <c r="F100" s="108" t="s">
        <v>472</v>
      </c>
      <c r="G100" s="100"/>
      <c r="H100" s="110" t="s">
        <v>106</v>
      </c>
      <c r="I100" s="24" t="s">
        <v>1439</v>
      </c>
      <c r="J100" s="124" t="s">
        <v>309</v>
      </c>
      <c r="K100" s="97"/>
      <c r="L100" s="107" t="s">
        <v>592</v>
      </c>
      <c r="M100" s="101" t="s">
        <v>17</v>
      </c>
      <c r="N100" s="126" t="s">
        <v>617</v>
      </c>
      <c r="O100" s="104"/>
      <c r="P100" s="104"/>
      <c r="Q100" s="104"/>
      <c r="R100" s="104"/>
      <c r="S100" s="104"/>
      <c r="T100" s="104"/>
      <c r="U100" s="104"/>
      <c r="V100" s="104"/>
      <c r="W100" s="104"/>
      <c r="X100" s="104"/>
      <c r="Y100" s="104"/>
      <c r="Z100" s="104"/>
      <c r="AA100" s="104"/>
      <c r="AB100" s="104"/>
    </row>
    <row r="101" spans="1:28" s="105" customFormat="1" hidden="1">
      <c r="A101" s="97">
        <v>254</v>
      </c>
      <c r="B101" s="99" t="s">
        <v>15</v>
      </c>
      <c r="C101" s="99" t="s">
        <v>355</v>
      </c>
      <c r="D101" s="390" t="s">
        <v>2332</v>
      </c>
      <c r="E101" s="134" t="s">
        <v>204</v>
      </c>
      <c r="F101" s="108" t="s">
        <v>473</v>
      </c>
      <c r="G101" s="100"/>
      <c r="H101" s="110" t="s">
        <v>106</v>
      </c>
      <c r="I101" s="24" t="s">
        <v>1439</v>
      </c>
      <c r="J101" s="124" t="s">
        <v>309</v>
      </c>
      <c r="K101" s="97"/>
      <c r="L101" s="107" t="s">
        <v>593</v>
      </c>
      <c r="M101" s="101" t="s">
        <v>17</v>
      </c>
      <c r="N101" s="126" t="s">
        <v>617</v>
      </c>
      <c r="O101" s="104"/>
      <c r="P101" s="104"/>
      <c r="Q101" s="104"/>
      <c r="R101" s="104"/>
      <c r="S101" s="104"/>
      <c r="T101" s="104"/>
      <c r="U101" s="104"/>
      <c r="V101" s="104"/>
      <c r="W101" s="104"/>
      <c r="X101" s="104"/>
      <c r="Y101" s="104"/>
      <c r="Z101" s="104"/>
      <c r="AA101" s="104"/>
      <c r="AB101" s="104"/>
    </row>
    <row r="102" spans="1:28" s="105" customFormat="1" hidden="1">
      <c r="A102" s="97">
        <v>255</v>
      </c>
      <c r="B102" s="99" t="s">
        <v>15</v>
      </c>
      <c r="C102" s="99" t="s">
        <v>355</v>
      </c>
      <c r="D102" s="390" t="s">
        <v>2332</v>
      </c>
      <c r="E102" s="134" t="s">
        <v>204</v>
      </c>
      <c r="F102" s="108" t="s">
        <v>474</v>
      </c>
      <c r="G102" s="100"/>
      <c r="H102" s="110" t="s">
        <v>106</v>
      </c>
      <c r="I102" s="24" t="s">
        <v>1439</v>
      </c>
      <c r="J102" s="124" t="s">
        <v>309</v>
      </c>
      <c r="K102" s="97"/>
      <c r="L102" s="107" t="s">
        <v>594</v>
      </c>
      <c r="M102" s="101" t="s">
        <v>17</v>
      </c>
      <c r="N102" s="126" t="s">
        <v>617</v>
      </c>
      <c r="O102" s="104"/>
      <c r="P102" s="104"/>
      <c r="Q102" s="104"/>
      <c r="R102" s="104"/>
      <c r="S102" s="104"/>
      <c r="T102" s="104"/>
      <c r="U102" s="104"/>
      <c r="V102" s="104"/>
      <c r="W102" s="104"/>
      <c r="X102" s="104"/>
      <c r="Y102" s="104"/>
      <c r="Z102" s="104"/>
      <c r="AA102" s="104"/>
      <c r="AB102" s="104"/>
    </row>
    <row r="103" spans="1:28" s="105" customFormat="1" hidden="1">
      <c r="A103" s="97">
        <v>256</v>
      </c>
      <c r="B103" s="99" t="s">
        <v>15</v>
      </c>
      <c r="C103" s="99" t="s">
        <v>355</v>
      </c>
      <c r="D103" s="390" t="s">
        <v>2332</v>
      </c>
      <c r="E103" s="134" t="s">
        <v>32</v>
      </c>
      <c r="F103" s="108" t="s">
        <v>475</v>
      </c>
      <c r="G103" s="100"/>
      <c r="H103" s="110" t="s">
        <v>105</v>
      </c>
      <c r="I103" s="132" t="s">
        <v>1440</v>
      </c>
      <c r="J103" s="124" t="s">
        <v>572</v>
      </c>
      <c r="K103" s="97"/>
      <c r="L103" s="107">
        <v>10200270</v>
      </c>
      <c r="M103" s="101" t="s">
        <v>17</v>
      </c>
      <c r="N103" s="131" t="s">
        <v>618</v>
      </c>
      <c r="O103" s="104"/>
      <c r="P103" s="104"/>
      <c r="Q103" s="104"/>
      <c r="R103" s="104"/>
      <c r="S103" s="104"/>
      <c r="T103" s="104"/>
      <c r="U103" s="104"/>
      <c r="V103" s="104"/>
      <c r="W103" s="104"/>
      <c r="X103" s="104"/>
      <c r="Y103" s="104"/>
      <c r="Z103" s="104"/>
      <c r="AA103" s="104"/>
      <c r="AB103" s="104"/>
    </row>
    <row r="104" spans="1:28" s="105" customFormat="1" ht="25.5" hidden="1">
      <c r="A104" s="97">
        <v>257</v>
      </c>
      <c r="B104" s="99" t="s">
        <v>15</v>
      </c>
      <c r="C104" s="99" t="s">
        <v>355</v>
      </c>
      <c r="D104" s="390" t="s">
        <v>2332</v>
      </c>
      <c r="E104" s="134" t="s">
        <v>441</v>
      </c>
      <c r="F104" s="108" t="s">
        <v>476</v>
      </c>
      <c r="G104" s="100"/>
      <c r="H104" s="110" t="s">
        <v>553</v>
      </c>
      <c r="I104" s="341" t="s">
        <v>1438</v>
      </c>
      <c r="J104" s="124" t="s">
        <v>119</v>
      </c>
      <c r="K104" s="97"/>
      <c r="L104" s="107">
        <v>11600523</v>
      </c>
      <c r="M104" s="101" t="s">
        <v>17</v>
      </c>
      <c r="N104" s="131" t="s">
        <v>619</v>
      </c>
      <c r="O104" s="104"/>
      <c r="P104" s="104"/>
      <c r="Q104" s="104"/>
      <c r="R104" s="104"/>
      <c r="S104" s="104"/>
      <c r="T104" s="104"/>
      <c r="U104" s="104"/>
      <c r="V104" s="104"/>
      <c r="W104" s="104"/>
      <c r="X104" s="104"/>
      <c r="Y104" s="104"/>
      <c r="Z104" s="104"/>
      <c r="AA104" s="104"/>
      <c r="AB104" s="104"/>
    </row>
    <row r="105" spans="1:28" s="105" customFormat="1" hidden="1">
      <c r="A105" s="97">
        <v>258</v>
      </c>
      <c r="B105" s="99" t="s">
        <v>15</v>
      </c>
      <c r="C105" s="99" t="s">
        <v>355</v>
      </c>
      <c r="D105" s="390" t="s">
        <v>2332</v>
      </c>
      <c r="E105" s="134" t="s">
        <v>37</v>
      </c>
      <c r="F105" s="108" t="s">
        <v>477</v>
      </c>
      <c r="G105" s="100"/>
      <c r="H105" s="110" t="s">
        <v>554</v>
      </c>
      <c r="I105" s="341" t="s">
        <v>1438</v>
      </c>
      <c r="J105" s="124" t="s">
        <v>24</v>
      </c>
      <c r="K105" s="97"/>
      <c r="L105" s="107">
        <v>32974224</v>
      </c>
      <c r="M105" s="101" t="s">
        <v>17</v>
      </c>
      <c r="N105" s="131" t="s">
        <v>620</v>
      </c>
      <c r="O105" s="104"/>
      <c r="P105" s="104"/>
      <c r="Q105" s="104"/>
      <c r="R105" s="104"/>
      <c r="S105" s="104"/>
      <c r="T105" s="104"/>
      <c r="U105" s="104"/>
      <c r="V105" s="104"/>
      <c r="W105" s="104"/>
      <c r="X105" s="104"/>
      <c r="Y105" s="104"/>
      <c r="Z105" s="104"/>
      <c r="AA105" s="104"/>
      <c r="AB105" s="104"/>
    </row>
    <row r="106" spans="1:28" s="105" customFormat="1" hidden="1">
      <c r="A106" s="97">
        <v>259</v>
      </c>
      <c r="B106" s="99" t="s">
        <v>15</v>
      </c>
      <c r="C106" s="99" t="s">
        <v>355</v>
      </c>
      <c r="D106" s="390" t="s">
        <v>2332</v>
      </c>
      <c r="E106" s="134" t="s">
        <v>38</v>
      </c>
      <c r="F106" s="108" t="s">
        <v>478</v>
      </c>
      <c r="G106" s="100"/>
      <c r="H106" s="110" t="s">
        <v>156</v>
      </c>
      <c r="I106" s="132" t="s">
        <v>1440</v>
      </c>
      <c r="J106" s="124" t="s">
        <v>573</v>
      </c>
      <c r="K106" s="97"/>
      <c r="L106" s="107">
        <v>119281318</v>
      </c>
      <c r="M106" s="101" t="s">
        <v>17</v>
      </c>
      <c r="N106" s="131" t="s">
        <v>621</v>
      </c>
      <c r="O106" s="104"/>
      <c r="P106" s="104"/>
      <c r="Q106" s="104"/>
      <c r="R106" s="104"/>
      <c r="S106" s="104"/>
      <c r="T106" s="104"/>
      <c r="U106" s="104"/>
      <c r="V106" s="104"/>
      <c r="W106" s="104"/>
      <c r="X106" s="104"/>
      <c r="Y106" s="104"/>
      <c r="Z106" s="104"/>
      <c r="AA106" s="104"/>
      <c r="AB106" s="104"/>
    </row>
    <row r="107" spans="1:28" s="105" customFormat="1" hidden="1">
      <c r="A107" s="97">
        <v>260</v>
      </c>
      <c r="B107" s="99" t="s">
        <v>15</v>
      </c>
      <c r="C107" s="99" t="s">
        <v>355</v>
      </c>
      <c r="D107" s="390" t="s">
        <v>2332</v>
      </c>
      <c r="E107" s="134"/>
      <c r="F107" s="108"/>
      <c r="G107" s="100"/>
      <c r="H107" s="110" t="s">
        <v>156</v>
      </c>
      <c r="I107" s="134" t="s">
        <v>1440</v>
      </c>
      <c r="J107" s="124" t="s">
        <v>573</v>
      </c>
      <c r="K107" s="97"/>
      <c r="L107" s="107">
        <v>119281353</v>
      </c>
      <c r="M107" s="101" t="s">
        <v>17</v>
      </c>
      <c r="N107" s="131" t="s">
        <v>621</v>
      </c>
      <c r="O107" s="104"/>
      <c r="P107" s="104"/>
      <c r="Q107" s="104"/>
      <c r="R107" s="104"/>
      <c r="S107" s="104"/>
      <c r="T107" s="104"/>
      <c r="U107" s="104"/>
      <c r="V107" s="104"/>
      <c r="W107" s="104"/>
      <c r="X107" s="104"/>
      <c r="Y107" s="104"/>
      <c r="Z107" s="104"/>
      <c r="AA107" s="104"/>
      <c r="AB107" s="104"/>
    </row>
    <row r="108" spans="1:28" s="105" customFormat="1" ht="25.5" hidden="1">
      <c r="A108" s="97">
        <v>261</v>
      </c>
      <c r="B108" s="99" t="s">
        <v>15</v>
      </c>
      <c r="C108" s="99" t="s">
        <v>355</v>
      </c>
      <c r="D108" s="390" t="s">
        <v>2332</v>
      </c>
      <c r="E108" s="134" t="s">
        <v>32</v>
      </c>
      <c r="F108" s="108" t="s">
        <v>479</v>
      </c>
      <c r="G108" s="100"/>
      <c r="H108" s="110" t="s">
        <v>106</v>
      </c>
      <c r="I108" s="24" t="s">
        <v>1439</v>
      </c>
      <c r="J108" s="124" t="s">
        <v>121</v>
      </c>
      <c r="K108" s="97"/>
      <c r="L108" s="107">
        <v>23818390</v>
      </c>
      <c r="M108" s="101" t="s">
        <v>17</v>
      </c>
      <c r="N108" s="211" t="s">
        <v>622</v>
      </c>
      <c r="O108" s="104"/>
      <c r="P108" s="104"/>
      <c r="Q108" s="104"/>
      <c r="R108" s="104"/>
      <c r="S108" s="104"/>
      <c r="T108" s="104"/>
      <c r="U108" s="104"/>
      <c r="V108" s="104"/>
      <c r="W108" s="104"/>
      <c r="X108" s="104"/>
      <c r="Y108" s="104"/>
      <c r="Z108" s="104"/>
      <c r="AA108" s="104"/>
      <c r="AB108" s="104"/>
    </row>
    <row r="109" spans="1:28" s="105" customFormat="1" hidden="1">
      <c r="A109" s="97">
        <v>262</v>
      </c>
      <c r="B109" s="99" t="s">
        <v>15</v>
      </c>
      <c r="C109" s="99" t="s">
        <v>355</v>
      </c>
      <c r="D109" s="390" t="s">
        <v>2332</v>
      </c>
      <c r="E109" s="134" t="s">
        <v>36</v>
      </c>
      <c r="F109" s="108" t="s">
        <v>480</v>
      </c>
      <c r="G109" s="100"/>
      <c r="H109" s="110" t="s">
        <v>106</v>
      </c>
      <c r="I109" s="24" t="s">
        <v>1439</v>
      </c>
      <c r="J109" s="124" t="s">
        <v>574</v>
      </c>
      <c r="K109" s="97"/>
      <c r="L109" s="107">
        <v>1018854</v>
      </c>
      <c r="M109" s="101" t="s">
        <v>17</v>
      </c>
      <c r="N109" s="211" t="s">
        <v>623</v>
      </c>
      <c r="O109" s="104"/>
      <c r="P109" s="104"/>
      <c r="Q109" s="104"/>
      <c r="R109" s="104"/>
      <c r="S109" s="104"/>
      <c r="T109" s="104"/>
      <c r="U109" s="104"/>
      <c r="V109" s="104"/>
      <c r="W109" s="104"/>
      <c r="X109" s="104"/>
      <c r="Y109" s="104"/>
      <c r="Z109" s="104"/>
      <c r="AA109" s="104"/>
      <c r="AB109" s="104"/>
    </row>
    <row r="110" spans="1:28" s="105" customFormat="1" hidden="1">
      <c r="A110" s="97">
        <v>263</v>
      </c>
      <c r="B110" s="99" t="s">
        <v>15</v>
      </c>
      <c r="C110" s="99" t="s">
        <v>355</v>
      </c>
      <c r="D110" s="390" t="s">
        <v>2332</v>
      </c>
      <c r="E110" s="134" t="s">
        <v>442</v>
      </c>
      <c r="F110" s="108" t="s">
        <v>481</v>
      </c>
      <c r="G110" s="100"/>
      <c r="H110" s="110" t="s">
        <v>555</v>
      </c>
      <c r="I110" s="341" t="s">
        <v>1438</v>
      </c>
      <c r="J110" s="124" t="s">
        <v>153</v>
      </c>
      <c r="K110" s="97"/>
      <c r="L110" s="107" t="s">
        <v>595</v>
      </c>
      <c r="M110" s="101" t="s">
        <v>17</v>
      </c>
      <c r="N110" s="100" t="s">
        <v>624</v>
      </c>
      <c r="O110" s="104"/>
      <c r="P110" s="104"/>
      <c r="Q110" s="104"/>
      <c r="R110" s="104"/>
      <c r="S110" s="104"/>
      <c r="T110" s="104"/>
      <c r="U110" s="104"/>
      <c r="V110" s="104"/>
      <c r="W110" s="104"/>
      <c r="X110" s="104"/>
      <c r="Y110" s="104"/>
      <c r="Z110" s="104"/>
      <c r="AA110" s="104"/>
      <c r="AB110" s="104"/>
    </row>
    <row r="111" spans="1:28" s="105" customFormat="1" ht="25.5" hidden="1">
      <c r="A111" s="97">
        <v>264</v>
      </c>
      <c r="B111" s="99" t="s">
        <v>15</v>
      </c>
      <c r="C111" s="99" t="s">
        <v>355</v>
      </c>
      <c r="D111" s="391" t="s">
        <v>2332</v>
      </c>
      <c r="E111" s="134" t="s">
        <v>44</v>
      </c>
      <c r="F111" s="108"/>
      <c r="G111" s="100"/>
      <c r="H111" s="110" t="s">
        <v>106</v>
      </c>
      <c r="I111" s="24" t="s">
        <v>1439</v>
      </c>
      <c r="J111" s="124" t="s">
        <v>121</v>
      </c>
      <c r="K111" s="97"/>
      <c r="L111" s="107">
        <v>28818334</v>
      </c>
      <c r="M111" s="101" t="s">
        <v>17</v>
      </c>
      <c r="N111" s="211" t="s">
        <v>625</v>
      </c>
      <c r="O111" s="104"/>
      <c r="P111" s="104"/>
      <c r="Q111" s="104"/>
      <c r="R111" s="104"/>
      <c r="S111" s="104"/>
      <c r="T111" s="104"/>
      <c r="U111" s="104"/>
      <c r="V111" s="104"/>
      <c r="W111" s="104"/>
      <c r="X111" s="104"/>
      <c r="Y111" s="104"/>
      <c r="Z111" s="104"/>
      <c r="AA111" s="104"/>
      <c r="AB111" s="104"/>
    </row>
    <row r="112" spans="1:28" s="105" customFormat="1" ht="25.5" hidden="1">
      <c r="A112" s="97">
        <v>265</v>
      </c>
      <c r="B112" s="99" t="s">
        <v>15</v>
      </c>
      <c r="C112" s="99" t="s">
        <v>355</v>
      </c>
      <c r="D112" s="390" t="s">
        <v>2332</v>
      </c>
      <c r="E112" s="134" t="s">
        <v>44</v>
      </c>
      <c r="F112" s="108" t="s">
        <v>482</v>
      </c>
      <c r="G112" s="100"/>
      <c r="H112" s="110" t="s">
        <v>556</v>
      </c>
      <c r="I112" s="341" t="s">
        <v>1438</v>
      </c>
      <c r="J112" s="124" t="s">
        <v>123</v>
      </c>
      <c r="K112" s="97"/>
      <c r="L112" s="107">
        <v>4268085</v>
      </c>
      <c r="M112" s="101" t="s">
        <v>17</v>
      </c>
      <c r="N112" s="100" t="s">
        <v>626</v>
      </c>
      <c r="O112" s="104"/>
      <c r="P112" s="104"/>
      <c r="Q112" s="104"/>
      <c r="R112" s="104"/>
      <c r="S112" s="104"/>
      <c r="T112" s="104"/>
      <c r="U112" s="104"/>
      <c r="V112" s="104"/>
      <c r="W112" s="104"/>
      <c r="X112" s="104"/>
      <c r="Y112" s="104"/>
      <c r="Z112" s="104"/>
      <c r="AA112" s="104"/>
      <c r="AB112" s="104"/>
    </row>
    <row r="113" spans="1:28" s="105" customFormat="1" hidden="1">
      <c r="A113" s="97">
        <v>266</v>
      </c>
      <c r="B113" s="99" t="s">
        <v>15</v>
      </c>
      <c r="C113" s="99" t="s">
        <v>355</v>
      </c>
      <c r="D113" s="390" t="s">
        <v>2332</v>
      </c>
      <c r="E113" s="134" t="s">
        <v>443</v>
      </c>
      <c r="F113" s="108" t="s">
        <v>483</v>
      </c>
      <c r="G113" s="212"/>
      <c r="H113" s="110" t="s">
        <v>557</v>
      </c>
      <c r="I113" s="341" t="s">
        <v>1438</v>
      </c>
      <c r="J113" s="124" t="s">
        <v>153</v>
      </c>
      <c r="K113" s="97"/>
      <c r="L113" s="107" t="s">
        <v>596</v>
      </c>
      <c r="M113" s="101" t="s">
        <v>17</v>
      </c>
      <c r="N113" s="100" t="s">
        <v>627</v>
      </c>
      <c r="O113" s="104"/>
      <c r="P113" s="104"/>
      <c r="Q113" s="104"/>
      <c r="R113" s="104"/>
      <c r="S113" s="104"/>
      <c r="T113" s="104"/>
      <c r="U113" s="104"/>
      <c r="V113" s="104"/>
      <c r="W113" s="104"/>
      <c r="X113" s="104"/>
      <c r="Y113" s="104"/>
      <c r="Z113" s="104"/>
      <c r="AA113" s="104"/>
      <c r="AB113" s="104"/>
    </row>
    <row r="114" spans="1:28" s="105" customFormat="1" hidden="1">
      <c r="A114" s="97">
        <v>267</v>
      </c>
      <c r="B114" s="99" t="s">
        <v>15</v>
      </c>
      <c r="C114" s="99" t="s">
        <v>355</v>
      </c>
      <c r="D114" s="390" t="s">
        <v>2332</v>
      </c>
      <c r="E114" s="134" t="s">
        <v>444</v>
      </c>
      <c r="F114" s="108" t="s">
        <v>484</v>
      </c>
      <c r="G114" s="100"/>
      <c r="H114" s="110" t="s">
        <v>106</v>
      </c>
      <c r="I114" s="134" t="s">
        <v>1440</v>
      </c>
      <c r="J114" s="124" t="s">
        <v>575</v>
      </c>
      <c r="K114" s="97"/>
      <c r="L114" s="107">
        <v>185143</v>
      </c>
      <c r="M114" s="101" t="s">
        <v>17</v>
      </c>
      <c r="N114" s="131" t="s">
        <v>626</v>
      </c>
      <c r="O114" s="104"/>
      <c r="P114" s="104"/>
      <c r="Q114" s="104"/>
      <c r="R114" s="104"/>
      <c r="S114" s="104"/>
      <c r="T114" s="104"/>
      <c r="U114" s="104"/>
      <c r="V114" s="104"/>
      <c r="W114" s="104"/>
      <c r="X114" s="104"/>
      <c r="Y114" s="104"/>
      <c r="Z114" s="104"/>
      <c r="AA114" s="104"/>
      <c r="AB114" s="104"/>
    </row>
    <row r="115" spans="1:28" s="105" customFormat="1" hidden="1">
      <c r="A115" s="97">
        <v>268</v>
      </c>
      <c r="B115" s="99" t="s">
        <v>15</v>
      </c>
      <c r="C115" s="99" t="s">
        <v>355</v>
      </c>
      <c r="D115" s="390" t="s">
        <v>2332</v>
      </c>
      <c r="E115" s="134" t="s">
        <v>445</v>
      </c>
      <c r="F115" s="108" t="s">
        <v>485</v>
      </c>
      <c r="G115" s="100"/>
      <c r="H115" s="110" t="s">
        <v>558</v>
      </c>
      <c r="I115" s="24" t="s">
        <v>1439</v>
      </c>
      <c r="J115" s="124" t="s">
        <v>168</v>
      </c>
      <c r="K115" s="97"/>
      <c r="L115" s="107">
        <v>4331692</v>
      </c>
      <c r="M115" s="101" t="s">
        <v>17</v>
      </c>
      <c r="N115" s="213" t="s">
        <v>619</v>
      </c>
      <c r="O115" s="104"/>
      <c r="P115" s="104"/>
      <c r="Q115" s="104"/>
      <c r="R115" s="104"/>
      <c r="S115" s="104"/>
      <c r="T115" s="104"/>
      <c r="U115" s="104"/>
      <c r="V115" s="104"/>
      <c r="W115" s="104"/>
      <c r="X115" s="104"/>
      <c r="Y115" s="104"/>
      <c r="Z115" s="104"/>
      <c r="AA115" s="104"/>
      <c r="AB115" s="104"/>
    </row>
    <row r="116" spans="1:28" s="105" customFormat="1" hidden="1">
      <c r="A116" s="97">
        <v>269</v>
      </c>
      <c r="B116" s="99" t="s">
        <v>15</v>
      </c>
      <c r="C116" s="99" t="s">
        <v>355</v>
      </c>
      <c r="D116" s="390" t="s">
        <v>2332</v>
      </c>
      <c r="E116" s="134" t="s">
        <v>444</v>
      </c>
      <c r="F116" s="108" t="s">
        <v>484</v>
      </c>
      <c r="G116" s="100"/>
      <c r="H116" s="110" t="s">
        <v>106</v>
      </c>
      <c r="I116" s="134" t="s">
        <v>1440</v>
      </c>
      <c r="J116" s="124" t="s">
        <v>575</v>
      </c>
      <c r="K116" s="97"/>
      <c r="L116" s="107">
        <v>185143</v>
      </c>
      <c r="M116" s="101" t="s">
        <v>17</v>
      </c>
      <c r="N116" s="214" t="s">
        <v>618</v>
      </c>
      <c r="O116" s="104"/>
      <c r="P116" s="104"/>
      <c r="Q116" s="104"/>
      <c r="R116" s="104"/>
      <c r="S116" s="104"/>
      <c r="T116" s="104"/>
      <c r="U116" s="104"/>
      <c r="V116" s="104"/>
      <c r="W116" s="104"/>
      <c r="X116" s="104"/>
      <c r="Y116" s="104"/>
      <c r="Z116" s="104"/>
      <c r="AA116" s="104"/>
      <c r="AB116" s="104"/>
    </row>
    <row r="117" spans="1:28" s="105" customFormat="1" hidden="1">
      <c r="A117" s="97">
        <v>270</v>
      </c>
      <c r="B117" s="99" t="s">
        <v>15</v>
      </c>
      <c r="C117" s="99" t="s">
        <v>355</v>
      </c>
      <c r="D117" s="390" t="s">
        <v>2332</v>
      </c>
      <c r="E117" s="134" t="s">
        <v>446</v>
      </c>
      <c r="F117" s="108" t="s">
        <v>486</v>
      </c>
      <c r="G117" s="100"/>
      <c r="H117" s="110" t="s">
        <v>105</v>
      </c>
      <c r="I117" s="341" t="s">
        <v>1438</v>
      </c>
      <c r="J117" s="124" t="s">
        <v>123</v>
      </c>
      <c r="K117" s="97"/>
      <c r="L117" s="107">
        <v>4252913</v>
      </c>
      <c r="M117" s="101" t="s">
        <v>17</v>
      </c>
      <c r="N117" s="100" t="s">
        <v>628</v>
      </c>
      <c r="O117" s="104"/>
      <c r="P117" s="104"/>
      <c r="Q117" s="104"/>
      <c r="R117" s="104"/>
      <c r="S117" s="104"/>
      <c r="T117" s="104"/>
      <c r="U117" s="104"/>
      <c r="V117" s="104"/>
      <c r="W117" s="104"/>
      <c r="X117" s="104"/>
      <c r="Y117" s="104"/>
      <c r="Z117" s="104"/>
      <c r="AA117" s="104"/>
      <c r="AB117" s="104"/>
    </row>
    <row r="118" spans="1:28" s="105" customFormat="1" ht="25.5" hidden="1">
      <c r="A118" s="97">
        <v>271</v>
      </c>
      <c r="B118" s="99" t="s">
        <v>15</v>
      </c>
      <c r="C118" s="99" t="s">
        <v>355</v>
      </c>
      <c r="D118" s="390" t="s">
        <v>2332</v>
      </c>
      <c r="E118" s="134" t="s">
        <v>447</v>
      </c>
      <c r="F118" s="108" t="s">
        <v>487</v>
      </c>
      <c r="G118" s="100"/>
      <c r="H118" s="110" t="s">
        <v>559</v>
      </c>
      <c r="I118" s="341" t="s">
        <v>1440</v>
      </c>
      <c r="J118" s="124" t="s">
        <v>423</v>
      </c>
      <c r="K118" s="97"/>
      <c r="L118" s="107">
        <v>3870314</v>
      </c>
      <c r="M118" s="101" t="s">
        <v>17</v>
      </c>
      <c r="N118" s="100" t="s">
        <v>628</v>
      </c>
      <c r="O118" s="104"/>
      <c r="P118" s="104"/>
      <c r="Q118" s="104"/>
      <c r="R118" s="104"/>
      <c r="S118" s="104"/>
      <c r="T118" s="104"/>
      <c r="U118" s="104"/>
      <c r="V118" s="104"/>
      <c r="W118" s="104"/>
      <c r="X118" s="104"/>
      <c r="Y118" s="104"/>
      <c r="Z118" s="104"/>
      <c r="AA118" s="104"/>
      <c r="AB118" s="104"/>
    </row>
    <row r="119" spans="1:28" s="105" customFormat="1" hidden="1">
      <c r="A119" s="97">
        <v>272</v>
      </c>
      <c r="B119" s="99" t="s">
        <v>15</v>
      </c>
      <c r="C119" s="99" t="s">
        <v>355</v>
      </c>
      <c r="D119" s="390" t="s">
        <v>2332</v>
      </c>
      <c r="E119" s="134" t="s">
        <v>448</v>
      </c>
      <c r="F119" s="108" t="s">
        <v>488</v>
      </c>
      <c r="G119" s="100"/>
      <c r="H119" s="110" t="s">
        <v>560</v>
      </c>
      <c r="I119" s="341" t="s">
        <v>1440</v>
      </c>
      <c r="J119" s="124" t="s">
        <v>191</v>
      </c>
      <c r="K119" s="97"/>
      <c r="L119" s="107">
        <v>32084559</v>
      </c>
      <c r="M119" s="101" t="s">
        <v>17</v>
      </c>
      <c r="N119" s="100" t="s">
        <v>628</v>
      </c>
      <c r="O119" s="104"/>
      <c r="P119" s="104"/>
      <c r="Q119" s="104"/>
      <c r="R119" s="104"/>
      <c r="S119" s="104"/>
      <c r="T119" s="104"/>
      <c r="U119" s="104"/>
      <c r="V119" s="104"/>
      <c r="W119" s="104"/>
      <c r="X119" s="104"/>
      <c r="Y119" s="104"/>
      <c r="Z119" s="104"/>
      <c r="AA119" s="104"/>
      <c r="AB119" s="104"/>
    </row>
    <row r="120" spans="1:28" s="105" customFormat="1" ht="25.5" hidden="1">
      <c r="A120" s="97">
        <v>273</v>
      </c>
      <c r="B120" s="99" t="s">
        <v>15</v>
      </c>
      <c r="C120" s="99" t="s">
        <v>355</v>
      </c>
      <c r="D120" s="390" t="s">
        <v>2332</v>
      </c>
      <c r="E120" s="134" t="s">
        <v>449</v>
      </c>
      <c r="F120" s="108" t="s">
        <v>489</v>
      </c>
      <c r="G120" s="100"/>
      <c r="H120" s="110" t="s">
        <v>561</v>
      </c>
      <c r="I120" s="24" t="s">
        <v>1439</v>
      </c>
      <c r="J120" s="124" t="s">
        <v>168</v>
      </c>
      <c r="K120" s="97"/>
      <c r="L120" s="107">
        <v>4333070</v>
      </c>
      <c r="M120" s="101" t="s">
        <v>17</v>
      </c>
      <c r="N120" s="213" t="s">
        <v>629</v>
      </c>
      <c r="O120" s="104"/>
      <c r="P120" s="104"/>
      <c r="Q120" s="104"/>
      <c r="R120" s="104"/>
      <c r="S120" s="104"/>
      <c r="T120" s="104"/>
      <c r="U120" s="104"/>
      <c r="V120" s="104"/>
      <c r="W120" s="104"/>
      <c r="X120" s="104"/>
      <c r="Y120" s="104"/>
      <c r="Z120" s="104"/>
      <c r="AA120" s="104"/>
      <c r="AB120" s="104"/>
    </row>
    <row r="121" spans="1:28" s="105" customFormat="1" hidden="1">
      <c r="A121" s="97">
        <v>274</v>
      </c>
      <c r="B121" s="99" t="s">
        <v>15</v>
      </c>
      <c r="C121" s="99" t="s">
        <v>355</v>
      </c>
      <c r="D121" s="390" t="s">
        <v>2332</v>
      </c>
      <c r="E121" s="134" t="s">
        <v>51</v>
      </c>
      <c r="F121" s="108" t="s">
        <v>490</v>
      </c>
      <c r="G121" s="100"/>
      <c r="H121" s="110" t="s">
        <v>562</v>
      </c>
      <c r="I121" s="341" t="s">
        <v>1438</v>
      </c>
      <c r="J121" s="124" t="s">
        <v>576</v>
      </c>
      <c r="K121" s="97"/>
      <c r="L121" s="107">
        <v>1572141</v>
      </c>
      <c r="M121" s="101" t="s">
        <v>17</v>
      </c>
      <c r="N121" s="97" t="s">
        <v>630</v>
      </c>
      <c r="O121" s="104"/>
      <c r="P121" s="104"/>
      <c r="Q121" s="104"/>
      <c r="R121" s="104"/>
      <c r="S121" s="104"/>
      <c r="T121" s="104"/>
      <c r="U121" s="104"/>
      <c r="V121" s="104"/>
      <c r="W121" s="104"/>
      <c r="X121" s="104"/>
      <c r="Y121" s="104"/>
      <c r="Z121" s="104"/>
      <c r="AA121" s="104"/>
      <c r="AB121" s="104"/>
    </row>
    <row r="122" spans="1:28" s="105" customFormat="1" hidden="1">
      <c r="A122" s="97">
        <v>275</v>
      </c>
      <c r="B122" s="99" t="s">
        <v>15</v>
      </c>
      <c r="C122" s="99" t="s">
        <v>355</v>
      </c>
      <c r="D122" s="390" t="s">
        <v>2332</v>
      </c>
      <c r="E122" s="134" t="s">
        <v>50</v>
      </c>
      <c r="F122" s="108" t="s">
        <v>491</v>
      </c>
      <c r="G122" s="100"/>
      <c r="H122" s="110" t="s">
        <v>108</v>
      </c>
      <c r="I122" s="341" t="s">
        <v>1438</v>
      </c>
      <c r="J122" s="124" t="s">
        <v>577</v>
      </c>
      <c r="K122" s="97"/>
      <c r="L122" s="107">
        <v>29855432</v>
      </c>
      <c r="M122" s="101" t="s">
        <v>17</v>
      </c>
      <c r="N122" s="215" t="s">
        <v>631</v>
      </c>
      <c r="O122" s="104"/>
      <c r="P122" s="104"/>
      <c r="Q122" s="104"/>
      <c r="R122" s="104"/>
      <c r="S122" s="104"/>
      <c r="T122" s="104"/>
      <c r="U122" s="104"/>
      <c r="V122" s="104"/>
      <c r="W122" s="104"/>
      <c r="X122" s="104"/>
      <c r="Y122" s="104"/>
      <c r="Z122" s="104"/>
      <c r="AA122" s="104"/>
      <c r="AB122" s="104"/>
    </row>
    <row r="123" spans="1:28" s="105" customFormat="1" ht="15.75" hidden="1" customHeight="1">
      <c r="A123" s="97">
        <v>276</v>
      </c>
      <c r="B123" s="99" t="s">
        <v>15</v>
      </c>
      <c r="C123" s="99" t="s">
        <v>355</v>
      </c>
      <c r="D123" s="390" t="s">
        <v>2332</v>
      </c>
      <c r="E123" s="134" t="s">
        <v>53</v>
      </c>
      <c r="F123" s="108" t="s">
        <v>492</v>
      </c>
      <c r="G123" s="100"/>
      <c r="H123" s="110" t="s">
        <v>563</v>
      </c>
      <c r="I123" s="341" t="s">
        <v>1438</v>
      </c>
      <c r="J123" s="124" t="s">
        <v>578</v>
      </c>
      <c r="K123" s="97"/>
      <c r="L123" s="107">
        <v>8982353</v>
      </c>
      <c r="M123" s="101" t="s">
        <v>17</v>
      </c>
      <c r="N123" s="216" t="s">
        <v>632</v>
      </c>
      <c r="O123" s="104"/>
      <c r="P123" s="104"/>
      <c r="Q123" s="104"/>
      <c r="R123" s="104"/>
      <c r="S123" s="104"/>
      <c r="T123" s="104"/>
      <c r="U123" s="104"/>
      <c r="V123" s="104"/>
      <c r="W123" s="104"/>
      <c r="X123" s="104"/>
      <c r="Y123" s="104"/>
      <c r="Z123" s="104"/>
      <c r="AA123" s="104"/>
      <c r="AB123" s="104"/>
    </row>
    <row r="124" spans="1:28" s="105" customFormat="1" ht="15.75" hidden="1" customHeight="1">
      <c r="A124" s="97">
        <v>277</v>
      </c>
      <c r="B124" s="99" t="s">
        <v>15</v>
      </c>
      <c r="C124" s="99" t="s">
        <v>355</v>
      </c>
      <c r="D124" s="97" t="s">
        <v>2332</v>
      </c>
      <c r="E124" s="134" t="s">
        <v>52</v>
      </c>
      <c r="F124" s="108" t="s">
        <v>493</v>
      </c>
      <c r="G124" s="100"/>
      <c r="H124" s="110" t="s">
        <v>111</v>
      </c>
      <c r="I124" s="341" t="s">
        <v>1438</v>
      </c>
      <c r="J124" s="124" t="s">
        <v>123</v>
      </c>
      <c r="K124" s="97"/>
      <c r="L124" s="107" t="s">
        <v>597</v>
      </c>
      <c r="M124" s="101" t="s">
        <v>17</v>
      </c>
      <c r="N124" s="97" t="s">
        <v>632</v>
      </c>
      <c r="O124" s="104"/>
      <c r="P124" s="104"/>
      <c r="Q124" s="104"/>
      <c r="R124" s="104"/>
      <c r="S124" s="104"/>
      <c r="T124" s="104"/>
      <c r="U124" s="104"/>
      <c r="V124" s="104"/>
      <c r="W124" s="104"/>
      <c r="X124" s="104"/>
      <c r="Y124" s="104"/>
      <c r="Z124" s="104"/>
      <c r="AA124" s="104"/>
      <c r="AB124" s="104"/>
    </row>
    <row r="125" spans="1:28" s="105" customFormat="1" ht="15.75" hidden="1" customHeight="1">
      <c r="A125" s="97">
        <v>278</v>
      </c>
      <c r="B125" s="99" t="s">
        <v>15</v>
      </c>
      <c r="C125" s="99" t="s">
        <v>355</v>
      </c>
      <c r="D125" s="97" t="s">
        <v>2332</v>
      </c>
      <c r="E125" s="134" t="s">
        <v>53</v>
      </c>
      <c r="F125" s="108" t="s">
        <v>494</v>
      </c>
      <c r="G125" s="100"/>
      <c r="H125" s="110" t="s">
        <v>108</v>
      </c>
      <c r="I125" s="341" t="s">
        <v>1438</v>
      </c>
      <c r="J125" s="124" t="s">
        <v>579</v>
      </c>
      <c r="K125" s="97"/>
      <c r="L125" s="107" t="s">
        <v>598</v>
      </c>
      <c r="M125" s="101" t="s">
        <v>17</v>
      </c>
      <c r="N125" s="97" t="s">
        <v>631</v>
      </c>
      <c r="O125" s="104"/>
      <c r="P125" s="104"/>
      <c r="Q125" s="104"/>
      <c r="R125" s="104"/>
      <c r="S125" s="104"/>
      <c r="T125" s="104"/>
      <c r="U125" s="104"/>
      <c r="V125" s="104"/>
      <c r="W125" s="104"/>
      <c r="X125" s="104"/>
      <c r="Y125" s="104"/>
      <c r="Z125" s="104"/>
      <c r="AA125" s="104"/>
      <c r="AB125" s="104"/>
    </row>
    <row r="126" spans="1:28" s="105" customFormat="1" ht="15.75" hidden="1" customHeight="1">
      <c r="A126" s="97">
        <v>279</v>
      </c>
      <c r="B126" s="99" t="s">
        <v>15</v>
      </c>
      <c r="C126" s="99" t="s">
        <v>355</v>
      </c>
      <c r="D126" s="97" t="s">
        <v>2332</v>
      </c>
      <c r="E126" s="134" t="s">
        <v>52</v>
      </c>
      <c r="F126" s="108" t="s">
        <v>495</v>
      </c>
      <c r="G126" s="100"/>
      <c r="H126" s="110" t="s">
        <v>109</v>
      </c>
      <c r="I126" s="341" t="s">
        <v>1440</v>
      </c>
      <c r="J126" s="124" t="s">
        <v>139</v>
      </c>
      <c r="K126" s="97"/>
      <c r="L126" s="107">
        <v>7451328</v>
      </c>
      <c r="M126" s="101" t="s">
        <v>17</v>
      </c>
      <c r="N126" s="97" t="s">
        <v>631</v>
      </c>
      <c r="O126" s="104"/>
      <c r="P126" s="104"/>
      <c r="Q126" s="104"/>
      <c r="R126" s="104"/>
      <c r="S126" s="104"/>
      <c r="T126" s="104"/>
      <c r="U126" s="104"/>
      <c r="V126" s="104"/>
      <c r="W126" s="104"/>
      <c r="X126" s="104"/>
      <c r="Y126" s="104"/>
      <c r="Z126" s="104"/>
      <c r="AA126" s="104"/>
      <c r="AB126" s="104"/>
    </row>
    <row r="127" spans="1:28" s="105" customFormat="1" ht="15.75" hidden="1" customHeight="1">
      <c r="A127" s="97">
        <v>280</v>
      </c>
      <c r="B127" s="99" t="s">
        <v>15</v>
      </c>
      <c r="C127" s="99" t="s">
        <v>355</v>
      </c>
      <c r="D127" s="97" t="s">
        <v>2332</v>
      </c>
      <c r="E127" s="130" t="s">
        <v>450</v>
      </c>
      <c r="F127" s="100" t="s">
        <v>496</v>
      </c>
      <c r="G127" s="100"/>
      <c r="H127" s="99" t="s">
        <v>564</v>
      </c>
      <c r="I127" s="341" t="s">
        <v>1438</v>
      </c>
      <c r="J127" s="97" t="s">
        <v>580</v>
      </c>
      <c r="K127" s="97"/>
      <c r="L127" s="97" t="s">
        <v>599</v>
      </c>
      <c r="M127" s="101" t="s">
        <v>17</v>
      </c>
      <c r="N127" s="215" t="s">
        <v>630</v>
      </c>
      <c r="O127" s="104"/>
      <c r="P127" s="104"/>
      <c r="Q127" s="104"/>
      <c r="R127" s="104"/>
      <c r="S127" s="104"/>
      <c r="T127" s="104"/>
      <c r="U127" s="104"/>
      <c r="V127" s="104"/>
      <c r="W127" s="104"/>
      <c r="X127" s="104"/>
      <c r="Y127" s="104"/>
      <c r="Z127" s="104"/>
      <c r="AA127" s="104"/>
      <c r="AB127" s="104"/>
    </row>
    <row r="128" spans="1:28" s="105" customFormat="1" ht="15.75" hidden="1" customHeight="1">
      <c r="A128" s="97">
        <v>281</v>
      </c>
      <c r="B128" s="99" t="s">
        <v>15</v>
      </c>
      <c r="C128" s="99" t="s">
        <v>355</v>
      </c>
      <c r="D128" s="97" t="s">
        <v>2332</v>
      </c>
      <c r="E128" s="130" t="s">
        <v>58</v>
      </c>
      <c r="F128" s="100" t="s">
        <v>497</v>
      </c>
      <c r="G128" s="100"/>
      <c r="H128" s="99" t="s">
        <v>109</v>
      </c>
      <c r="I128" s="341" t="s">
        <v>1440</v>
      </c>
      <c r="J128" s="97" t="s">
        <v>581</v>
      </c>
      <c r="K128" s="97"/>
      <c r="L128" s="97">
        <v>8046235</v>
      </c>
      <c r="M128" s="101" t="s">
        <v>17</v>
      </c>
      <c r="N128" s="97" t="s">
        <v>631</v>
      </c>
      <c r="O128" s="104"/>
      <c r="P128" s="104"/>
      <c r="Q128" s="104"/>
      <c r="R128" s="104"/>
      <c r="S128" s="104"/>
      <c r="T128" s="104"/>
      <c r="U128" s="104"/>
      <c r="V128" s="104"/>
      <c r="W128" s="104"/>
      <c r="X128" s="104"/>
      <c r="Y128" s="104"/>
      <c r="Z128" s="104"/>
      <c r="AA128" s="104"/>
      <c r="AB128" s="104"/>
    </row>
    <row r="129" spans="1:28" s="105" customFormat="1" ht="15.75" hidden="1" customHeight="1">
      <c r="A129" s="97">
        <v>282</v>
      </c>
      <c r="B129" s="99" t="s">
        <v>15</v>
      </c>
      <c r="C129" s="99" t="s">
        <v>355</v>
      </c>
      <c r="D129" s="97" t="s">
        <v>2332</v>
      </c>
      <c r="E129" s="130" t="s">
        <v>451</v>
      </c>
      <c r="F129" s="100" t="s">
        <v>498</v>
      </c>
      <c r="G129" s="100"/>
      <c r="H129" s="99" t="s">
        <v>565</v>
      </c>
      <c r="I129" s="341" t="s">
        <v>1440</v>
      </c>
      <c r="J129" s="97" t="s">
        <v>191</v>
      </c>
      <c r="K129" s="97"/>
      <c r="L129" s="97" t="s">
        <v>600</v>
      </c>
      <c r="M129" s="101" t="s">
        <v>17</v>
      </c>
      <c r="N129" s="97" t="s">
        <v>630</v>
      </c>
      <c r="O129" s="104"/>
      <c r="P129" s="104"/>
      <c r="Q129" s="104"/>
      <c r="R129" s="104"/>
      <c r="S129" s="104"/>
      <c r="T129" s="104"/>
      <c r="U129" s="104"/>
      <c r="V129" s="104"/>
      <c r="W129" s="104"/>
      <c r="X129" s="104"/>
      <c r="Y129" s="104"/>
      <c r="Z129" s="104"/>
      <c r="AA129" s="104"/>
      <c r="AB129" s="104"/>
    </row>
    <row r="130" spans="1:28" s="105" customFormat="1" ht="15.75" hidden="1" customHeight="1">
      <c r="A130" s="97">
        <v>283</v>
      </c>
      <c r="B130" s="99" t="s">
        <v>15</v>
      </c>
      <c r="C130" s="99" t="s">
        <v>355</v>
      </c>
      <c r="D130" s="97" t="s">
        <v>2332</v>
      </c>
      <c r="E130" s="130" t="s">
        <v>61</v>
      </c>
      <c r="F130" s="100" t="s">
        <v>499</v>
      </c>
      <c r="G130" s="100"/>
      <c r="H130" s="99" t="s">
        <v>108</v>
      </c>
      <c r="I130" s="341" t="s">
        <v>1438</v>
      </c>
      <c r="J130" s="97" t="s">
        <v>24</v>
      </c>
      <c r="K130" s="97"/>
      <c r="L130" s="97" t="s">
        <v>601</v>
      </c>
      <c r="M130" s="101" t="s">
        <v>17</v>
      </c>
      <c r="N130" s="215" t="s">
        <v>631</v>
      </c>
      <c r="O130" s="104"/>
      <c r="P130" s="104"/>
      <c r="Q130" s="104"/>
      <c r="R130" s="104"/>
      <c r="S130" s="104"/>
      <c r="T130" s="104"/>
      <c r="U130" s="104"/>
      <c r="V130" s="104"/>
      <c r="W130" s="104"/>
      <c r="X130" s="104"/>
      <c r="Y130" s="104"/>
      <c r="Z130" s="104"/>
      <c r="AA130" s="104"/>
      <c r="AB130" s="104"/>
    </row>
    <row r="131" spans="1:28" s="103" customFormat="1" hidden="1">
      <c r="A131" s="97">
        <v>284</v>
      </c>
      <c r="B131" s="99" t="s">
        <v>15</v>
      </c>
      <c r="C131" s="99" t="s">
        <v>355</v>
      </c>
      <c r="D131" s="97" t="s">
        <v>2332</v>
      </c>
      <c r="E131" s="130" t="s">
        <v>58</v>
      </c>
      <c r="F131" s="100" t="s">
        <v>500</v>
      </c>
      <c r="G131" s="100"/>
      <c r="H131" s="99" t="s">
        <v>566</v>
      </c>
      <c r="I131" s="341" t="s">
        <v>1438</v>
      </c>
      <c r="J131" s="97" t="s">
        <v>582</v>
      </c>
      <c r="K131" s="97"/>
      <c r="L131" s="97">
        <v>1570115</v>
      </c>
      <c r="M131" s="101" t="s">
        <v>17</v>
      </c>
      <c r="N131" s="97" t="s">
        <v>630</v>
      </c>
      <c r="O131" s="102"/>
      <c r="P131" s="102"/>
      <c r="Q131" s="102"/>
      <c r="R131" s="102"/>
      <c r="S131" s="102"/>
      <c r="T131" s="102"/>
      <c r="U131" s="102"/>
      <c r="V131" s="102"/>
      <c r="W131" s="102"/>
      <c r="X131" s="102"/>
      <c r="Y131" s="102"/>
      <c r="Z131" s="102"/>
      <c r="AA131" s="102"/>
      <c r="AB131" s="102"/>
    </row>
    <row r="132" spans="1:28" s="105" customFormat="1" hidden="1">
      <c r="A132" s="97">
        <v>285</v>
      </c>
      <c r="B132" s="99" t="s">
        <v>15</v>
      </c>
      <c r="C132" s="99" t="s">
        <v>355</v>
      </c>
      <c r="D132" s="97" t="s">
        <v>2332</v>
      </c>
      <c r="E132" s="130" t="s">
        <v>59</v>
      </c>
      <c r="F132" s="100" t="s">
        <v>501</v>
      </c>
      <c r="G132" s="125"/>
      <c r="H132" s="99" t="s">
        <v>567</v>
      </c>
      <c r="I132" s="341" t="s">
        <v>1438</v>
      </c>
      <c r="J132" s="97" t="s">
        <v>123</v>
      </c>
      <c r="K132" s="97"/>
      <c r="L132" s="97">
        <v>4271062</v>
      </c>
      <c r="M132" s="101" t="s">
        <v>17</v>
      </c>
      <c r="N132" s="217" t="s">
        <v>630</v>
      </c>
      <c r="O132" s="104"/>
      <c r="P132" s="104"/>
      <c r="Q132" s="104"/>
      <c r="R132" s="104"/>
      <c r="S132" s="104"/>
      <c r="T132" s="104"/>
      <c r="U132" s="104"/>
      <c r="V132" s="104"/>
      <c r="W132" s="104"/>
      <c r="X132" s="104"/>
      <c r="Y132" s="104"/>
      <c r="Z132" s="104"/>
      <c r="AA132" s="104"/>
      <c r="AB132" s="104"/>
    </row>
    <row r="133" spans="1:28" s="105" customFormat="1" hidden="1">
      <c r="A133" s="97">
        <v>286</v>
      </c>
      <c r="B133" s="99" t="s">
        <v>15</v>
      </c>
      <c r="C133" s="99" t="s">
        <v>355</v>
      </c>
      <c r="D133" s="97" t="s">
        <v>2332</v>
      </c>
      <c r="E133" s="130" t="s">
        <v>58</v>
      </c>
      <c r="F133" s="100" t="s">
        <v>502</v>
      </c>
      <c r="G133" s="100"/>
      <c r="H133" s="99" t="s">
        <v>108</v>
      </c>
      <c r="I133" s="341" t="s">
        <v>1438</v>
      </c>
      <c r="J133" s="124" t="s">
        <v>151</v>
      </c>
      <c r="K133" s="97"/>
      <c r="L133" s="107">
        <v>29897551</v>
      </c>
      <c r="M133" s="101" t="s">
        <v>17</v>
      </c>
      <c r="N133" s="97" t="s">
        <v>631</v>
      </c>
      <c r="O133" s="104"/>
      <c r="P133" s="104"/>
      <c r="Q133" s="104"/>
      <c r="R133" s="104"/>
      <c r="S133" s="104"/>
      <c r="T133" s="104"/>
      <c r="U133" s="104"/>
      <c r="V133" s="104"/>
      <c r="W133" s="104"/>
      <c r="X133" s="104"/>
      <c r="Y133" s="104"/>
      <c r="Z133" s="104"/>
      <c r="AA133" s="104"/>
      <c r="AB133" s="104"/>
    </row>
    <row r="134" spans="1:28" s="105" customFormat="1" hidden="1">
      <c r="A134" s="97">
        <v>287</v>
      </c>
      <c r="B134" s="99" t="s">
        <v>15</v>
      </c>
      <c r="C134" s="99" t="s">
        <v>355</v>
      </c>
      <c r="D134" s="97" t="s">
        <v>2332</v>
      </c>
      <c r="E134" s="130" t="s">
        <v>59</v>
      </c>
      <c r="F134" s="100" t="s">
        <v>503</v>
      </c>
      <c r="G134" s="100"/>
      <c r="H134" s="99" t="s">
        <v>115</v>
      </c>
      <c r="I134" s="24" t="s">
        <v>1439</v>
      </c>
      <c r="J134" s="124" t="s">
        <v>171</v>
      </c>
      <c r="K134" s="97"/>
      <c r="L134" s="107">
        <v>4333517</v>
      </c>
      <c r="M134" s="101" t="s">
        <v>17</v>
      </c>
      <c r="N134" s="218" t="s">
        <v>632</v>
      </c>
      <c r="O134" s="104"/>
      <c r="P134" s="104"/>
      <c r="Q134" s="104"/>
      <c r="R134" s="104"/>
      <c r="S134" s="104"/>
      <c r="T134" s="104"/>
      <c r="U134" s="104"/>
      <c r="V134" s="104"/>
      <c r="W134" s="104"/>
      <c r="X134" s="104"/>
      <c r="Y134" s="104"/>
      <c r="Z134" s="104"/>
      <c r="AA134" s="104"/>
      <c r="AB134" s="104"/>
    </row>
    <row r="135" spans="1:28" s="105" customFormat="1" hidden="1">
      <c r="A135" s="97">
        <v>288</v>
      </c>
      <c r="B135" s="99" t="s">
        <v>15</v>
      </c>
      <c r="C135" s="99" t="s">
        <v>355</v>
      </c>
      <c r="D135" s="97" t="s">
        <v>2332</v>
      </c>
      <c r="E135" s="134" t="s">
        <v>59</v>
      </c>
      <c r="F135" s="108" t="s">
        <v>503</v>
      </c>
      <c r="G135" s="219"/>
      <c r="H135" s="110" t="s">
        <v>115</v>
      </c>
      <c r="I135" s="24" t="s">
        <v>1439</v>
      </c>
      <c r="J135" s="124" t="s">
        <v>171</v>
      </c>
      <c r="K135" s="97"/>
      <c r="L135" s="107">
        <v>4332995</v>
      </c>
      <c r="M135" s="101" t="s">
        <v>17</v>
      </c>
      <c r="N135" s="218" t="s">
        <v>632</v>
      </c>
      <c r="O135" s="104"/>
      <c r="P135" s="104"/>
      <c r="Q135" s="104"/>
      <c r="R135" s="104"/>
      <c r="S135" s="104"/>
      <c r="T135" s="104"/>
      <c r="U135" s="104"/>
      <c r="V135" s="104"/>
      <c r="W135" s="104"/>
      <c r="X135" s="104"/>
      <c r="Y135" s="104"/>
      <c r="Z135" s="104"/>
      <c r="AA135" s="104"/>
      <c r="AB135" s="104"/>
    </row>
    <row r="136" spans="1:28" s="114" customFormat="1" hidden="1">
      <c r="A136" s="97">
        <v>289</v>
      </c>
      <c r="B136" s="99" t="s">
        <v>15</v>
      </c>
      <c r="C136" s="99" t="s">
        <v>355</v>
      </c>
      <c r="D136" s="97" t="s">
        <v>2332</v>
      </c>
      <c r="E136" s="134" t="s">
        <v>58</v>
      </c>
      <c r="F136" s="108" t="s">
        <v>504</v>
      </c>
      <c r="G136" s="100"/>
      <c r="H136" s="110" t="s">
        <v>109</v>
      </c>
      <c r="I136" s="341" t="s">
        <v>1438</v>
      </c>
      <c r="J136" s="124" t="s">
        <v>297</v>
      </c>
      <c r="K136" s="97"/>
      <c r="L136" s="107" t="s">
        <v>602</v>
      </c>
      <c r="M136" s="101" t="s">
        <v>17</v>
      </c>
      <c r="N136" s="97" t="s">
        <v>631</v>
      </c>
      <c r="O136" s="113"/>
      <c r="P136" s="113"/>
      <c r="Q136" s="113"/>
      <c r="R136" s="113"/>
      <c r="S136" s="113"/>
      <c r="T136" s="113"/>
      <c r="U136" s="113"/>
      <c r="V136" s="113"/>
      <c r="W136" s="113"/>
      <c r="X136" s="113"/>
      <c r="Y136" s="113"/>
      <c r="Z136" s="113"/>
      <c r="AA136" s="113"/>
      <c r="AB136" s="113"/>
    </row>
    <row r="137" spans="1:28" s="105" customFormat="1" hidden="1">
      <c r="A137" s="97">
        <v>290</v>
      </c>
      <c r="B137" s="99" t="s">
        <v>15</v>
      </c>
      <c r="C137" s="99" t="s">
        <v>355</v>
      </c>
      <c r="D137" s="97" t="s">
        <v>2332</v>
      </c>
      <c r="E137" s="130" t="s">
        <v>58</v>
      </c>
      <c r="F137" s="100" t="s">
        <v>505</v>
      </c>
      <c r="G137" s="100"/>
      <c r="H137" s="99" t="s">
        <v>108</v>
      </c>
      <c r="I137" s="24" t="s">
        <v>1439</v>
      </c>
      <c r="J137" s="124" t="s">
        <v>308</v>
      </c>
      <c r="K137" s="115"/>
      <c r="L137" s="107" t="s">
        <v>603</v>
      </c>
      <c r="M137" s="101" t="s">
        <v>17</v>
      </c>
      <c r="N137" s="218" t="s">
        <v>631</v>
      </c>
      <c r="O137" s="104"/>
      <c r="P137" s="104"/>
      <c r="Q137" s="104"/>
      <c r="R137" s="104"/>
      <c r="S137" s="104"/>
      <c r="T137" s="104"/>
      <c r="U137" s="104"/>
      <c r="V137" s="104"/>
      <c r="W137" s="104"/>
      <c r="X137" s="104"/>
      <c r="Y137" s="104"/>
      <c r="Z137" s="104"/>
      <c r="AA137" s="104"/>
      <c r="AB137" s="104"/>
    </row>
    <row r="138" spans="1:28" s="105" customFormat="1" hidden="1">
      <c r="A138" s="97">
        <v>291</v>
      </c>
      <c r="B138" s="99" t="s">
        <v>15</v>
      </c>
      <c r="C138" s="99" t="s">
        <v>355</v>
      </c>
      <c r="D138" s="97" t="s">
        <v>2332</v>
      </c>
      <c r="E138" s="135" t="s">
        <v>58</v>
      </c>
      <c r="F138" s="116" t="s">
        <v>506</v>
      </c>
      <c r="G138" s="100"/>
      <c r="H138" s="117" t="s">
        <v>109</v>
      </c>
      <c r="I138" s="132" t="s">
        <v>1440</v>
      </c>
      <c r="J138" s="124" t="s">
        <v>583</v>
      </c>
      <c r="K138" s="97"/>
      <c r="L138" s="107" t="s">
        <v>604</v>
      </c>
      <c r="M138" s="101" t="s">
        <v>17</v>
      </c>
      <c r="N138" s="220" t="s">
        <v>633</v>
      </c>
      <c r="O138" s="104"/>
      <c r="P138" s="104"/>
      <c r="Q138" s="104"/>
      <c r="R138" s="104"/>
      <c r="S138" s="104"/>
      <c r="T138" s="104"/>
      <c r="U138" s="104"/>
      <c r="V138" s="104"/>
      <c r="W138" s="104"/>
      <c r="X138" s="104"/>
      <c r="Y138" s="104"/>
      <c r="Z138" s="104"/>
      <c r="AA138" s="104"/>
      <c r="AB138" s="104"/>
    </row>
    <row r="139" spans="1:28" s="105" customFormat="1" ht="15.75" hidden="1" customHeight="1">
      <c r="A139" s="97">
        <v>292</v>
      </c>
      <c r="B139" s="99" t="s">
        <v>15</v>
      </c>
      <c r="C139" s="99" t="s">
        <v>355</v>
      </c>
      <c r="D139" s="97" t="s">
        <v>2332</v>
      </c>
      <c r="E139" s="135" t="s">
        <v>58</v>
      </c>
      <c r="F139" s="116" t="s">
        <v>507</v>
      </c>
      <c r="G139" s="100"/>
      <c r="H139" s="117" t="s">
        <v>109</v>
      </c>
      <c r="I139" s="132" t="s">
        <v>1440</v>
      </c>
      <c r="J139" s="124" t="s">
        <v>583</v>
      </c>
      <c r="K139" s="97"/>
      <c r="L139" s="97" t="s">
        <v>605</v>
      </c>
      <c r="M139" s="101" t="s">
        <v>17</v>
      </c>
      <c r="N139" s="220" t="s">
        <v>633</v>
      </c>
      <c r="O139" s="104"/>
      <c r="P139" s="104"/>
      <c r="Q139" s="104"/>
      <c r="R139" s="104"/>
      <c r="S139" s="104"/>
      <c r="T139" s="104"/>
      <c r="U139" s="104"/>
      <c r="V139" s="104"/>
      <c r="W139" s="104"/>
      <c r="X139" s="104"/>
      <c r="Y139" s="104"/>
      <c r="Z139" s="104"/>
      <c r="AA139" s="104"/>
      <c r="AB139" s="104"/>
    </row>
    <row r="140" spans="1:28" s="105" customFormat="1" hidden="1">
      <c r="A140" s="97">
        <v>293</v>
      </c>
      <c r="B140" s="99" t="s">
        <v>15</v>
      </c>
      <c r="C140" s="99" t="s">
        <v>355</v>
      </c>
      <c r="D140" s="97" t="s">
        <v>2332</v>
      </c>
      <c r="E140" s="135" t="s">
        <v>357</v>
      </c>
      <c r="F140" s="116" t="s">
        <v>508</v>
      </c>
      <c r="G140" s="100"/>
      <c r="H140" s="117" t="s">
        <v>108</v>
      </c>
      <c r="I140" s="341" t="s">
        <v>1440</v>
      </c>
      <c r="J140" s="124" t="s">
        <v>191</v>
      </c>
      <c r="K140" s="97"/>
      <c r="L140" s="97">
        <v>10078174</v>
      </c>
      <c r="M140" s="101" t="s">
        <v>17</v>
      </c>
      <c r="N140" s="101" t="s">
        <v>632</v>
      </c>
      <c r="O140" s="104"/>
      <c r="P140" s="104"/>
      <c r="Q140" s="104"/>
      <c r="R140" s="104"/>
      <c r="S140" s="104"/>
      <c r="T140" s="104"/>
      <c r="U140" s="104"/>
      <c r="V140" s="104"/>
      <c r="W140" s="104"/>
      <c r="X140" s="104"/>
      <c r="Y140" s="104"/>
      <c r="Z140" s="104"/>
      <c r="AA140" s="104"/>
      <c r="AB140" s="104"/>
    </row>
    <row r="141" spans="1:28" s="105" customFormat="1" hidden="1">
      <c r="A141" s="97">
        <v>294</v>
      </c>
      <c r="B141" s="99" t="s">
        <v>15</v>
      </c>
      <c r="C141" s="99" t="s">
        <v>355</v>
      </c>
      <c r="D141" s="97" t="s">
        <v>2332</v>
      </c>
      <c r="E141" s="135" t="s">
        <v>63</v>
      </c>
      <c r="F141" s="116" t="s">
        <v>509</v>
      </c>
      <c r="G141" s="100"/>
      <c r="H141" s="117" t="s">
        <v>568</v>
      </c>
      <c r="I141" s="341" t="s">
        <v>1438</v>
      </c>
      <c r="J141" s="124" t="s">
        <v>123</v>
      </c>
      <c r="K141" s="97"/>
      <c r="L141" s="107">
        <v>4255833</v>
      </c>
      <c r="M141" s="101" t="s">
        <v>17</v>
      </c>
      <c r="N141" s="130" t="s">
        <v>634</v>
      </c>
      <c r="O141" s="104"/>
      <c r="P141" s="104"/>
      <c r="Q141" s="104"/>
      <c r="R141" s="104"/>
      <c r="S141" s="104"/>
      <c r="T141" s="104"/>
      <c r="U141" s="104"/>
      <c r="V141" s="104"/>
      <c r="W141" s="104"/>
      <c r="X141" s="104"/>
      <c r="Y141" s="104"/>
      <c r="Z141" s="104"/>
      <c r="AA141" s="104"/>
      <c r="AB141" s="104"/>
    </row>
    <row r="142" spans="1:28" s="105" customFormat="1" hidden="1">
      <c r="A142" s="97">
        <v>295</v>
      </c>
      <c r="B142" s="99" t="s">
        <v>15</v>
      </c>
      <c r="C142" s="99" t="s">
        <v>355</v>
      </c>
      <c r="D142" s="97" t="s">
        <v>2332</v>
      </c>
      <c r="E142" s="221" t="s">
        <v>63</v>
      </c>
      <c r="F142" s="119" t="s">
        <v>510</v>
      </c>
      <c r="G142" s="100"/>
      <c r="H142" s="120" t="s">
        <v>569</v>
      </c>
      <c r="I142" s="341" t="s">
        <v>1438</v>
      </c>
      <c r="J142" s="124" t="s">
        <v>123</v>
      </c>
      <c r="K142" s="97"/>
      <c r="L142" s="107">
        <v>4257194</v>
      </c>
      <c r="M142" s="101" t="s">
        <v>17</v>
      </c>
      <c r="N142" s="130" t="s">
        <v>630</v>
      </c>
      <c r="O142" s="104"/>
      <c r="P142" s="104"/>
      <c r="Q142" s="104"/>
      <c r="R142" s="104"/>
      <c r="S142" s="104"/>
      <c r="T142" s="104"/>
      <c r="U142" s="104"/>
      <c r="V142" s="104"/>
      <c r="W142" s="104"/>
      <c r="X142" s="104"/>
      <c r="Y142" s="104"/>
      <c r="Z142" s="104"/>
      <c r="AA142" s="104"/>
      <c r="AB142" s="104"/>
    </row>
    <row r="143" spans="1:28" s="105" customFormat="1" hidden="1">
      <c r="A143" s="97">
        <v>296</v>
      </c>
      <c r="B143" s="99" t="s">
        <v>15</v>
      </c>
      <c r="C143" s="99" t="s">
        <v>355</v>
      </c>
      <c r="D143" s="97" t="s">
        <v>2332</v>
      </c>
      <c r="E143" s="134" t="s">
        <v>63</v>
      </c>
      <c r="F143" s="108" t="s">
        <v>511</v>
      </c>
      <c r="G143" s="100"/>
      <c r="H143" s="110" t="s">
        <v>570</v>
      </c>
      <c r="I143" s="341" t="s">
        <v>1438</v>
      </c>
      <c r="J143" s="124" t="s">
        <v>123</v>
      </c>
      <c r="K143" s="97"/>
      <c r="L143" s="107">
        <v>4266970</v>
      </c>
      <c r="M143" s="101" t="s">
        <v>17</v>
      </c>
      <c r="N143" s="130" t="s">
        <v>635</v>
      </c>
      <c r="O143" s="104"/>
      <c r="P143" s="104"/>
      <c r="Q143" s="104"/>
      <c r="R143" s="104"/>
      <c r="S143" s="104"/>
      <c r="T143" s="104"/>
      <c r="U143" s="104"/>
      <c r="V143" s="104"/>
      <c r="W143" s="104"/>
      <c r="X143" s="104"/>
      <c r="Y143" s="104"/>
      <c r="Z143" s="104"/>
      <c r="AA143" s="104"/>
      <c r="AB143" s="104"/>
    </row>
    <row r="144" spans="1:28" s="105" customFormat="1" hidden="1">
      <c r="A144" s="97">
        <v>297</v>
      </c>
      <c r="B144" s="99" t="s">
        <v>15</v>
      </c>
      <c r="C144" s="99" t="s">
        <v>355</v>
      </c>
      <c r="D144" s="97" t="s">
        <v>2332</v>
      </c>
      <c r="E144" s="134" t="s">
        <v>64</v>
      </c>
      <c r="F144" s="108" t="s">
        <v>512</v>
      </c>
      <c r="G144" s="125"/>
      <c r="H144" s="110" t="s">
        <v>108</v>
      </c>
      <c r="I144" s="341" t="s">
        <v>1438</v>
      </c>
      <c r="J144" s="233" t="s">
        <v>16</v>
      </c>
      <c r="K144" s="97"/>
      <c r="L144" s="107">
        <v>32328339</v>
      </c>
      <c r="M144" s="101" t="s">
        <v>17</v>
      </c>
      <c r="N144" s="155" t="s">
        <v>630</v>
      </c>
      <c r="O144" s="104"/>
      <c r="P144" s="104"/>
      <c r="Q144" s="104"/>
      <c r="R144" s="104"/>
      <c r="S144" s="104"/>
      <c r="T144" s="104"/>
      <c r="U144" s="104"/>
      <c r="V144" s="104"/>
      <c r="W144" s="104"/>
      <c r="X144" s="104"/>
      <c r="Y144" s="104"/>
      <c r="Z144" s="104"/>
      <c r="AA144" s="104"/>
      <c r="AB144" s="104"/>
    </row>
    <row r="145" spans="1:28" s="105" customFormat="1" hidden="1">
      <c r="A145" s="97">
        <v>298</v>
      </c>
      <c r="B145" s="99" t="s">
        <v>15</v>
      </c>
      <c r="C145" s="99" t="s">
        <v>355</v>
      </c>
      <c r="D145" s="97" t="s">
        <v>2332</v>
      </c>
      <c r="E145" s="130" t="s">
        <v>62</v>
      </c>
      <c r="F145" s="100" t="s">
        <v>513</v>
      </c>
      <c r="G145" s="100"/>
      <c r="H145" s="99" t="s">
        <v>108</v>
      </c>
      <c r="I145" s="24" t="s">
        <v>1439</v>
      </c>
      <c r="J145" s="124" t="s">
        <v>309</v>
      </c>
      <c r="K145" s="97"/>
      <c r="L145" s="107">
        <v>31586089</v>
      </c>
      <c r="M145" s="101" t="s">
        <v>17</v>
      </c>
      <c r="N145" s="125" t="s">
        <v>633</v>
      </c>
      <c r="O145" s="104"/>
      <c r="P145" s="104"/>
      <c r="Q145" s="104"/>
      <c r="R145" s="104"/>
      <c r="S145" s="104"/>
      <c r="T145" s="104"/>
      <c r="U145" s="104"/>
      <c r="V145" s="104"/>
      <c r="W145" s="104"/>
      <c r="X145" s="104"/>
      <c r="Y145" s="104"/>
      <c r="Z145" s="104"/>
      <c r="AA145" s="104"/>
      <c r="AB145" s="104"/>
    </row>
    <row r="146" spans="1:28" s="105" customFormat="1" hidden="1">
      <c r="A146" s="97">
        <v>299</v>
      </c>
      <c r="B146" s="99" t="s">
        <v>15</v>
      </c>
      <c r="C146" s="99" t="s">
        <v>355</v>
      </c>
      <c r="D146" s="97" t="s">
        <v>2332</v>
      </c>
      <c r="E146" s="134" t="s">
        <v>62</v>
      </c>
      <c r="F146" s="108" t="s">
        <v>513</v>
      </c>
      <c r="G146" s="100"/>
      <c r="H146" s="110" t="s">
        <v>108</v>
      </c>
      <c r="I146" s="24" t="s">
        <v>1439</v>
      </c>
      <c r="J146" s="97" t="s">
        <v>309</v>
      </c>
      <c r="K146" s="97"/>
      <c r="L146" s="107">
        <v>31586040</v>
      </c>
      <c r="M146" s="101" t="s">
        <v>17</v>
      </c>
      <c r="N146" s="125" t="s">
        <v>633</v>
      </c>
      <c r="O146" s="104"/>
      <c r="P146" s="104"/>
      <c r="Q146" s="104"/>
      <c r="R146" s="104"/>
      <c r="S146" s="104"/>
      <c r="T146" s="104"/>
      <c r="U146" s="104"/>
      <c r="V146" s="104"/>
      <c r="W146" s="104"/>
      <c r="X146" s="104"/>
      <c r="Y146" s="104"/>
      <c r="Z146" s="104"/>
      <c r="AA146" s="104"/>
      <c r="AB146" s="104"/>
    </row>
    <row r="147" spans="1:28" s="105" customFormat="1" hidden="1">
      <c r="A147" s="97">
        <v>300</v>
      </c>
      <c r="B147" s="99" t="s">
        <v>15</v>
      </c>
      <c r="C147" s="99" t="s">
        <v>355</v>
      </c>
      <c r="D147" s="97" t="s">
        <v>2332</v>
      </c>
      <c r="E147" s="134" t="s">
        <v>62</v>
      </c>
      <c r="F147" s="108" t="s">
        <v>513</v>
      </c>
      <c r="G147" s="125"/>
      <c r="H147" s="110" t="s">
        <v>108</v>
      </c>
      <c r="I147" s="24" t="s">
        <v>1439</v>
      </c>
      <c r="J147" s="97" t="s">
        <v>309</v>
      </c>
      <c r="K147" s="97"/>
      <c r="L147" s="107">
        <v>32334589</v>
      </c>
      <c r="M147" s="101" t="s">
        <v>17</v>
      </c>
      <c r="N147" s="125" t="s">
        <v>632</v>
      </c>
      <c r="O147" s="104"/>
      <c r="P147" s="104"/>
      <c r="Q147" s="104"/>
      <c r="R147" s="104"/>
      <c r="S147" s="104"/>
      <c r="T147" s="104"/>
      <c r="U147" s="104"/>
      <c r="V147" s="104"/>
      <c r="W147" s="104"/>
      <c r="X147" s="104"/>
      <c r="Y147" s="104"/>
      <c r="Z147" s="104"/>
      <c r="AA147" s="104"/>
      <c r="AB147" s="104"/>
    </row>
    <row r="148" spans="1:28" s="105" customFormat="1" hidden="1">
      <c r="A148" s="97">
        <v>301</v>
      </c>
      <c r="B148" s="99" t="s">
        <v>15</v>
      </c>
      <c r="C148" s="99" t="s">
        <v>355</v>
      </c>
      <c r="D148" s="97" t="s">
        <v>2332</v>
      </c>
      <c r="E148" s="134" t="s">
        <v>62</v>
      </c>
      <c r="F148" s="108" t="s">
        <v>513</v>
      </c>
      <c r="G148" s="125"/>
      <c r="H148" s="110" t="s">
        <v>108</v>
      </c>
      <c r="I148" s="24" t="s">
        <v>1439</v>
      </c>
      <c r="J148" s="124" t="s">
        <v>309</v>
      </c>
      <c r="K148" s="97"/>
      <c r="L148" s="107">
        <v>32336054</v>
      </c>
      <c r="M148" s="101" t="s">
        <v>17</v>
      </c>
      <c r="N148" s="125" t="s">
        <v>630</v>
      </c>
      <c r="O148" s="104"/>
      <c r="P148" s="104"/>
      <c r="Q148" s="104"/>
      <c r="R148" s="104"/>
      <c r="S148" s="104"/>
      <c r="T148" s="104"/>
      <c r="U148" s="104"/>
      <c r="V148" s="104"/>
      <c r="W148" s="104"/>
      <c r="X148" s="104"/>
      <c r="Y148" s="104"/>
      <c r="Z148" s="104"/>
      <c r="AA148" s="104"/>
      <c r="AB148" s="104"/>
    </row>
    <row r="149" spans="1:28" s="105" customFormat="1" hidden="1">
      <c r="A149" s="97">
        <v>302</v>
      </c>
      <c r="B149" s="99" t="s">
        <v>15</v>
      </c>
      <c r="C149" s="99" t="s">
        <v>355</v>
      </c>
      <c r="D149" s="97" t="s">
        <v>2332</v>
      </c>
      <c r="E149" s="134" t="s">
        <v>452</v>
      </c>
      <c r="F149" s="108" t="s">
        <v>514</v>
      </c>
      <c r="G149" s="222"/>
      <c r="H149" s="110" t="s">
        <v>108</v>
      </c>
      <c r="I149" s="132" t="s">
        <v>1440</v>
      </c>
      <c r="J149" s="124" t="s">
        <v>584</v>
      </c>
      <c r="K149" s="97"/>
      <c r="L149" s="107">
        <v>87388</v>
      </c>
      <c r="M149" s="101" t="s">
        <v>17</v>
      </c>
      <c r="N149" s="198">
        <v>2027</v>
      </c>
      <c r="O149" s="104"/>
      <c r="P149" s="104"/>
      <c r="Q149" s="104"/>
      <c r="R149" s="104"/>
      <c r="S149" s="104"/>
      <c r="T149" s="104"/>
      <c r="U149" s="104"/>
      <c r="V149" s="104"/>
      <c r="W149" s="104"/>
      <c r="X149" s="104"/>
      <c r="Y149" s="104"/>
      <c r="Z149" s="104"/>
      <c r="AA149" s="104"/>
      <c r="AB149" s="104"/>
    </row>
    <row r="150" spans="1:28" s="105" customFormat="1" hidden="1">
      <c r="A150" s="97">
        <v>303</v>
      </c>
      <c r="B150" s="99" t="s">
        <v>15</v>
      </c>
      <c r="C150" s="99" t="s">
        <v>355</v>
      </c>
      <c r="D150" s="97" t="s">
        <v>2332</v>
      </c>
      <c r="E150" s="134" t="s">
        <v>453</v>
      </c>
      <c r="F150" s="108" t="s">
        <v>515</v>
      </c>
      <c r="G150" s="223"/>
      <c r="H150" s="110" t="s">
        <v>108</v>
      </c>
      <c r="I150" s="341" t="s">
        <v>1440</v>
      </c>
      <c r="J150" s="97" t="s">
        <v>581</v>
      </c>
      <c r="K150" s="97"/>
      <c r="L150" s="107">
        <v>31683444</v>
      </c>
      <c r="M150" s="101" t="s">
        <v>17</v>
      </c>
      <c r="N150" s="198">
        <v>2027</v>
      </c>
      <c r="O150" s="104"/>
      <c r="P150" s="104"/>
      <c r="Q150" s="104"/>
      <c r="R150" s="104"/>
      <c r="S150" s="104"/>
      <c r="T150" s="104"/>
      <c r="U150" s="104"/>
      <c r="V150" s="104"/>
      <c r="W150" s="104"/>
      <c r="X150" s="104"/>
      <c r="Y150" s="104"/>
      <c r="Z150" s="104"/>
      <c r="AA150" s="104"/>
      <c r="AB150" s="104"/>
    </row>
    <row r="151" spans="1:28" s="105" customFormat="1" hidden="1">
      <c r="A151" s="97">
        <v>304</v>
      </c>
      <c r="B151" s="99" t="s">
        <v>15</v>
      </c>
      <c r="C151" s="99" t="s">
        <v>355</v>
      </c>
      <c r="D151" s="97" t="s">
        <v>2332</v>
      </c>
      <c r="E151" s="134" t="s">
        <v>454</v>
      </c>
      <c r="F151" s="108" t="s">
        <v>516</v>
      </c>
      <c r="G151" s="224"/>
      <c r="H151" s="110" t="s">
        <v>114</v>
      </c>
      <c r="I151" s="341" t="s">
        <v>1440</v>
      </c>
      <c r="J151" s="124" t="s">
        <v>191</v>
      </c>
      <c r="K151" s="97"/>
      <c r="L151" s="107">
        <v>32278745</v>
      </c>
      <c r="M151" s="101" t="s">
        <v>17</v>
      </c>
      <c r="N151" s="198">
        <v>2027</v>
      </c>
      <c r="O151" s="104"/>
      <c r="P151" s="104"/>
      <c r="Q151" s="104"/>
      <c r="R151" s="104"/>
      <c r="S151" s="104"/>
      <c r="T151" s="104"/>
      <c r="U151" s="104"/>
      <c r="V151" s="104"/>
      <c r="W151" s="104"/>
      <c r="X151" s="104"/>
      <c r="Y151" s="104"/>
      <c r="Z151" s="104"/>
      <c r="AA151" s="104"/>
      <c r="AB151" s="104"/>
    </row>
    <row r="152" spans="1:28" s="104" customFormat="1" hidden="1">
      <c r="A152" s="97">
        <v>305</v>
      </c>
      <c r="B152" s="99" t="s">
        <v>15</v>
      </c>
      <c r="C152" s="99" t="s">
        <v>355</v>
      </c>
      <c r="D152" s="97" t="s">
        <v>2332</v>
      </c>
      <c r="E152" s="134" t="s">
        <v>76</v>
      </c>
      <c r="F152" s="108" t="s">
        <v>517</v>
      </c>
      <c r="G152" s="100"/>
      <c r="H152" s="110" t="s">
        <v>108</v>
      </c>
      <c r="I152" s="341" t="s">
        <v>1440</v>
      </c>
      <c r="J152" s="124" t="s">
        <v>191</v>
      </c>
      <c r="K152" s="97"/>
      <c r="L152" s="107" t="s">
        <v>606</v>
      </c>
      <c r="M152" s="101" t="s">
        <v>17</v>
      </c>
      <c r="N152" s="198">
        <v>2027</v>
      </c>
    </row>
    <row r="153" spans="1:28" s="104" customFormat="1" hidden="1">
      <c r="A153" s="97">
        <v>306</v>
      </c>
      <c r="B153" s="99" t="s">
        <v>15</v>
      </c>
      <c r="C153" s="99" t="s">
        <v>355</v>
      </c>
      <c r="D153" s="97" t="s">
        <v>2332</v>
      </c>
      <c r="E153" s="134" t="s">
        <v>67</v>
      </c>
      <c r="F153" s="108" t="s">
        <v>518</v>
      </c>
      <c r="G153" s="224"/>
      <c r="H153" s="110" t="s">
        <v>108</v>
      </c>
      <c r="I153" s="341" t="s">
        <v>1438</v>
      </c>
      <c r="J153" s="124" t="s">
        <v>24</v>
      </c>
      <c r="K153" s="97"/>
      <c r="L153" s="107">
        <v>31603576</v>
      </c>
      <c r="M153" s="101" t="s">
        <v>17</v>
      </c>
      <c r="N153" s="198">
        <v>2027</v>
      </c>
    </row>
    <row r="154" spans="1:28" s="104" customFormat="1" hidden="1">
      <c r="A154" s="97">
        <v>307</v>
      </c>
      <c r="B154" s="99" t="s">
        <v>15</v>
      </c>
      <c r="C154" s="99" t="s">
        <v>355</v>
      </c>
      <c r="D154" s="97" t="s">
        <v>2332</v>
      </c>
      <c r="E154" s="134" t="s">
        <v>77</v>
      </c>
      <c r="F154" s="108" t="s">
        <v>519</v>
      </c>
      <c r="G154" s="100"/>
      <c r="H154" s="110" t="s">
        <v>108</v>
      </c>
      <c r="I154" s="341" t="s">
        <v>1438</v>
      </c>
      <c r="J154" s="124" t="s">
        <v>24</v>
      </c>
      <c r="K154" s="97"/>
      <c r="L154" s="107" t="s">
        <v>607</v>
      </c>
      <c r="M154" s="101" t="s">
        <v>17</v>
      </c>
      <c r="N154" s="198">
        <v>2027</v>
      </c>
    </row>
    <row r="155" spans="1:28" s="104" customFormat="1" hidden="1">
      <c r="A155" s="97">
        <v>308</v>
      </c>
      <c r="B155" s="99" t="s">
        <v>15</v>
      </c>
      <c r="C155" s="99" t="s">
        <v>355</v>
      </c>
      <c r="D155" s="97" t="s">
        <v>2332</v>
      </c>
      <c r="E155" s="134" t="s">
        <v>455</v>
      </c>
      <c r="F155" s="108" t="s">
        <v>520</v>
      </c>
      <c r="G155" s="125"/>
      <c r="H155" s="110" t="s">
        <v>115</v>
      </c>
      <c r="I155" s="24" t="s">
        <v>1439</v>
      </c>
      <c r="J155" s="124" t="s">
        <v>171</v>
      </c>
      <c r="K155" s="97"/>
      <c r="L155" s="107">
        <v>4337382</v>
      </c>
      <c r="M155" s="101" t="s">
        <v>17</v>
      </c>
      <c r="N155" s="202">
        <v>2027</v>
      </c>
    </row>
    <row r="156" spans="1:28" s="104" customFormat="1" hidden="1">
      <c r="A156" s="97">
        <v>309</v>
      </c>
      <c r="B156" s="99" t="s">
        <v>15</v>
      </c>
      <c r="C156" s="99" t="s">
        <v>355</v>
      </c>
      <c r="D156" s="97" t="s">
        <v>2332</v>
      </c>
      <c r="E156" s="134" t="s">
        <v>77</v>
      </c>
      <c r="F156" s="108" t="s">
        <v>521</v>
      </c>
      <c r="G156" s="139"/>
      <c r="H156" s="110" t="s">
        <v>108</v>
      </c>
      <c r="I156" s="341" t="s">
        <v>1438</v>
      </c>
      <c r="J156" s="124" t="s">
        <v>143</v>
      </c>
      <c r="K156" s="97"/>
      <c r="L156" s="107">
        <v>29891826</v>
      </c>
      <c r="M156" s="101" t="s">
        <v>17</v>
      </c>
      <c r="N156" s="198">
        <v>2027</v>
      </c>
    </row>
    <row r="157" spans="1:28" s="104" customFormat="1" hidden="1">
      <c r="A157" s="97">
        <v>310</v>
      </c>
      <c r="B157" s="99" t="s">
        <v>15</v>
      </c>
      <c r="C157" s="99" t="s">
        <v>355</v>
      </c>
      <c r="D157" s="97" t="s">
        <v>2332</v>
      </c>
      <c r="E157" s="134" t="s">
        <v>456</v>
      </c>
      <c r="F157" s="108" t="s">
        <v>522</v>
      </c>
      <c r="G157" s="139"/>
      <c r="H157" s="110" t="s">
        <v>114</v>
      </c>
      <c r="I157" s="341" t="s">
        <v>1438</v>
      </c>
      <c r="J157" s="124" t="s">
        <v>123</v>
      </c>
      <c r="K157" s="97"/>
      <c r="L157" s="107">
        <v>4254173</v>
      </c>
      <c r="M157" s="101" t="s">
        <v>17</v>
      </c>
      <c r="N157" s="198">
        <v>2027</v>
      </c>
    </row>
    <row r="158" spans="1:28" s="104" customFormat="1" hidden="1">
      <c r="A158" s="97">
        <v>311</v>
      </c>
      <c r="B158" s="99" t="s">
        <v>15</v>
      </c>
      <c r="C158" s="99" t="s">
        <v>355</v>
      </c>
      <c r="D158" s="97" t="s">
        <v>2332</v>
      </c>
      <c r="E158" s="134" t="s">
        <v>457</v>
      </c>
      <c r="F158" s="108" t="s">
        <v>523</v>
      </c>
      <c r="G158" s="125"/>
      <c r="H158" s="110" t="s">
        <v>108</v>
      </c>
      <c r="I158" s="132" t="str">
        <f>VLOOKUP(J158,'справочник ПУ'!$H$4:$I$771,2,TRUE)</f>
        <v xml:space="preserve">трехфазный трансформаторного включения </v>
      </c>
      <c r="J158" s="124" t="s">
        <v>585</v>
      </c>
      <c r="K158" s="97"/>
      <c r="L158" s="107">
        <v>32949965</v>
      </c>
      <c r="M158" s="101" t="s">
        <v>17</v>
      </c>
      <c r="N158" s="198">
        <v>2027</v>
      </c>
    </row>
    <row r="159" spans="1:28" s="104" customFormat="1" hidden="1">
      <c r="A159" s="97">
        <v>312</v>
      </c>
      <c r="B159" s="99" t="s">
        <v>15</v>
      </c>
      <c r="C159" s="99" t="s">
        <v>355</v>
      </c>
      <c r="D159" s="97" t="s">
        <v>2332</v>
      </c>
      <c r="E159" s="134" t="s">
        <v>458</v>
      </c>
      <c r="F159" s="108" t="s">
        <v>524</v>
      </c>
      <c r="G159" s="125"/>
      <c r="H159" s="110" t="s">
        <v>108</v>
      </c>
      <c r="I159" s="341" t="s">
        <v>1438</v>
      </c>
      <c r="J159" s="124" t="s">
        <v>297</v>
      </c>
      <c r="K159" s="97"/>
      <c r="L159" s="107" t="s">
        <v>608</v>
      </c>
      <c r="M159" s="101" t="s">
        <v>17</v>
      </c>
      <c r="N159" s="194">
        <v>2027</v>
      </c>
    </row>
    <row r="160" spans="1:28" s="104" customFormat="1" hidden="1">
      <c r="A160" s="97">
        <v>313</v>
      </c>
      <c r="B160" s="99" t="s">
        <v>15</v>
      </c>
      <c r="C160" s="99" t="s">
        <v>355</v>
      </c>
      <c r="D160" s="97" t="s">
        <v>2332</v>
      </c>
      <c r="E160" s="134" t="s">
        <v>459</v>
      </c>
      <c r="F160" s="108" t="s">
        <v>525</v>
      </c>
      <c r="G160" s="125"/>
      <c r="H160" s="110" t="s">
        <v>108</v>
      </c>
      <c r="I160" s="341" t="s">
        <v>1438</v>
      </c>
      <c r="J160" s="233" t="s">
        <v>586</v>
      </c>
      <c r="K160" s="97"/>
      <c r="L160" s="97">
        <v>32332256</v>
      </c>
      <c r="M160" s="101" t="s">
        <v>17</v>
      </c>
      <c r="N160" s="198">
        <v>2027</v>
      </c>
    </row>
    <row r="161" spans="1:28" s="104" customFormat="1" hidden="1">
      <c r="A161" s="97">
        <v>314</v>
      </c>
      <c r="B161" s="99" t="s">
        <v>15</v>
      </c>
      <c r="C161" s="99" t="s">
        <v>355</v>
      </c>
      <c r="D161" s="97" t="s">
        <v>2332</v>
      </c>
      <c r="E161" s="134" t="s">
        <v>460</v>
      </c>
      <c r="F161" s="108" t="s">
        <v>526</v>
      </c>
      <c r="G161" s="125"/>
      <c r="H161" s="110" t="s">
        <v>108</v>
      </c>
      <c r="I161" s="341" t="s">
        <v>1438</v>
      </c>
      <c r="J161" s="124" t="s">
        <v>587</v>
      </c>
      <c r="K161" s="97"/>
      <c r="L161" s="97">
        <v>30148367</v>
      </c>
      <c r="M161" s="101" t="s">
        <v>17</v>
      </c>
      <c r="N161" s="202">
        <v>2027</v>
      </c>
    </row>
    <row r="162" spans="1:28" s="104" customFormat="1" hidden="1">
      <c r="A162" s="97">
        <v>315</v>
      </c>
      <c r="B162" s="99" t="s">
        <v>15</v>
      </c>
      <c r="C162" s="99" t="s">
        <v>355</v>
      </c>
      <c r="D162" s="97" t="s">
        <v>2332</v>
      </c>
      <c r="E162" s="134" t="s">
        <v>460</v>
      </c>
      <c r="F162" s="108" t="s">
        <v>527</v>
      </c>
      <c r="G162" s="225"/>
      <c r="H162" s="110" t="s">
        <v>108</v>
      </c>
      <c r="I162" s="341" t="s">
        <v>1438</v>
      </c>
      <c r="J162" s="124" t="s">
        <v>587</v>
      </c>
      <c r="K162" s="97"/>
      <c r="L162" s="97">
        <v>3148594</v>
      </c>
      <c r="M162" s="101" t="s">
        <v>17</v>
      </c>
      <c r="N162" s="202">
        <v>2027</v>
      </c>
    </row>
    <row r="163" spans="1:28" s="104" customFormat="1" hidden="1">
      <c r="A163" s="97">
        <v>316</v>
      </c>
      <c r="B163" s="99" t="s">
        <v>15</v>
      </c>
      <c r="C163" s="99" t="s">
        <v>355</v>
      </c>
      <c r="D163" s="97" t="s">
        <v>2332</v>
      </c>
      <c r="E163" s="134" t="s">
        <v>460</v>
      </c>
      <c r="F163" s="108" t="s">
        <v>528</v>
      </c>
      <c r="G163" s="125"/>
      <c r="H163" s="110" t="s">
        <v>108</v>
      </c>
      <c r="I163" s="341" t="s">
        <v>1438</v>
      </c>
      <c r="J163" s="124" t="s">
        <v>587</v>
      </c>
      <c r="K163" s="97"/>
      <c r="L163" s="97">
        <v>30365456</v>
      </c>
      <c r="M163" s="101" t="s">
        <v>17</v>
      </c>
      <c r="N163" s="202">
        <v>2027</v>
      </c>
    </row>
    <row r="164" spans="1:28" s="104" customFormat="1" ht="13.5" hidden="1" thickBot="1">
      <c r="A164" s="97">
        <v>317</v>
      </c>
      <c r="B164" s="99" t="s">
        <v>15</v>
      </c>
      <c r="C164" s="99" t="s">
        <v>355</v>
      </c>
      <c r="D164" s="97" t="s">
        <v>2332</v>
      </c>
      <c r="E164" s="134" t="s">
        <v>460</v>
      </c>
      <c r="F164" s="108" t="s">
        <v>528</v>
      </c>
      <c r="G164" s="226"/>
      <c r="H164" s="110" t="s">
        <v>108</v>
      </c>
      <c r="I164" s="341" t="s">
        <v>1438</v>
      </c>
      <c r="J164" s="124" t="s">
        <v>587</v>
      </c>
      <c r="K164" s="97"/>
      <c r="L164" s="97">
        <v>30148825</v>
      </c>
      <c r="M164" s="101" t="s">
        <v>17</v>
      </c>
      <c r="N164" s="202">
        <v>2027</v>
      </c>
    </row>
    <row r="165" spans="1:28" s="104" customFormat="1" hidden="1">
      <c r="A165" s="97">
        <v>318</v>
      </c>
      <c r="B165" s="99" t="s">
        <v>15</v>
      </c>
      <c r="C165" s="99" t="s">
        <v>355</v>
      </c>
      <c r="D165" s="97" t="s">
        <v>2332</v>
      </c>
      <c r="E165" s="134" t="s">
        <v>460</v>
      </c>
      <c r="F165" s="108" t="s">
        <v>529</v>
      </c>
      <c r="G165" s="100"/>
      <c r="H165" s="110" t="s">
        <v>108</v>
      </c>
      <c r="I165" s="341" t="s">
        <v>1438</v>
      </c>
      <c r="J165" s="124" t="s">
        <v>587</v>
      </c>
      <c r="K165" s="97"/>
      <c r="L165" s="97">
        <v>30148475</v>
      </c>
      <c r="M165" s="101" t="s">
        <v>17</v>
      </c>
      <c r="N165" s="202">
        <v>2027</v>
      </c>
    </row>
    <row r="166" spans="1:28" s="104" customFormat="1" hidden="1">
      <c r="A166" s="97">
        <v>319</v>
      </c>
      <c r="B166" s="99" t="s">
        <v>15</v>
      </c>
      <c r="C166" s="99" t="s">
        <v>355</v>
      </c>
      <c r="D166" s="97" t="s">
        <v>2332</v>
      </c>
      <c r="E166" s="134" t="s">
        <v>460</v>
      </c>
      <c r="F166" s="108" t="s">
        <v>529</v>
      </c>
      <c r="G166" s="125"/>
      <c r="H166" s="110" t="s">
        <v>108</v>
      </c>
      <c r="I166" s="341" t="s">
        <v>1438</v>
      </c>
      <c r="J166" s="124" t="s">
        <v>587</v>
      </c>
      <c r="K166" s="97"/>
      <c r="L166" s="97">
        <v>30148857</v>
      </c>
      <c r="M166" s="101" t="s">
        <v>17</v>
      </c>
      <c r="N166" s="202">
        <v>2027</v>
      </c>
    </row>
    <row r="167" spans="1:28" s="104" customFormat="1" hidden="1">
      <c r="A167" s="97">
        <v>320</v>
      </c>
      <c r="B167" s="99" t="s">
        <v>15</v>
      </c>
      <c r="C167" s="99" t="s">
        <v>355</v>
      </c>
      <c r="D167" s="97" t="s">
        <v>2332</v>
      </c>
      <c r="E167" s="134" t="s">
        <v>460</v>
      </c>
      <c r="F167" s="108" t="s">
        <v>530</v>
      </c>
      <c r="G167" s="100"/>
      <c r="H167" s="110" t="s">
        <v>108</v>
      </c>
      <c r="I167" s="341" t="s">
        <v>1438</v>
      </c>
      <c r="J167" s="124" t="s">
        <v>587</v>
      </c>
      <c r="K167" s="97"/>
      <c r="L167" s="97">
        <v>30148481</v>
      </c>
      <c r="M167" s="101" t="s">
        <v>17</v>
      </c>
      <c r="N167" s="202">
        <v>2027</v>
      </c>
    </row>
    <row r="168" spans="1:28" s="104" customFormat="1" hidden="1">
      <c r="A168" s="97">
        <v>321</v>
      </c>
      <c r="B168" s="99" t="s">
        <v>15</v>
      </c>
      <c r="C168" s="99" t="s">
        <v>355</v>
      </c>
      <c r="D168" s="97" t="s">
        <v>2332</v>
      </c>
      <c r="E168" s="134" t="s">
        <v>460</v>
      </c>
      <c r="F168" s="108" t="s">
        <v>531</v>
      </c>
      <c r="G168" s="100"/>
      <c r="H168" s="110" t="s">
        <v>108</v>
      </c>
      <c r="I168" s="341" t="s">
        <v>1438</v>
      </c>
      <c r="J168" s="124" t="s">
        <v>587</v>
      </c>
      <c r="K168" s="97"/>
      <c r="L168" s="97" t="s">
        <v>609</v>
      </c>
      <c r="M168" s="101" t="s">
        <v>17</v>
      </c>
      <c r="N168" s="202">
        <v>2027</v>
      </c>
    </row>
    <row r="169" spans="1:28" s="104" customFormat="1" hidden="1">
      <c r="A169" s="97">
        <v>322</v>
      </c>
      <c r="B169" s="99" t="s">
        <v>15</v>
      </c>
      <c r="C169" s="99" t="s">
        <v>355</v>
      </c>
      <c r="D169" s="97" t="s">
        <v>2332</v>
      </c>
      <c r="E169" s="134" t="s">
        <v>461</v>
      </c>
      <c r="F169" s="108" t="s">
        <v>532</v>
      </c>
      <c r="G169" s="227"/>
      <c r="H169" s="110" t="s">
        <v>108</v>
      </c>
      <c r="I169" s="24" t="s">
        <v>1439</v>
      </c>
      <c r="J169" s="124" t="s">
        <v>168</v>
      </c>
      <c r="K169" s="97"/>
      <c r="L169" s="97">
        <v>4333371</v>
      </c>
      <c r="M169" s="101" t="s">
        <v>17</v>
      </c>
      <c r="N169" s="202">
        <v>2027</v>
      </c>
    </row>
    <row r="170" spans="1:28" s="105" customFormat="1" hidden="1">
      <c r="A170" s="97">
        <v>323</v>
      </c>
      <c r="B170" s="99" t="s">
        <v>15</v>
      </c>
      <c r="C170" s="99" t="s">
        <v>355</v>
      </c>
      <c r="D170" s="97" t="s">
        <v>2332</v>
      </c>
      <c r="E170" s="134" t="s">
        <v>462</v>
      </c>
      <c r="F170" s="108" t="s">
        <v>533</v>
      </c>
      <c r="G170" s="228"/>
      <c r="H170" s="110" t="s">
        <v>158</v>
      </c>
      <c r="I170" s="24" t="s">
        <v>1439</v>
      </c>
      <c r="J170" s="124" t="s">
        <v>171</v>
      </c>
      <c r="K170" s="97"/>
      <c r="L170" s="107" t="s">
        <v>610</v>
      </c>
      <c r="M170" s="101" t="s">
        <v>17</v>
      </c>
      <c r="N170" s="209">
        <v>2027</v>
      </c>
      <c r="O170" s="104"/>
      <c r="P170" s="104"/>
      <c r="Q170" s="104"/>
      <c r="R170" s="104"/>
      <c r="S170" s="104"/>
      <c r="T170" s="104"/>
      <c r="U170" s="104"/>
      <c r="V170" s="104"/>
      <c r="W170" s="104"/>
      <c r="X170" s="104"/>
      <c r="Y170" s="104"/>
      <c r="Z170" s="104"/>
      <c r="AA170" s="104"/>
      <c r="AB170" s="104"/>
    </row>
    <row r="171" spans="1:28" s="105" customFormat="1" hidden="1">
      <c r="A171" s="97">
        <v>324</v>
      </c>
      <c r="B171" s="99" t="s">
        <v>15</v>
      </c>
      <c r="C171" s="99" t="s">
        <v>355</v>
      </c>
      <c r="D171" s="97" t="s">
        <v>2332</v>
      </c>
      <c r="E171" s="134" t="s">
        <v>462</v>
      </c>
      <c r="F171" s="108" t="s">
        <v>533</v>
      </c>
      <c r="G171" s="100"/>
      <c r="H171" s="110" t="s">
        <v>158</v>
      </c>
      <c r="I171" s="24" t="s">
        <v>1439</v>
      </c>
      <c r="J171" s="124" t="s">
        <v>171</v>
      </c>
      <c r="K171" s="97"/>
      <c r="L171" s="107" t="s">
        <v>611</v>
      </c>
      <c r="M171" s="101" t="s">
        <v>17</v>
      </c>
      <c r="N171" s="209">
        <v>2027</v>
      </c>
      <c r="O171" s="104"/>
      <c r="P171" s="104"/>
      <c r="Q171" s="104"/>
      <c r="R171" s="104"/>
      <c r="S171" s="104"/>
      <c r="T171" s="104"/>
      <c r="U171" s="104"/>
      <c r="V171" s="104"/>
      <c r="W171" s="104"/>
      <c r="X171" s="104"/>
      <c r="Y171" s="104"/>
      <c r="Z171" s="104"/>
      <c r="AA171" s="104"/>
      <c r="AB171" s="104"/>
    </row>
    <row r="172" spans="1:28" s="105" customFormat="1" hidden="1">
      <c r="A172" s="97">
        <v>325</v>
      </c>
      <c r="B172" s="99" t="s">
        <v>15</v>
      </c>
      <c r="C172" s="99" t="s">
        <v>355</v>
      </c>
      <c r="D172" s="97" t="s">
        <v>2332</v>
      </c>
      <c r="E172" s="134" t="s">
        <v>463</v>
      </c>
      <c r="F172" s="108" t="s">
        <v>534</v>
      </c>
      <c r="G172" s="125"/>
      <c r="H172" s="110" t="s">
        <v>107</v>
      </c>
      <c r="I172" s="341" t="s">
        <v>1440</v>
      </c>
      <c r="J172" s="124" t="s">
        <v>137</v>
      </c>
      <c r="K172" s="97"/>
      <c r="L172" s="107" t="s">
        <v>612</v>
      </c>
      <c r="M172" s="101" t="s">
        <v>17</v>
      </c>
      <c r="N172" s="194">
        <v>2027</v>
      </c>
      <c r="O172" s="104"/>
      <c r="P172" s="104"/>
      <c r="Q172" s="104"/>
      <c r="R172" s="104"/>
      <c r="S172" s="104"/>
      <c r="T172" s="104"/>
      <c r="U172" s="104"/>
      <c r="V172" s="104"/>
      <c r="W172" s="104"/>
      <c r="X172" s="104"/>
      <c r="Y172" s="104"/>
      <c r="Z172" s="104"/>
      <c r="AA172" s="104"/>
      <c r="AB172" s="104"/>
    </row>
    <row r="173" spans="1:28" s="105" customFormat="1" hidden="1">
      <c r="A173" s="97">
        <v>326</v>
      </c>
      <c r="B173" s="99" t="s">
        <v>15</v>
      </c>
      <c r="C173" s="99" t="s">
        <v>355</v>
      </c>
      <c r="D173" s="97" t="s">
        <v>2332</v>
      </c>
      <c r="E173" s="134" t="s">
        <v>267</v>
      </c>
      <c r="F173" s="108" t="s">
        <v>535</v>
      </c>
      <c r="G173" s="125"/>
      <c r="H173" s="110" t="s">
        <v>107</v>
      </c>
      <c r="I173" s="341" t="s">
        <v>1438</v>
      </c>
      <c r="J173" s="124" t="s">
        <v>24</v>
      </c>
      <c r="K173" s="97"/>
      <c r="L173" s="107">
        <v>31595639</v>
      </c>
      <c r="M173" s="101" t="s">
        <v>17</v>
      </c>
      <c r="N173" s="194">
        <v>2027</v>
      </c>
      <c r="O173" s="104"/>
      <c r="P173" s="104"/>
      <c r="Q173" s="104"/>
      <c r="R173" s="104"/>
      <c r="S173" s="104"/>
      <c r="T173" s="104"/>
      <c r="U173" s="104"/>
      <c r="V173" s="104"/>
      <c r="W173" s="104"/>
      <c r="X173" s="104"/>
      <c r="Y173" s="104"/>
      <c r="Z173" s="104"/>
      <c r="AA173" s="104"/>
      <c r="AB173" s="104"/>
    </row>
    <row r="174" spans="1:28" s="105" customFormat="1" hidden="1">
      <c r="A174" s="97">
        <v>327</v>
      </c>
      <c r="B174" s="99" t="s">
        <v>15</v>
      </c>
      <c r="C174" s="99" t="s">
        <v>355</v>
      </c>
      <c r="D174" s="97" t="s">
        <v>2332</v>
      </c>
      <c r="E174" s="134" t="s">
        <v>464</v>
      </c>
      <c r="F174" s="108" t="s">
        <v>536</v>
      </c>
      <c r="G174" s="125"/>
      <c r="H174" s="110" t="s">
        <v>107</v>
      </c>
      <c r="I174" s="24" t="s">
        <v>1439</v>
      </c>
      <c r="J174" s="233" t="s">
        <v>19</v>
      </c>
      <c r="K174" s="97"/>
      <c r="L174" s="107">
        <v>30619798</v>
      </c>
      <c r="M174" s="101" t="s">
        <v>17</v>
      </c>
      <c r="N174" s="210">
        <v>2027</v>
      </c>
      <c r="O174" s="104"/>
      <c r="P174" s="104"/>
      <c r="Q174" s="104"/>
      <c r="R174" s="104"/>
      <c r="S174" s="104"/>
      <c r="T174" s="104"/>
      <c r="U174" s="104"/>
      <c r="V174" s="104"/>
      <c r="W174" s="104"/>
      <c r="X174" s="104"/>
      <c r="Y174" s="104"/>
      <c r="Z174" s="104"/>
      <c r="AA174" s="104"/>
      <c r="AB174" s="104"/>
    </row>
    <row r="175" spans="1:28" s="105" customFormat="1" hidden="1">
      <c r="A175" s="97">
        <v>328</v>
      </c>
      <c r="B175" s="99" t="s">
        <v>15</v>
      </c>
      <c r="C175" s="99" t="s">
        <v>355</v>
      </c>
      <c r="D175" s="97" t="s">
        <v>2332</v>
      </c>
      <c r="E175" s="134" t="s">
        <v>83</v>
      </c>
      <c r="F175" s="108" t="s">
        <v>537</v>
      </c>
      <c r="G175" s="125"/>
      <c r="H175" s="110" t="s">
        <v>107</v>
      </c>
      <c r="I175" s="341" t="s">
        <v>1438</v>
      </c>
      <c r="J175" s="124" t="s">
        <v>24</v>
      </c>
      <c r="K175" s="97"/>
      <c r="L175" s="107">
        <v>32324564</v>
      </c>
      <c r="M175" s="101" t="s">
        <v>17</v>
      </c>
      <c r="N175" s="194">
        <v>2027</v>
      </c>
      <c r="O175" s="104"/>
      <c r="P175" s="104"/>
      <c r="Q175" s="104"/>
      <c r="R175" s="104"/>
      <c r="S175" s="104"/>
      <c r="T175" s="104"/>
      <c r="U175" s="104"/>
      <c r="V175" s="104"/>
      <c r="W175" s="104"/>
      <c r="X175" s="104"/>
      <c r="Y175" s="104"/>
      <c r="Z175" s="104"/>
      <c r="AA175" s="104"/>
      <c r="AB175" s="104"/>
    </row>
    <row r="176" spans="1:28" s="105" customFormat="1" hidden="1">
      <c r="A176" s="97">
        <v>329</v>
      </c>
      <c r="B176" s="99" t="s">
        <v>15</v>
      </c>
      <c r="C176" s="99" t="s">
        <v>355</v>
      </c>
      <c r="D176" s="97" t="s">
        <v>2332</v>
      </c>
      <c r="E176" s="134" t="s">
        <v>465</v>
      </c>
      <c r="F176" s="108" t="s">
        <v>538</v>
      </c>
      <c r="G176" s="100"/>
      <c r="H176" s="110" t="s">
        <v>107</v>
      </c>
      <c r="I176" s="341" t="s">
        <v>1440</v>
      </c>
      <c r="J176" s="124" t="s">
        <v>191</v>
      </c>
      <c r="K176" s="97"/>
      <c r="L176" s="107">
        <v>8540851</v>
      </c>
      <c r="M176" s="101" t="s">
        <v>17</v>
      </c>
      <c r="N176" s="194">
        <v>2027</v>
      </c>
      <c r="O176" s="104"/>
      <c r="P176" s="104"/>
      <c r="Q176" s="104"/>
      <c r="R176" s="104"/>
      <c r="S176" s="104"/>
      <c r="T176" s="104"/>
      <c r="U176" s="104"/>
      <c r="V176" s="104"/>
      <c r="W176" s="104"/>
      <c r="X176" s="104"/>
      <c r="Y176" s="104"/>
      <c r="Z176" s="104"/>
      <c r="AA176" s="104"/>
      <c r="AB176" s="104"/>
    </row>
    <row r="177" spans="1:28" s="105" customFormat="1" hidden="1">
      <c r="A177" s="97">
        <v>330</v>
      </c>
      <c r="B177" s="99" t="s">
        <v>15</v>
      </c>
      <c r="C177" s="99" t="s">
        <v>355</v>
      </c>
      <c r="D177" s="97" t="s">
        <v>2332</v>
      </c>
      <c r="E177" s="134" t="s">
        <v>466</v>
      </c>
      <c r="F177" s="108" t="s">
        <v>539</v>
      </c>
      <c r="G177" s="100"/>
      <c r="H177" s="110" t="s">
        <v>107</v>
      </c>
      <c r="I177" s="341" t="s">
        <v>1438</v>
      </c>
      <c r="J177" s="124" t="s">
        <v>297</v>
      </c>
      <c r="K177" s="97"/>
      <c r="L177" s="107">
        <v>30723851</v>
      </c>
      <c r="M177" s="101" t="s">
        <v>17</v>
      </c>
      <c r="N177" s="194">
        <v>2027</v>
      </c>
      <c r="O177" s="104"/>
      <c r="P177" s="104"/>
      <c r="Q177" s="104"/>
      <c r="R177" s="104"/>
      <c r="S177" s="104"/>
      <c r="T177" s="104"/>
      <c r="U177" s="104"/>
      <c r="V177" s="104"/>
      <c r="W177" s="104"/>
      <c r="X177" s="104"/>
      <c r="Y177" s="104"/>
      <c r="Z177" s="104"/>
      <c r="AA177" s="104"/>
      <c r="AB177" s="104"/>
    </row>
    <row r="178" spans="1:28" s="105" customFormat="1" hidden="1">
      <c r="A178" s="97">
        <v>331</v>
      </c>
      <c r="B178" s="99" t="s">
        <v>15</v>
      </c>
      <c r="C178" s="99" t="s">
        <v>355</v>
      </c>
      <c r="D178" s="97" t="s">
        <v>2332</v>
      </c>
      <c r="E178" s="134" t="s">
        <v>466</v>
      </c>
      <c r="F178" s="108" t="s">
        <v>539</v>
      </c>
      <c r="G178" s="100"/>
      <c r="H178" s="110" t="s">
        <v>107</v>
      </c>
      <c r="I178" s="341" t="s">
        <v>1438</v>
      </c>
      <c r="J178" s="124" t="s">
        <v>297</v>
      </c>
      <c r="K178" s="97"/>
      <c r="L178" s="107">
        <v>30356760</v>
      </c>
      <c r="M178" s="101" t="s">
        <v>17</v>
      </c>
      <c r="N178" s="194">
        <v>2027</v>
      </c>
      <c r="O178" s="104"/>
      <c r="P178" s="104"/>
      <c r="Q178" s="104"/>
      <c r="R178" s="104"/>
      <c r="S178" s="104"/>
      <c r="T178" s="104"/>
      <c r="U178" s="104"/>
      <c r="V178" s="104"/>
      <c r="W178" s="104"/>
      <c r="X178" s="104"/>
      <c r="Y178" s="104"/>
      <c r="Z178" s="104"/>
      <c r="AA178" s="104"/>
      <c r="AB178" s="104"/>
    </row>
    <row r="179" spans="1:28" s="105" customFormat="1" hidden="1">
      <c r="A179" s="97">
        <v>332</v>
      </c>
      <c r="B179" s="99" t="s">
        <v>15</v>
      </c>
      <c r="C179" s="99" t="s">
        <v>355</v>
      </c>
      <c r="D179" s="97" t="s">
        <v>2332</v>
      </c>
      <c r="E179" s="134" t="s">
        <v>466</v>
      </c>
      <c r="F179" s="108" t="s">
        <v>539</v>
      </c>
      <c r="G179" s="125"/>
      <c r="H179" s="110" t="s">
        <v>107</v>
      </c>
      <c r="I179" s="341" t="s">
        <v>1438</v>
      </c>
      <c r="J179" s="124" t="s">
        <v>297</v>
      </c>
      <c r="K179" s="97"/>
      <c r="L179" s="107">
        <v>29460865</v>
      </c>
      <c r="M179" s="101" t="s">
        <v>17</v>
      </c>
      <c r="N179" s="194">
        <v>2027</v>
      </c>
      <c r="O179" s="104"/>
      <c r="P179" s="104"/>
      <c r="Q179" s="104"/>
      <c r="R179" s="104"/>
      <c r="S179" s="104"/>
      <c r="T179" s="104"/>
      <c r="U179" s="104"/>
      <c r="V179" s="104"/>
      <c r="W179" s="104"/>
      <c r="X179" s="104"/>
      <c r="Y179" s="104"/>
      <c r="Z179" s="104"/>
      <c r="AA179" s="104"/>
      <c r="AB179" s="104"/>
    </row>
    <row r="180" spans="1:28" s="105" customFormat="1" hidden="1">
      <c r="A180" s="97">
        <v>333</v>
      </c>
      <c r="B180" s="99" t="s">
        <v>15</v>
      </c>
      <c r="C180" s="99" t="s">
        <v>355</v>
      </c>
      <c r="D180" s="97" t="s">
        <v>2332</v>
      </c>
      <c r="E180" s="134" t="s">
        <v>466</v>
      </c>
      <c r="F180" s="108" t="s">
        <v>539</v>
      </c>
      <c r="G180" s="125"/>
      <c r="H180" s="110" t="s">
        <v>107</v>
      </c>
      <c r="I180" s="341" t="s">
        <v>1438</v>
      </c>
      <c r="J180" s="124" t="s">
        <v>297</v>
      </c>
      <c r="K180" s="97"/>
      <c r="L180" s="107">
        <v>30724463</v>
      </c>
      <c r="M180" s="101" t="s">
        <v>17</v>
      </c>
      <c r="N180" s="194">
        <v>2027</v>
      </c>
      <c r="O180" s="104"/>
      <c r="P180" s="104"/>
      <c r="Q180" s="104"/>
      <c r="R180" s="104"/>
      <c r="S180" s="104"/>
      <c r="T180" s="104"/>
      <c r="U180" s="104"/>
      <c r="V180" s="104"/>
      <c r="W180" s="104"/>
      <c r="X180" s="104"/>
      <c r="Y180" s="104"/>
      <c r="Z180" s="104"/>
      <c r="AA180" s="104"/>
      <c r="AB180" s="104"/>
    </row>
    <row r="181" spans="1:28" s="105" customFormat="1" hidden="1">
      <c r="A181" s="97">
        <v>334</v>
      </c>
      <c r="B181" s="99" t="s">
        <v>15</v>
      </c>
      <c r="C181" s="99" t="s">
        <v>355</v>
      </c>
      <c r="D181" s="97" t="s">
        <v>2332</v>
      </c>
      <c r="E181" s="134" t="s">
        <v>467</v>
      </c>
      <c r="F181" s="108" t="s">
        <v>540</v>
      </c>
      <c r="G181" s="100"/>
      <c r="H181" s="110" t="s">
        <v>116</v>
      </c>
      <c r="I181" s="134" t="str">
        <f>VLOOKUP(J181,'справочник ПУ'!$H$4:$I$771,2,TRUE)</f>
        <v xml:space="preserve">трехфазный трансформаторного включения </v>
      </c>
      <c r="J181" s="124" t="s">
        <v>170</v>
      </c>
      <c r="K181" s="97"/>
      <c r="L181" s="107">
        <v>29936720</v>
      </c>
      <c r="M181" s="101" t="s">
        <v>17</v>
      </c>
      <c r="N181" s="194">
        <v>2027</v>
      </c>
      <c r="O181" s="104"/>
      <c r="P181" s="104"/>
      <c r="Q181" s="104"/>
      <c r="R181" s="104"/>
      <c r="S181" s="104"/>
      <c r="T181" s="104"/>
      <c r="U181" s="104"/>
      <c r="V181" s="104"/>
      <c r="W181" s="104"/>
      <c r="X181" s="104"/>
      <c r="Y181" s="104"/>
      <c r="Z181" s="104"/>
      <c r="AA181" s="104"/>
      <c r="AB181" s="104"/>
    </row>
    <row r="182" spans="1:28" s="105" customFormat="1" hidden="1">
      <c r="A182" s="97">
        <v>335</v>
      </c>
      <c r="B182" s="99" t="s">
        <v>15</v>
      </c>
      <c r="C182" s="99" t="s">
        <v>355</v>
      </c>
      <c r="D182" s="390" t="s">
        <v>2332</v>
      </c>
      <c r="E182" s="134" t="s">
        <v>267</v>
      </c>
      <c r="F182" s="108" t="s">
        <v>541</v>
      </c>
      <c r="G182" s="100"/>
      <c r="H182" s="110" t="s">
        <v>107</v>
      </c>
      <c r="I182" s="24" t="s">
        <v>1439</v>
      </c>
      <c r="J182" s="124" t="s">
        <v>147</v>
      </c>
      <c r="K182" s="97"/>
      <c r="L182" s="107">
        <v>1192764</v>
      </c>
      <c r="M182" s="101" t="s">
        <v>17</v>
      </c>
      <c r="N182" s="125">
        <v>2027</v>
      </c>
      <c r="O182" s="104"/>
      <c r="P182" s="104"/>
      <c r="Q182" s="104"/>
      <c r="R182" s="104"/>
      <c r="S182" s="104"/>
      <c r="T182" s="104"/>
      <c r="U182" s="104"/>
      <c r="V182" s="104"/>
      <c r="W182" s="104"/>
      <c r="X182" s="104"/>
      <c r="Y182" s="104"/>
      <c r="Z182" s="104"/>
      <c r="AA182" s="104"/>
      <c r="AB182" s="104"/>
    </row>
    <row r="183" spans="1:28" s="105" customFormat="1" hidden="1">
      <c r="A183" s="97">
        <v>336</v>
      </c>
      <c r="B183" s="99" t="s">
        <v>15</v>
      </c>
      <c r="C183" s="99" t="s">
        <v>355</v>
      </c>
      <c r="D183" s="390" t="s">
        <v>2332</v>
      </c>
      <c r="E183" s="134" t="s">
        <v>267</v>
      </c>
      <c r="F183" s="108" t="s">
        <v>542</v>
      </c>
      <c r="G183" s="229"/>
      <c r="H183" s="110" t="s">
        <v>107</v>
      </c>
      <c r="I183" s="24" t="s">
        <v>1439</v>
      </c>
      <c r="J183" s="124" t="s">
        <v>588</v>
      </c>
      <c r="K183" s="97"/>
      <c r="L183" s="107">
        <v>1200509</v>
      </c>
      <c r="M183" s="101" t="s">
        <v>17</v>
      </c>
      <c r="N183" s="125">
        <v>2027</v>
      </c>
      <c r="O183" s="104"/>
      <c r="P183" s="104"/>
      <c r="Q183" s="104"/>
      <c r="R183" s="104"/>
      <c r="S183" s="104"/>
      <c r="T183" s="104"/>
      <c r="U183" s="104"/>
      <c r="V183" s="104"/>
      <c r="W183" s="104"/>
      <c r="X183" s="104"/>
      <c r="Y183" s="104"/>
      <c r="Z183" s="104"/>
      <c r="AA183" s="104"/>
      <c r="AB183" s="104"/>
    </row>
    <row r="184" spans="1:28" s="105" customFormat="1" hidden="1">
      <c r="A184" s="97">
        <v>337</v>
      </c>
      <c r="B184" s="99" t="s">
        <v>15</v>
      </c>
      <c r="C184" s="99" t="s">
        <v>355</v>
      </c>
      <c r="D184" s="390" t="s">
        <v>2332</v>
      </c>
      <c r="E184" s="134" t="s">
        <v>267</v>
      </c>
      <c r="F184" s="108" t="s">
        <v>543</v>
      </c>
      <c r="G184" s="229"/>
      <c r="H184" s="110" t="s">
        <v>116</v>
      </c>
      <c r="I184" s="341" t="s">
        <v>1438</v>
      </c>
      <c r="J184" s="124" t="s">
        <v>141</v>
      </c>
      <c r="K184" s="97"/>
      <c r="L184" s="107" t="s">
        <v>613</v>
      </c>
      <c r="M184" s="101" t="s">
        <v>17</v>
      </c>
      <c r="N184" s="210">
        <v>2027</v>
      </c>
      <c r="O184" s="104"/>
      <c r="P184" s="104"/>
      <c r="Q184" s="104"/>
      <c r="R184" s="104"/>
      <c r="S184" s="104"/>
      <c r="T184" s="104"/>
      <c r="U184" s="104"/>
      <c r="V184" s="104"/>
      <c r="W184" s="104"/>
      <c r="X184" s="104"/>
      <c r="Y184" s="104"/>
      <c r="Z184" s="104"/>
      <c r="AA184" s="104"/>
      <c r="AB184" s="104"/>
    </row>
    <row r="185" spans="1:28" s="105" customFormat="1" hidden="1">
      <c r="A185" s="97">
        <v>338</v>
      </c>
      <c r="B185" s="99" t="s">
        <v>15</v>
      </c>
      <c r="C185" s="99" t="s">
        <v>355</v>
      </c>
      <c r="D185" s="390" t="s">
        <v>2332</v>
      </c>
      <c r="E185" s="134" t="s">
        <v>81</v>
      </c>
      <c r="F185" s="108" t="s">
        <v>544</v>
      </c>
      <c r="G185" s="100"/>
      <c r="H185" s="110" t="s">
        <v>116</v>
      </c>
      <c r="I185" s="341" t="s">
        <v>1438</v>
      </c>
      <c r="J185" s="124" t="s">
        <v>141</v>
      </c>
      <c r="K185" s="97"/>
      <c r="L185" s="107" t="s">
        <v>614</v>
      </c>
      <c r="M185" s="101" t="s">
        <v>17</v>
      </c>
      <c r="N185" s="210">
        <v>2027</v>
      </c>
      <c r="O185" s="104"/>
      <c r="P185" s="104"/>
      <c r="Q185" s="104"/>
      <c r="R185" s="104"/>
      <c r="S185" s="104"/>
      <c r="T185" s="104"/>
      <c r="U185" s="104"/>
      <c r="V185" s="104"/>
      <c r="W185" s="104"/>
      <c r="X185" s="104"/>
      <c r="Y185" s="104"/>
      <c r="Z185" s="104"/>
      <c r="AA185" s="104"/>
      <c r="AB185" s="104"/>
    </row>
    <row r="186" spans="1:28" s="105" customFormat="1" hidden="1">
      <c r="A186" s="97">
        <v>339</v>
      </c>
      <c r="B186" s="99" t="s">
        <v>15</v>
      </c>
      <c r="C186" s="99" t="s">
        <v>355</v>
      </c>
      <c r="D186" s="390" t="s">
        <v>2332</v>
      </c>
      <c r="E186" s="134" t="s">
        <v>83</v>
      </c>
      <c r="F186" s="108" t="s">
        <v>545</v>
      </c>
      <c r="G186" s="100"/>
      <c r="H186" s="110" t="s">
        <v>116</v>
      </c>
      <c r="I186" s="24" t="s">
        <v>1439</v>
      </c>
      <c r="J186" s="124" t="s">
        <v>149</v>
      </c>
      <c r="K186" s="97"/>
      <c r="L186" s="107">
        <v>28797073</v>
      </c>
      <c r="M186" s="101" t="s">
        <v>17</v>
      </c>
      <c r="N186" s="210">
        <v>2027</v>
      </c>
      <c r="O186" s="104"/>
      <c r="P186" s="104"/>
      <c r="Q186" s="104"/>
      <c r="R186" s="104"/>
      <c r="S186" s="104"/>
      <c r="T186" s="104"/>
      <c r="U186" s="104"/>
      <c r="V186" s="104"/>
      <c r="W186" s="104"/>
      <c r="X186" s="104"/>
      <c r="Y186" s="104"/>
      <c r="Z186" s="104"/>
      <c r="AA186" s="104"/>
      <c r="AB186" s="104"/>
    </row>
    <row r="187" spans="1:28" s="105" customFormat="1" hidden="1">
      <c r="A187" s="97">
        <v>340</v>
      </c>
      <c r="B187" s="99" t="s">
        <v>15</v>
      </c>
      <c r="C187" s="99" t="s">
        <v>355</v>
      </c>
      <c r="D187" s="390" t="s">
        <v>2332</v>
      </c>
      <c r="E187" s="134" t="s">
        <v>468</v>
      </c>
      <c r="F187" s="108" t="s">
        <v>546</v>
      </c>
      <c r="G187" s="125"/>
      <c r="H187" s="110" t="s">
        <v>116</v>
      </c>
      <c r="I187" s="341" t="s">
        <v>1440</v>
      </c>
      <c r="J187" s="124" t="s">
        <v>191</v>
      </c>
      <c r="K187" s="97"/>
      <c r="L187" s="107">
        <v>8383886</v>
      </c>
      <c r="M187" s="101" t="s">
        <v>17</v>
      </c>
      <c r="N187" s="230">
        <v>2027</v>
      </c>
      <c r="O187" s="104"/>
      <c r="P187" s="104"/>
      <c r="Q187" s="104"/>
      <c r="R187" s="104"/>
      <c r="S187" s="104"/>
      <c r="T187" s="104"/>
      <c r="U187" s="104"/>
      <c r="V187" s="104"/>
      <c r="W187" s="104"/>
      <c r="X187" s="104"/>
      <c r="Y187" s="104"/>
      <c r="Z187" s="104"/>
      <c r="AA187" s="104"/>
      <c r="AB187" s="104"/>
    </row>
    <row r="188" spans="1:28" s="105" customFormat="1" hidden="1">
      <c r="A188" s="97">
        <v>341</v>
      </c>
      <c r="B188" s="99" t="s">
        <v>15</v>
      </c>
      <c r="C188" s="99" t="s">
        <v>355</v>
      </c>
      <c r="D188" s="390" t="s">
        <v>2332</v>
      </c>
      <c r="E188" s="134" t="s">
        <v>363</v>
      </c>
      <c r="F188" s="108" t="s">
        <v>547</v>
      </c>
      <c r="G188" s="125"/>
      <c r="H188" s="110" t="s">
        <v>116</v>
      </c>
      <c r="I188" s="341" t="s">
        <v>1440</v>
      </c>
      <c r="J188" s="124" t="s">
        <v>589</v>
      </c>
      <c r="K188" s="97"/>
      <c r="L188" s="107" t="s">
        <v>615</v>
      </c>
      <c r="M188" s="101" t="s">
        <v>17</v>
      </c>
      <c r="N188" s="194">
        <v>2027</v>
      </c>
      <c r="O188" s="104"/>
      <c r="P188" s="104"/>
      <c r="Q188" s="104"/>
      <c r="R188" s="104"/>
      <c r="S188" s="104"/>
      <c r="T188" s="104"/>
      <c r="U188" s="104"/>
      <c r="V188" s="104"/>
      <c r="W188" s="104"/>
      <c r="X188" s="104"/>
      <c r="Y188" s="104"/>
      <c r="Z188" s="104"/>
      <c r="AA188" s="104"/>
      <c r="AB188" s="104"/>
    </row>
    <row r="189" spans="1:28" s="105" customFormat="1" hidden="1">
      <c r="A189" s="97">
        <v>342</v>
      </c>
      <c r="B189" s="99" t="s">
        <v>15</v>
      </c>
      <c r="C189" s="99" t="s">
        <v>355</v>
      </c>
      <c r="D189" s="390" t="s">
        <v>2332</v>
      </c>
      <c r="E189" s="134" t="s">
        <v>469</v>
      </c>
      <c r="F189" s="108" t="s">
        <v>469</v>
      </c>
      <c r="G189" s="125"/>
      <c r="H189" s="110" t="s">
        <v>571</v>
      </c>
      <c r="I189" s="341" t="s">
        <v>1438</v>
      </c>
      <c r="J189" s="124" t="s">
        <v>26</v>
      </c>
      <c r="K189" s="97"/>
      <c r="L189" s="107" t="s">
        <v>616</v>
      </c>
      <c r="M189" s="101" t="s">
        <v>17</v>
      </c>
      <c r="N189" s="194">
        <v>2027</v>
      </c>
      <c r="O189" s="104"/>
      <c r="P189" s="104"/>
      <c r="Q189" s="104"/>
      <c r="R189" s="104"/>
      <c r="S189" s="104"/>
      <c r="T189" s="104"/>
      <c r="U189" s="104"/>
      <c r="V189" s="104"/>
      <c r="W189" s="104"/>
      <c r="X189" s="104"/>
      <c r="Y189" s="104"/>
      <c r="Z189" s="104"/>
      <c r="AA189" s="104"/>
      <c r="AB189" s="104"/>
    </row>
    <row r="190" spans="1:28" s="105" customFormat="1" hidden="1">
      <c r="A190" s="97">
        <v>343</v>
      </c>
      <c r="B190" s="99" t="s">
        <v>15</v>
      </c>
      <c r="C190" s="99" t="s">
        <v>355</v>
      </c>
      <c r="D190" s="390" t="s">
        <v>2332</v>
      </c>
      <c r="E190" s="134" t="s">
        <v>470</v>
      </c>
      <c r="F190" s="108" t="s">
        <v>548</v>
      </c>
      <c r="G190" s="125"/>
      <c r="H190" s="110" t="s">
        <v>107</v>
      </c>
      <c r="I190" s="24" t="s">
        <v>1439</v>
      </c>
      <c r="J190" s="124" t="s">
        <v>590</v>
      </c>
      <c r="K190" s="97"/>
      <c r="L190" s="107">
        <v>31640087</v>
      </c>
      <c r="M190" s="101" t="s">
        <v>17</v>
      </c>
      <c r="N190" s="231">
        <v>2027</v>
      </c>
      <c r="O190" s="104"/>
      <c r="P190" s="104"/>
      <c r="Q190" s="104"/>
      <c r="R190" s="104"/>
      <c r="S190" s="104"/>
      <c r="T190" s="104"/>
      <c r="U190" s="104"/>
      <c r="V190" s="104"/>
      <c r="W190" s="104"/>
      <c r="X190" s="104"/>
      <c r="Y190" s="104"/>
      <c r="Z190" s="104"/>
      <c r="AA190" s="104"/>
      <c r="AB190" s="104"/>
    </row>
    <row r="191" spans="1:28" s="105" customFormat="1" hidden="1">
      <c r="A191" s="97">
        <v>344</v>
      </c>
      <c r="B191" s="99" t="s">
        <v>15</v>
      </c>
      <c r="C191" s="99" t="s">
        <v>355</v>
      </c>
      <c r="D191" s="390" t="s">
        <v>2332</v>
      </c>
      <c r="E191" s="134" t="s">
        <v>470</v>
      </c>
      <c r="F191" s="108" t="s">
        <v>548</v>
      </c>
      <c r="G191" s="100"/>
      <c r="H191" s="110" t="s">
        <v>107</v>
      </c>
      <c r="I191" s="24" t="s">
        <v>1439</v>
      </c>
      <c r="J191" s="124" t="s">
        <v>590</v>
      </c>
      <c r="K191" s="97"/>
      <c r="L191" s="107">
        <v>31648180</v>
      </c>
      <c r="M191" s="101" t="s">
        <v>17</v>
      </c>
      <c r="N191" s="232">
        <v>2027</v>
      </c>
      <c r="O191" s="104"/>
      <c r="P191" s="104"/>
      <c r="Q191" s="104"/>
      <c r="R191" s="104"/>
      <c r="S191" s="104"/>
      <c r="T191" s="104"/>
      <c r="U191" s="104"/>
      <c r="V191" s="104"/>
      <c r="W191" s="104"/>
      <c r="X191" s="104"/>
      <c r="Y191" s="104"/>
      <c r="Z191" s="104"/>
      <c r="AA191" s="104"/>
      <c r="AB191" s="104"/>
    </row>
    <row r="192" spans="1:28" s="105" customFormat="1" hidden="1">
      <c r="A192" s="97">
        <v>345</v>
      </c>
      <c r="B192" s="99" t="s">
        <v>15</v>
      </c>
      <c r="C192" s="99" t="s">
        <v>355</v>
      </c>
      <c r="D192" s="390" t="s">
        <v>2332</v>
      </c>
      <c r="E192" s="134" t="s">
        <v>87</v>
      </c>
      <c r="F192" s="108" t="s">
        <v>549</v>
      </c>
      <c r="G192" s="125"/>
      <c r="H192" s="110" t="s">
        <v>107</v>
      </c>
      <c r="I192" s="24" t="s">
        <v>1439</v>
      </c>
      <c r="J192" s="124" t="s">
        <v>152</v>
      </c>
      <c r="K192" s="97"/>
      <c r="L192" s="107">
        <v>30556598</v>
      </c>
      <c r="M192" s="101" t="s">
        <v>17</v>
      </c>
      <c r="N192" s="231">
        <v>2027</v>
      </c>
      <c r="O192" s="104"/>
      <c r="P192" s="104"/>
      <c r="Q192" s="104"/>
      <c r="R192" s="104"/>
      <c r="S192" s="104"/>
      <c r="T192" s="104"/>
      <c r="U192" s="104"/>
      <c r="V192" s="104"/>
      <c r="W192" s="104"/>
      <c r="X192" s="104"/>
      <c r="Y192" s="104"/>
      <c r="Z192" s="104"/>
      <c r="AA192" s="104"/>
      <c r="AB192" s="104"/>
    </row>
    <row r="193" spans="1:28" s="105" customFormat="1" hidden="1">
      <c r="A193" s="97">
        <v>346</v>
      </c>
      <c r="B193" s="99" t="s">
        <v>15</v>
      </c>
      <c r="C193" s="99" t="s">
        <v>355</v>
      </c>
      <c r="D193" s="390" t="s">
        <v>2332</v>
      </c>
      <c r="E193" s="134" t="s">
        <v>87</v>
      </c>
      <c r="F193" s="108" t="s">
        <v>550</v>
      </c>
      <c r="G193" s="125"/>
      <c r="H193" s="110" t="s">
        <v>107</v>
      </c>
      <c r="I193" s="24" t="s">
        <v>1439</v>
      </c>
      <c r="J193" s="124" t="s">
        <v>152</v>
      </c>
      <c r="K193" s="97"/>
      <c r="L193" s="107">
        <v>29924412</v>
      </c>
      <c r="M193" s="101" t="s">
        <v>17</v>
      </c>
      <c r="N193" s="232">
        <v>2027</v>
      </c>
      <c r="O193" s="104"/>
      <c r="P193" s="104"/>
      <c r="Q193" s="104"/>
      <c r="R193" s="104"/>
      <c r="S193" s="104"/>
      <c r="T193" s="104"/>
      <c r="U193" s="104"/>
      <c r="V193" s="104"/>
      <c r="W193" s="104"/>
      <c r="X193" s="104"/>
      <c r="Y193" s="104"/>
      <c r="Z193" s="104"/>
      <c r="AA193" s="104"/>
      <c r="AB193" s="104"/>
    </row>
    <row r="194" spans="1:28" s="105" customFormat="1" hidden="1">
      <c r="A194" s="97">
        <v>347</v>
      </c>
      <c r="B194" s="99" t="s">
        <v>15</v>
      </c>
      <c r="C194" s="99" t="s">
        <v>355</v>
      </c>
      <c r="D194" s="390" t="s">
        <v>2332</v>
      </c>
      <c r="E194" s="134" t="s">
        <v>87</v>
      </c>
      <c r="F194" s="108" t="s">
        <v>551</v>
      </c>
      <c r="G194" s="125"/>
      <c r="H194" s="110" t="s">
        <v>107</v>
      </c>
      <c r="I194" s="24" t="s">
        <v>1439</v>
      </c>
      <c r="J194" s="124" t="s">
        <v>152</v>
      </c>
      <c r="K194" s="97"/>
      <c r="L194" s="107">
        <v>30556593</v>
      </c>
      <c r="M194" s="101" t="s">
        <v>17</v>
      </c>
      <c r="N194" s="232">
        <v>2027</v>
      </c>
      <c r="O194" s="104"/>
      <c r="P194" s="104"/>
      <c r="Q194" s="104"/>
      <c r="R194" s="104"/>
      <c r="S194" s="104"/>
      <c r="T194" s="104"/>
      <c r="U194" s="104"/>
      <c r="V194" s="104"/>
      <c r="W194" s="104"/>
      <c r="X194" s="104"/>
      <c r="Y194" s="104"/>
      <c r="Z194" s="104"/>
      <c r="AA194" s="104"/>
      <c r="AB194" s="104"/>
    </row>
    <row r="195" spans="1:28" s="105" customFormat="1" hidden="1">
      <c r="A195" s="97">
        <v>348</v>
      </c>
      <c r="B195" s="99" t="s">
        <v>15</v>
      </c>
      <c r="C195" s="99" t="s">
        <v>355</v>
      </c>
      <c r="D195" s="390" t="s">
        <v>2332</v>
      </c>
      <c r="E195" s="134" t="s">
        <v>87</v>
      </c>
      <c r="F195" s="108" t="s">
        <v>552</v>
      </c>
      <c r="G195" s="125"/>
      <c r="H195" s="110" t="s">
        <v>107</v>
      </c>
      <c r="I195" s="24" t="s">
        <v>1439</v>
      </c>
      <c r="J195" s="124" t="s">
        <v>152</v>
      </c>
      <c r="K195" s="97"/>
      <c r="L195" s="107">
        <v>29943708</v>
      </c>
      <c r="M195" s="101" t="s">
        <v>17</v>
      </c>
      <c r="N195" s="232">
        <v>2027</v>
      </c>
      <c r="O195" s="104"/>
      <c r="P195" s="104"/>
      <c r="Q195" s="104"/>
      <c r="R195" s="104"/>
      <c r="S195" s="104"/>
      <c r="T195" s="104"/>
      <c r="U195" s="104"/>
      <c r="V195" s="104"/>
      <c r="W195" s="104"/>
      <c r="X195" s="104"/>
      <c r="Y195" s="104"/>
      <c r="Z195" s="104"/>
      <c r="AA195" s="104"/>
      <c r="AB195" s="104"/>
    </row>
    <row r="196" spans="1:28" hidden="1">
      <c r="A196" s="97">
        <v>349</v>
      </c>
      <c r="B196" s="77" t="s">
        <v>15</v>
      </c>
      <c r="C196" s="77" t="s">
        <v>355</v>
      </c>
      <c r="D196" s="389" t="s">
        <v>2332</v>
      </c>
      <c r="E196" s="58" t="s">
        <v>201</v>
      </c>
      <c r="F196" s="58" t="s">
        <v>688</v>
      </c>
      <c r="G196" s="63"/>
      <c r="H196" s="90" t="s">
        <v>817</v>
      </c>
      <c r="I196" s="341" t="s">
        <v>1438</v>
      </c>
      <c r="J196" s="60" t="s">
        <v>840</v>
      </c>
      <c r="K196" s="43"/>
      <c r="L196" s="45">
        <v>159425</v>
      </c>
      <c r="M196" s="44" t="s">
        <v>17</v>
      </c>
      <c r="N196" s="41" t="s">
        <v>931</v>
      </c>
    </row>
    <row r="197" spans="1:28" hidden="1">
      <c r="A197" s="97">
        <v>350</v>
      </c>
      <c r="B197" s="77" t="s">
        <v>15</v>
      </c>
      <c r="C197" s="77" t="s">
        <v>355</v>
      </c>
      <c r="D197" s="389" t="s">
        <v>2332</v>
      </c>
      <c r="E197" s="58" t="s">
        <v>201</v>
      </c>
      <c r="F197" s="58" t="s">
        <v>689</v>
      </c>
      <c r="G197" s="63"/>
      <c r="H197" s="90" t="s">
        <v>817</v>
      </c>
      <c r="I197" s="341" t="s">
        <v>1438</v>
      </c>
      <c r="J197" s="60" t="s">
        <v>840</v>
      </c>
      <c r="K197" s="43"/>
      <c r="L197" s="45">
        <v>164641</v>
      </c>
      <c r="M197" s="44" t="s">
        <v>17</v>
      </c>
      <c r="N197" s="41" t="s">
        <v>931</v>
      </c>
    </row>
    <row r="198" spans="1:28" hidden="1">
      <c r="A198" s="97">
        <v>351</v>
      </c>
      <c r="B198" s="77" t="s">
        <v>15</v>
      </c>
      <c r="C198" s="77" t="s">
        <v>355</v>
      </c>
      <c r="D198" s="389" t="s">
        <v>2332</v>
      </c>
      <c r="E198" s="59" t="s">
        <v>638</v>
      </c>
      <c r="F198" s="59" t="s">
        <v>690</v>
      </c>
      <c r="G198" s="63"/>
      <c r="H198" s="236" t="s">
        <v>115</v>
      </c>
      <c r="I198" s="24" t="s">
        <v>1439</v>
      </c>
      <c r="J198" s="60" t="s">
        <v>171</v>
      </c>
      <c r="K198" s="43"/>
      <c r="L198" s="45" t="s">
        <v>869</v>
      </c>
      <c r="M198" s="44" t="s">
        <v>17</v>
      </c>
      <c r="N198" s="81" t="s">
        <v>633</v>
      </c>
    </row>
    <row r="199" spans="1:28" hidden="1">
      <c r="A199" s="97">
        <v>352</v>
      </c>
      <c r="B199" s="77" t="s">
        <v>15</v>
      </c>
      <c r="C199" s="77" t="s">
        <v>355</v>
      </c>
      <c r="D199" s="392" t="s">
        <v>2332</v>
      </c>
      <c r="E199" s="237" t="s">
        <v>639</v>
      </c>
      <c r="F199" s="67"/>
      <c r="G199" s="63"/>
      <c r="H199" s="61" t="s">
        <v>818</v>
      </c>
      <c r="I199" s="341" t="s">
        <v>1438</v>
      </c>
      <c r="J199" s="60" t="s">
        <v>141</v>
      </c>
      <c r="K199" s="43"/>
      <c r="L199" s="45">
        <v>32310726</v>
      </c>
      <c r="M199" s="44" t="s">
        <v>17</v>
      </c>
      <c r="N199" s="41" t="s">
        <v>629</v>
      </c>
    </row>
    <row r="200" spans="1:28" hidden="1">
      <c r="A200" s="97">
        <v>353</v>
      </c>
      <c r="B200" s="77" t="s">
        <v>15</v>
      </c>
      <c r="C200" s="77" t="s">
        <v>355</v>
      </c>
      <c r="D200" s="389" t="s">
        <v>2332</v>
      </c>
      <c r="E200" s="237" t="s">
        <v>639</v>
      </c>
      <c r="F200" s="67"/>
      <c r="G200" s="63"/>
      <c r="H200" s="61" t="s">
        <v>818</v>
      </c>
      <c r="I200" s="341" t="s">
        <v>1438</v>
      </c>
      <c r="J200" s="60" t="s">
        <v>141</v>
      </c>
      <c r="K200" s="43"/>
      <c r="L200" s="45">
        <v>32372746</v>
      </c>
      <c r="M200" s="44" t="s">
        <v>17</v>
      </c>
      <c r="N200" s="41" t="s">
        <v>629</v>
      </c>
    </row>
    <row r="201" spans="1:28" hidden="1">
      <c r="A201" s="97">
        <v>354</v>
      </c>
      <c r="B201" s="77" t="s">
        <v>15</v>
      </c>
      <c r="C201" s="77" t="s">
        <v>355</v>
      </c>
      <c r="D201" s="389" t="s">
        <v>2332</v>
      </c>
      <c r="E201" s="58" t="s">
        <v>640</v>
      </c>
      <c r="F201" s="58" t="s">
        <v>691</v>
      </c>
      <c r="G201" s="84"/>
      <c r="H201" s="90" t="s">
        <v>108</v>
      </c>
      <c r="I201" s="341" t="s">
        <v>1438</v>
      </c>
      <c r="J201" s="60" t="s">
        <v>841</v>
      </c>
      <c r="K201" s="43"/>
      <c r="L201" s="45" t="s">
        <v>870</v>
      </c>
      <c r="M201" s="44" t="s">
        <v>17</v>
      </c>
      <c r="N201" s="238" t="s">
        <v>932</v>
      </c>
    </row>
    <row r="202" spans="1:28" hidden="1">
      <c r="A202" s="97">
        <v>355</v>
      </c>
      <c r="B202" s="77" t="s">
        <v>15</v>
      </c>
      <c r="C202" s="77" t="s">
        <v>355</v>
      </c>
      <c r="D202" s="389" t="s">
        <v>2332</v>
      </c>
      <c r="E202" s="59" t="s">
        <v>641</v>
      </c>
      <c r="F202" s="59" t="s">
        <v>692</v>
      </c>
      <c r="G202" s="84"/>
      <c r="H202" s="59" t="s">
        <v>819</v>
      </c>
      <c r="I202" s="24" t="s">
        <v>1439</v>
      </c>
      <c r="J202" s="60" t="s">
        <v>121</v>
      </c>
      <c r="K202" s="43"/>
      <c r="L202" s="45">
        <v>31576169</v>
      </c>
      <c r="M202" s="44" t="s">
        <v>17</v>
      </c>
      <c r="N202" s="81" t="s">
        <v>617</v>
      </c>
    </row>
    <row r="203" spans="1:28" hidden="1">
      <c r="A203" s="97">
        <v>356</v>
      </c>
      <c r="B203" s="77" t="s">
        <v>15</v>
      </c>
      <c r="C203" s="77" t="s">
        <v>355</v>
      </c>
      <c r="D203" s="389" t="s">
        <v>2332</v>
      </c>
      <c r="E203" s="58" t="s">
        <v>642</v>
      </c>
      <c r="F203" s="58" t="s">
        <v>693</v>
      </c>
      <c r="G203" s="84"/>
      <c r="H203" s="90" t="s">
        <v>820</v>
      </c>
      <c r="I203" s="60" t="s">
        <v>1440</v>
      </c>
      <c r="J203" s="60" t="s">
        <v>842</v>
      </c>
      <c r="K203" s="43"/>
      <c r="L203" s="45">
        <v>4875</v>
      </c>
      <c r="M203" s="44" t="s">
        <v>17</v>
      </c>
      <c r="N203" s="238" t="s">
        <v>933</v>
      </c>
    </row>
    <row r="204" spans="1:28" ht="25.5" hidden="1">
      <c r="A204" s="97">
        <v>357</v>
      </c>
      <c r="B204" s="77" t="s">
        <v>15</v>
      </c>
      <c r="C204" s="77" t="s">
        <v>355</v>
      </c>
      <c r="D204" s="389" t="s">
        <v>2332</v>
      </c>
      <c r="E204" s="58" t="s">
        <v>643</v>
      </c>
      <c r="F204" s="58" t="s">
        <v>694</v>
      </c>
      <c r="G204" s="84"/>
      <c r="H204" s="83" t="s">
        <v>821</v>
      </c>
      <c r="I204" s="341" t="s">
        <v>1440</v>
      </c>
      <c r="J204" s="60" t="s">
        <v>120</v>
      </c>
      <c r="K204" s="43"/>
      <c r="L204" s="45" t="s">
        <v>871</v>
      </c>
      <c r="M204" s="44" t="s">
        <v>17</v>
      </c>
      <c r="N204" s="238" t="s">
        <v>628</v>
      </c>
    </row>
    <row r="205" spans="1:28" hidden="1">
      <c r="A205" s="97">
        <v>358</v>
      </c>
      <c r="B205" s="77" t="s">
        <v>15</v>
      </c>
      <c r="C205" s="77" t="s">
        <v>355</v>
      </c>
      <c r="D205" s="389" t="s">
        <v>2332</v>
      </c>
      <c r="E205" s="59" t="s">
        <v>644</v>
      </c>
      <c r="F205" s="59" t="s">
        <v>695</v>
      </c>
      <c r="G205" s="84"/>
      <c r="H205" s="59" t="s">
        <v>106</v>
      </c>
      <c r="I205" s="24" t="s">
        <v>1439</v>
      </c>
      <c r="J205" s="60" t="s">
        <v>843</v>
      </c>
      <c r="K205" s="43"/>
      <c r="L205" s="45">
        <v>5883323</v>
      </c>
      <c r="M205" s="44" t="s">
        <v>17</v>
      </c>
      <c r="N205" s="239" t="s">
        <v>934</v>
      </c>
    </row>
    <row r="206" spans="1:28" hidden="1">
      <c r="A206" s="97">
        <v>359</v>
      </c>
      <c r="B206" s="77" t="s">
        <v>15</v>
      </c>
      <c r="C206" s="77" t="s">
        <v>355</v>
      </c>
      <c r="D206" s="389" t="s">
        <v>2332</v>
      </c>
      <c r="E206" s="59" t="s">
        <v>645</v>
      </c>
      <c r="F206" s="59" t="s">
        <v>696</v>
      </c>
      <c r="G206" s="84"/>
      <c r="H206" s="59" t="s">
        <v>106</v>
      </c>
      <c r="I206" s="24" t="s">
        <v>1439</v>
      </c>
      <c r="J206" s="60" t="s">
        <v>843</v>
      </c>
      <c r="K206" s="43"/>
      <c r="L206" s="45" t="s">
        <v>872</v>
      </c>
      <c r="M206" s="44" t="s">
        <v>17</v>
      </c>
      <c r="N206" s="239" t="s">
        <v>934</v>
      </c>
    </row>
    <row r="207" spans="1:28" hidden="1">
      <c r="A207" s="97">
        <v>360</v>
      </c>
      <c r="B207" s="77" t="s">
        <v>15</v>
      </c>
      <c r="C207" s="77" t="s">
        <v>355</v>
      </c>
      <c r="D207" s="389" t="s">
        <v>2332</v>
      </c>
      <c r="E207" s="59" t="s">
        <v>39</v>
      </c>
      <c r="F207" s="59" t="s">
        <v>697</v>
      </c>
      <c r="G207" s="84"/>
      <c r="H207" s="59" t="s">
        <v>697</v>
      </c>
      <c r="I207" s="24" t="s">
        <v>1439</v>
      </c>
      <c r="J207" s="60" t="s">
        <v>171</v>
      </c>
      <c r="K207" s="43"/>
      <c r="L207" s="45" t="s">
        <v>873</v>
      </c>
      <c r="M207" s="44" t="s">
        <v>17</v>
      </c>
      <c r="N207" s="240" t="s">
        <v>935</v>
      </c>
    </row>
    <row r="208" spans="1:28" hidden="1">
      <c r="A208" s="97">
        <v>361</v>
      </c>
      <c r="B208" s="77" t="s">
        <v>15</v>
      </c>
      <c r="C208" s="77" t="s">
        <v>355</v>
      </c>
      <c r="D208" s="389" t="s">
        <v>2332</v>
      </c>
      <c r="E208" s="62" t="s">
        <v>37</v>
      </c>
      <c r="F208" s="62" t="s">
        <v>88</v>
      </c>
      <c r="G208" s="84"/>
      <c r="H208" s="61" t="s">
        <v>106</v>
      </c>
      <c r="I208" s="341" t="s">
        <v>1438</v>
      </c>
      <c r="J208" s="60" t="s">
        <v>587</v>
      </c>
      <c r="K208" s="43"/>
      <c r="L208" s="45">
        <v>32539666</v>
      </c>
      <c r="M208" s="44" t="s">
        <v>17</v>
      </c>
      <c r="N208" s="56" t="s">
        <v>936</v>
      </c>
    </row>
    <row r="209" spans="1:14" hidden="1">
      <c r="A209" s="97">
        <v>362</v>
      </c>
      <c r="B209" s="77" t="s">
        <v>15</v>
      </c>
      <c r="C209" s="77" t="s">
        <v>355</v>
      </c>
      <c r="D209" s="389" t="s">
        <v>2332</v>
      </c>
      <c r="E209" s="59" t="s">
        <v>39</v>
      </c>
      <c r="F209" s="59" t="s">
        <v>698</v>
      </c>
      <c r="G209" s="84"/>
      <c r="H209" s="59" t="s">
        <v>822</v>
      </c>
      <c r="I209" s="24" t="s">
        <v>1439</v>
      </c>
      <c r="J209" s="60" t="s">
        <v>168</v>
      </c>
      <c r="K209" s="43"/>
      <c r="L209" s="45">
        <v>4335395</v>
      </c>
      <c r="M209" s="44" t="s">
        <v>17</v>
      </c>
      <c r="N209" s="241" t="s">
        <v>621</v>
      </c>
    </row>
    <row r="210" spans="1:14" hidden="1">
      <c r="A210" s="97">
        <v>363</v>
      </c>
      <c r="B210" s="77" t="s">
        <v>15</v>
      </c>
      <c r="C210" s="77" t="s">
        <v>355</v>
      </c>
      <c r="D210" s="389" t="s">
        <v>2332</v>
      </c>
      <c r="E210" s="242"/>
      <c r="F210" s="242"/>
      <c r="G210" s="84"/>
      <c r="H210" s="61" t="s">
        <v>156</v>
      </c>
      <c r="I210" s="341" t="s">
        <v>1438</v>
      </c>
      <c r="J210" s="60" t="s">
        <v>122</v>
      </c>
      <c r="K210" s="43"/>
      <c r="L210" s="45">
        <v>30552862</v>
      </c>
      <c r="M210" s="44" t="s">
        <v>17</v>
      </c>
      <c r="N210" s="55">
        <v>46388</v>
      </c>
    </row>
    <row r="211" spans="1:14" ht="15.75" hidden="1" customHeight="1">
      <c r="A211" s="97">
        <v>364</v>
      </c>
      <c r="B211" s="77" t="s">
        <v>15</v>
      </c>
      <c r="C211" s="77" t="s">
        <v>355</v>
      </c>
      <c r="D211" s="389" t="s">
        <v>2332</v>
      </c>
      <c r="E211" s="243"/>
      <c r="F211" s="243"/>
      <c r="G211" s="84"/>
      <c r="H211" s="61" t="s">
        <v>156</v>
      </c>
      <c r="I211" s="341" t="s">
        <v>1438</v>
      </c>
      <c r="J211" s="60" t="s">
        <v>122</v>
      </c>
      <c r="K211" s="43"/>
      <c r="L211" s="45">
        <v>26029634</v>
      </c>
      <c r="M211" s="44" t="s">
        <v>17</v>
      </c>
      <c r="N211" s="55">
        <v>46660</v>
      </c>
    </row>
    <row r="212" spans="1:14" ht="15.75" hidden="1" customHeight="1">
      <c r="A212" s="97">
        <v>365</v>
      </c>
      <c r="B212" s="77" t="s">
        <v>15</v>
      </c>
      <c r="C212" s="77" t="s">
        <v>355</v>
      </c>
      <c r="D212" s="43" t="s">
        <v>2332</v>
      </c>
      <c r="E212" s="59" t="s">
        <v>37</v>
      </c>
      <c r="F212" s="59" t="s">
        <v>699</v>
      </c>
      <c r="G212" s="84"/>
      <c r="H212" s="59" t="s">
        <v>105</v>
      </c>
      <c r="I212" s="24" t="s">
        <v>1439</v>
      </c>
      <c r="J212" s="60" t="s">
        <v>168</v>
      </c>
      <c r="K212" s="43"/>
      <c r="L212" s="45">
        <v>4332321</v>
      </c>
      <c r="M212" s="44" t="s">
        <v>17</v>
      </c>
      <c r="N212" s="244">
        <v>46660</v>
      </c>
    </row>
    <row r="213" spans="1:14" ht="15.75" hidden="1" customHeight="1">
      <c r="A213" s="97">
        <v>366</v>
      </c>
      <c r="B213" s="77" t="s">
        <v>15</v>
      </c>
      <c r="C213" s="77" t="s">
        <v>355</v>
      </c>
      <c r="D213" s="43" t="s">
        <v>2332</v>
      </c>
      <c r="E213" s="59" t="s">
        <v>37</v>
      </c>
      <c r="F213" s="59" t="s">
        <v>475</v>
      </c>
      <c r="G213" s="84"/>
      <c r="H213" s="59" t="s">
        <v>105</v>
      </c>
      <c r="I213" s="24" t="s">
        <v>1439</v>
      </c>
      <c r="J213" s="60" t="s">
        <v>168</v>
      </c>
      <c r="K213" s="43"/>
      <c r="L213" s="45">
        <v>4329129</v>
      </c>
      <c r="M213" s="44" t="s">
        <v>17</v>
      </c>
      <c r="N213" s="239" t="s">
        <v>937</v>
      </c>
    </row>
    <row r="214" spans="1:14" ht="15.75" hidden="1" customHeight="1">
      <c r="A214" s="97">
        <v>367</v>
      </c>
      <c r="B214" s="77" t="s">
        <v>15</v>
      </c>
      <c r="C214" s="77" t="s">
        <v>355</v>
      </c>
      <c r="D214" s="43" t="s">
        <v>2332</v>
      </c>
      <c r="E214" s="245" t="s">
        <v>646</v>
      </c>
      <c r="F214" s="246"/>
      <c r="G214" s="84"/>
      <c r="H214" s="243"/>
      <c r="I214" s="24" t="s">
        <v>1439</v>
      </c>
      <c r="J214" s="60" t="s">
        <v>168</v>
      </c>
      <c r="K214" s="43"/>
      <c r="L214" s="45">
        <v>4328776</v>
      </c>
      <c r="M214" s="44" t="s">
        <v>17</v>
      </c>
      <c r="N214" s="247" t="s">
        <v>933</v>
      </c>
    </row>
    <row r="215" spans="1:14" ht="15.75" hidden="1" customHeight="1">
      <c r="A215" s="97">
        <v>368</v>
      </c>
      <c r="B215" s="77" t="s">
        <v>15</v>
      </c>
      <c r="C215" s="77" t="s">
        <v>355</v>
      </c>
      <c r="D215" s="43" t="s">
        <v>2332</v>
      </c>
      <c r="E215" s="59" t="s">
        <v>647</v>
      </c>
      <c r="F215" s="59" t="s">
        <v>700</v>
      </c>
      <c r="G215" s="63"/>
      <c r="H215" s="59" t="s">
        <v>823</v>
      </c>
      <c r="I215" s="24" t="s">
        <v>1439</v>
      </c>
      <c r="J215" s="42" t="s">
        <v>844</v>
      </c>
      <c r="K215" s="43"/>
      <c r="L215" s="43" t="s">
        <v>874</v>
      </c>
      <c r="M215" s="44" t="s">
        <v>17</v>
      </c>
      <c r="N215" s="248" t="s">
        <v>938</v>
      </c>
    </row>
    <row r="216" spans="1:14" ht="15.75" hidden="1" customHeight="1">
      <c r="A216" s="97">
        <v>369</v>
      </c>
      <c r="B216" s="77" t="s">
        <v>15</v>
      </c>
      <c r="C216" s="77" t="s">
        <v>355</v>
      </c>
      <c r="D216" s="43" t="s">
        <v>2332</v>
      </c>
      <c r="E216" s="62" t="s">
        <v>37</v>
      </c>
      <c r="F216" s="62" t="s">
        <v>701</v>
      </c>
      <c r="G216" s="63"/>
      <c r="H216" s="61" t="s">
        <v>106</v>
      </c>
      <c r="I216" s="341" t="s">
        <v>1438</v>
      </c>
      <c r="J216" s="42" t="s">
        <v>845</v>
      </c>
      <c r="K216" s="43"/>
      <c r="L216" s="43">
        <v>30638548</v>
      </c>
      <c r="M216" s="44" t="s">
        <v>17</v>
      </c>
      <c r="N216" s="249">
        <v>46418</v>
      </c>
    </row>
    <row r="217" spans="1:14" ht="15.75" hidden="1" customHeight="1">
      <c r="A217" s="97">
        <v>370</v>
      </c>
      <c r="B217" s="77" t="s">
        <v>15</v>
      </c>
      <c r="C217" s="77" t="s">
        <v>355</v>
      </c>
      <c r="D217" s="43" t="s">
        <v>2332</v>
      </c>
      <c r="E217" s="59" t="s">
        <v>32</v>
      </c>
      <c r="F217" s="59" t="s">
        <v>702</v>
      </c>
      <c r="G217" s="63"/>
      <c r="H217" s="59" t="s">
        <v>154</v>
      </c>
      <c r="I217" s="24" t="s">
        <v>1439</v>
      </c>
      <c r="J217" s="42" t="s">
        <v>199</v>
      </c>
      <c r="K217" s="43"/>
      <c r="L217" s="43">
        <v>30561436</v>
      </c>
      <c r="M217" s="44" t="s">
        <v>17</v>
      </c>
      <c r="N217" s="250" t="s">
        <v>939</v>
      </c>
    </row>
    <row r="218" spans="1:14" ht="15.75" hidden="1" customHeight="1">
      <c r="A218" s="97">
        <v>371</v>
      </c>
      <c r="B218" s="77" t="s">
        <v>15</v>
      </c>
      <c r="C218" s="77" t="s">
        <v>355</v>
      </c>
      <c r="D218" s="43" t="s">
        <v>2332</v>
      </c>
      <c r="E218" s="61" t="s">
        <v>636</v>
      </c>
      <c r="F218" s="61" t="s">
        <v>637</v>
      </c>
      <c r="G218" s="63"/>
      <c r="H218" s="61" t="s">
        <v>637</v>
      </c>
      <c r="I218" s="24" t="s">
        <v>1439</v>
      </c>
      <c r="J218" s="42" t="s">
        <v>309</v>
      </c>
      <c r="K218" s="43"/>
      <c r="L218" s="43">
        <v>29936796</v>
      </c>
      <c r="M218" s="44" t="s">
        <v>17</v>
      </c>
      <c r="N218" s="251" t="s">
        <v>619</v>
      </c>
    </row>
    <row r="219" spans="1:14" ht="15" hidden="1" customHeight="1">
      <c r="A219" s="97">
        <v>372</v>
      </c>
      <c r="B219" s="82" t="s">
        <v>15</v>
      </c>
      <c r="C219" s="82" t="s">
        <v>355</v>
      </c>
      <c r="D219" s="43" t="s">
        <v>2332</v>
      </c>
      <c r="E219" s="252" t="s">
        <v>648</v>
      </c>
      <c r="F219" s="81" t="s">
        <v>703</v>
      </c>
      <c r="G219" s="63"/>
      <c r="H219" s="81" t="s">
        <v>824</v>
      </c>
      <c r="I219" s="58" t="str">
        <f>VLOOKUP(J219,'справочник ПУ'!$H$4:$I$771,2,TRUE)</f>
        <v xml:space="preserve">трехфазный трансформаторного включения </v>
      </c>
      <c r="J219" s="42" t="s">
        <v>846</v>
      </c>
      <c r="K219" s="43"/>
      <c r="L219" s="43">
        <v>29951109</v>
      </c>
      <c r="M219" s="43" t="s">
        <v>17</v>
      </c>
      <c r="N219" s="253" t="s">
        <v>627</v>
      </c>
    </row>
    <row r="220" spans="1:14" hidden="1">
      <c r="A220" s="97">
        <v>373</v>
      </c>
      <c r="B220" s="77" t="s">
        <v>15</v>
      </c>
      <c r="C220" s="77" t="s">
        <v>355</v>
      </c>
      <c r="D220" s="64" t="s">
        <v>2332</v>
      </c>
      <c r="E220" s="59" t="s">
        <v>41</v>
      </c>
      <c r="F220" s="59" t="s">
        <v>704</v>
      </c>
      <c r="G220" s="63"/>
      <c r="H220" s="254" t="s">
        <v>825</v>
      </c>
      <c r="I220" s="24" t="s">
        <v>1439</v>
      </c>
      <c r="J220" s="60" t="s">
        <v>171</v>
      </c>
      <c r="K220" s="43"/>
      <c r="L220" s="45" t="s">
        <v>875</v>
      </c>
      <c r="M220" s="44" t="s">
        <v>17</v>
      </c>
      <c r="N220" s="240" t="s">
        <v>940</v>
      </c>
    </row>
    <row r="221" spans="1:14" hidden="1">
      <c r="A221" s="97">
        <v>374</v>
      </c>
      <c r="B221" s="77" t="s">
        <v>15</v>
      </c>
      <c r="C221" s="77" t="s">
        <v>355</v>
      </c>
      <c r="D221" s="389" t="s">
        <v>2332</v>
      </c>
      <c r="E221" s="59" t="s">
        <v>636</v>
      </c>
      <c r="F221" s="59" t="s">
        <v>705</v>
      </c>
      <c r="G221" s="63"/>
      <c r="H221" s="59" t="s">
        <v>106</v>
      </c>
      <c r="I221" s="60" t="str">
        <f>VLOOKUP(J221,'справочник ПУ'!$H$4:$I$771,2,TRUE)</f>
        <v xml:space="preserve">трехфазный трансформаторного включения </v>
      </c>
      <c r="J221" s="60" t="s">
        <v>847</v>
      </c>
      <c r="K221" s="43"/>
      <c r="L221" s="45">
        <v>31603582</v>
      </c>
      <c r="M221" s="44" t="s">
        <v>17</v>
      </c>
      <c r="N221" s="255" t="s">
        <v>627</v>
      </c>
    </row>
    <row r="222" spans="1:14" ht="38.25" hidden="1">
      <c r="A222" s="97">
        <v>375</v>
      </c>
      <c r="B222" s="77" t="s">
        <v>15</v>
      </c>
      <c r="C222" s="77" t="s">
        <v>355</v>
      </c>
      <c r="D222" s="392" t="s">
        <v>2332</v>
      </c>
      <c r="E222" s="65" t="s">
        <v>649</v>
      </c>
      <c r="F222" s="79" t="s">
        <v>706</v>
      </c>
      <c r="G222" s="63"/>
      <c r="H222" s="81" t="s">
        <v>155</v>
      </c>
      <c r="I222" s="24" t="s">
        <v>1439</v>
      </c>
      <c r="J222" s="60" t="s">
        <v>22</v>
      </c>
      <c r="K222" s="43"/>
      <c r="L222" s="45" t="s">
        <v>876</v>
      </c>
      <c r="M222" s="44" t="s">
        <v>17</v>
      </c>
      <c r="N222" s="256" t="s">
        <v>941</v>
      </c>
    </row>
    <row r="223" spans="1:14" hidden="1">
      <c r="A223" s="97">
        <v>376</v>
      </c>
      <c r="B223" s="77" t="s">
        <v>15</v>
      </c>
      <c r="C223" s="77" t="s">
        <v>355</v>
      </c>
      <c r="D223" s="389" t="s">
        <v>2332</v>
      </c>
      <c r="E223" s="59" t="s">
        <v>36</v>
      </c>
      <c r="F223" s="59" t="s">
        <v>707</v>
      </c>
      <c r="G223" s="63"/>
      <c r="H223" s="59" t="s">
        <v>105</v>
      </c>
      <c r="I223" s="24" t="s">
        <v>1439</v>
      </c>
      <c r="J223" s="60" t="s">
        <v>168</v>
      </c>
      <c r="K223" s="43"/>
      <c r="L223" s="45">
        <v>4328743</v>
      </c>
      <c r="M223" s="44" t="s">
        <v>17</v>
      </c>
      <c r="N223" s="239" t="s">
        <v>942</v>
      </c>
    </row>
    <row r="224" spans="1:14" ht="25.5" hidden="1">
      <c r="A224" s="97">
        <v>377</v>
      </c>
      <c r="B224" s="77" t="s">
        <v>15</v>
      </c>
      <c r="C224" s="77" t="s">
        <v>355</v>
      </c>
      <c r="D224" s="389" t="s">
        <v>2332</v>
      </c>
      <c r="E224" s="65" t="s">
        <v>40</v>
      </c>
      <c r="F224" s="79" t="s">
        <v>708</v>
      </c>
      <c r="G224" s="84"/>
      <c r="H224" s="81" t="s">
        <v>826</v>
      </c>
      <c r="I224" s="24" t="s">
        <v>1439</v>
      </c>
      <c r="J224" s="60" t="s">
        <v>174</v>
      </c>
      <c r="K224" s="43"/>
      <c r="L224" s="45" t="s">
        <v>877</v>
      </c>
      <c r="M224" s="44" t="s">
        <v>17</v>
      </c>
      <c r="N224" s="257" t="s">
        <v>943</v>
      </c>
    </row>
    <row r="225" spans="1:14" ht="25.5" hidden="1">
      <c r="A225" s="97">
        <v>378</v>
      </c>
      <c r="B225" s="77" t="s">
        <v>15</v>
      </c>
      <c r="C225" s="77" t="s">
        <v>355</v>
      </c>
      <c r="D225" s="389" t="s">
        <v>2332</v>
      </c>
      <c r="E225" s="65" t="s">
        <v>40</v>
      </c>
      <c r="F225" s="79" t="s">
        <v>709</v>
      </c>
      <c r="G225" s="84"/>
      <c r="H225" s="81" t="s">
        <v>826</v>
      </c>
      <c r="I225" s="24" t="s">
        <v>1439</v>
      </c>
      <c r="J225" s="60" t="s">
        <v>174</v>
      </c>
      <c r="K225" s="43"/>
      <c r="L225" s="45" t="s">
        <v>878</v>
      </c>
      <c r="M225" s="44" t="s">
        <v>17</v>
      </c>
      <c r="N225" s="257" t="s">
        <v>941</v>
      </c>
    </row>
    <row r="226" spans="1:14" hidden="1">
      <c r="A226" s="97">
        <v>379</v>
      </c>
      <c r="B226" s="77" t="s">
        <v>15</v>
      </c>
      <c r="C226" s="77" t="s">
        <v>355</v>
      </c>
      <c r="D226" s="389" t="s">
        <v>2332</v>
      </c>
      <c r="E226" s="59" t="s">
        <v>645</v>
      </c>
      <c r="F226" s="59" t="s">
        <v>696</v>
      </c>
      <c r="G226" s="84"/>
      <c r="H226" s="59" t="s">
        <v>106</v>
      </c>
      <c r="I226" s="24" t="s">
        <v>1439</v>
      </c>
      <c r="J226" s="60" t="s">
        <v>843</v>
      </c>
      <c r="K226" s="43"/>
      <c r="L226" s="45" t="s">
        <v>872</v>
      </c>
      <c r="M226" s="44" t="s">
        <v>17</v>
      </c>
      <c r="N226" s="258" t="s">
        <v>619</v>
      </c>
    </row>
    <row r="227" spans="1:14" hidden="1">
      <c r="A227" s="97">
        <v>380</v>
      </c>
      <c r="B227" s="77" t="s">
        <v>15</v>
      </c>
      <c r="C227" s="77" t="s">
        <v>355</v>
      </c>
      <c r="D227" s="389" t="s">
        <v>2332</v>
      </c>
      <c r="E227" s="61" t="s">
        <v>650</v>
      </c>
      <c r="F227" s="61" t="s">
        <v>710</v>
      </c>
      <c r="G227" s="84"/>
      <c r="H227" s="63" t="s">
        <v>827</v>
      </c>
      <c r="I227" s="341" t="s">
        <v>1440</v>
      </c>
      <c r="J227" s="60" t="s">
        <v>191</v>
      </c>
      <c r="K227" s="43"/>
      <c r="L227" s="45" t="s">
        <v>879</v>
      </c>
      <c r="M227" s="44" t="s">
        <v>17</v>
      </c>
      <c r="N227" s="259">
        <v>2027</v>
      </c>
    </row>
    <row r="228" spans="1:14" hidden="1">
      <c r="A228" s="97">
        <v>381</v>
      </c>
      <c r="B228" s="77" t="s">
        <v>15</v>
      </c>
      <c r="C228" s="77" t="s">
        <v>355</v>
      </c>
      <c r="D228" s="389" t="s">
        <v>2332</v>
      </c>
      <c r="E228" s="61"/>
      <c r="F228" s="61"/>
      <c r="G228" s="84"/>
      <c r="H228" s="63"/>
      <c r="I228" s="341" t="s">
        <v>1440</v>
      </c>
      <c r="J228" s="60" t="s">
        <v>191</v>
      </c>
      <c r="K228" s="43"/>
      <c r="L228" s="45" t="s">
        <v>880</v>
      </c>
      <c r="M228" s="44" t="s">
        <v>17</v>
      </c>
      <c r="N228" s="259">
        <v>2027</v>
      </c>
    </row>
    <row r="229" spans="1:14" hidden="1">
      <c r="A229" s="97">
        <v>382</v>
      </c>
      <c r="B229" s="77" t="s">
        <v>15</v>
      </c>
      <c r="C229" s="77" t="s">
        <v>355</v>
      </c>
      <c r="D229" s="389" t="s">
        <v>2332</v>
      </c>
      <c r="E229" s="61"/>
      <c r="F229" s="61"/>
      <c r="G229" s="84"/>
      <c r="H229" s="63"/>
      <c r="I229" s="341" t="s">
        <v>1440</v>
      </c>
      <c r="J229" s="60" t="s">
        <v>191</v>
      </c>
      <c r="K229" s="43"/>
      <c r="L229" s="45" t="s">
        <v>881</v>
      </c>
      <c r="M229" s="44" t="s">
        <v>17</v>
      </c>
      <c r="N229" s="259">
        <v>2027</v>
      </c>
    </row>
    <row r="230" spans="1:14" hidden="1">
      <c r="A230" s="97">
        <v>383</v>
      </c>
      <c r="B230" s="77" t="s">
        <v>15</v>
      </c>
      <c r="C230" s="77" t="s">
        <v>355</v>
      </c>
      <c r="D230" s="389" t="s">
        <v>2332</v>
      </c>
      <c r="E230" s="59" t="s">
        <v>36</v>
      </c>
      <c r="F230" s="59" t="s">
        <v>711</v>
      </c>
      <c r="G230" s="84"/>
      <c r="H230" s="59" t="s">
        <v>154</v>
      </c>
      <c r="I230" s="24" t="s">
        <v>1439</v>
      </c>
      <c r="J230" s="60" t="s">
        <v>848</v>
      </c>
      <c r="K230" s="43"/>
      <c r="L230" s="45">
        <v>32814991</v>
      </c>
      <c r="M230" s="44" t="s">
        <v>17</v>
      </c>
      <c r="N230" s="257" t="s">
        <v>944</v>
      </c>
    </row>
    <row r="231" spans="1:14" hidden="1">
      <c r="A231" s="97">
        <v>384</v>
      </c>
      <c r="B231" s="77" t="s">
        <v>15</v>
      </c>
      <c r="C231" s="77" t="s">
        <v>355</v>
      </c>
      <c r="D231" s="389" t="s">
        <v>2332</v>
      </c>
      <c r="E231" s="260" t="s">
        <v>39</v>
      </c>
      <c r="F231" s="260" t="s">
        <v>712</v>
      </c>
      <c r="G231" s="84"/>
      <c r="H231" s="59" t="s">
        <v>828</v>
      </c>
      <c r="I231" s="24" t="s">
        <v>1439</v>
      </c>
      <c r="J231" s="60" t="s">
        <v>168</v>
      </c>
      <c r="K231" s="43"/>
      <c r="L231" s="45">
        <v>4331659</v>
      </c>
      <c r="M231" s="44" t="s">
        <v>17</v>
      </c>
      <c r="N231" s="239" t="s">
        <v>626</v>
      </c>
    </row>
    <row r="232" spans="1:14" hidden="1">
      <c r="A232" s="97">
        <v>385</v>
      </c>
      <c r="B232" s="77" t="s">
        <v>15</v>
      </c>
      <c r="C232" s="77" t="s">
        <v>355</v>
      </c>
      <c r="D232" s="389" t="s">
        <v>2332</v>
      </c>
      <c r="E232" s="260" t="s">
        <v>39</v>
      </c>
      <c r="F232" s="260" t="s">
        <v>712</v>
      </c>
      <c r="G232" s="84"/>
      <c r="H232" s="59" t="s">
        <v>828</v>
      </c>
      <c r="I232" s="24" t="s">
        <v>1439</v>
      </c>
      <c r="J232" s="60" t="s">
        <v>168</v>
      </c>
      <c r="K232" s="43"/>
      <c r="L232" s="45">
        <v>4330729</v>
      </c>
      <c r="M232" s="44" t="s">
        <v>17</v>
      </c>
      <c r="N232" s="239" t="s">
        <v>626</v>
      </c>
    </row>
    <row r="233" spans="1:14" ht="25.5" hidden="1">
      <c r="A233" s="97">
        <v>386</v>
      </c>
      <c r="B233" s="77" t="s">
        <v>15</v>
      </c>
      <c r="C233" s="77" t="s">
        <v>355</v>
      </c>
      <c r="D233" s="389" t="s">
        <v>2332</v>
      </c>
      <c r="E233" s="59" t="s">
        <v>651</v>
      </c>
      <c r="F233" s="59" t="s">
        <v>713</v>
      </c>
      <c r="G233" s="84"/>
      <c r="H233" s="59" t="s">
        <v>829</v>
      </c>
      <c r="I233" s="341" t="s">
        <v>1438</v>
      </c>
      <c r="J233" s="60" t="s">
        <v>849</v>
      </c>
      <c r="K233" s="43"/>
      <c r="L233" s="45" t="s">
        <v>882</v>
      </c>
      <c r="M233" s="44" t="s">
        <v>17</v>
      </c>
      <c r="N233" s="257" t="s">
        <v>945</v>
      </c>
    </row>
    <row r="234" spans="1:14" ht="15.75" hidden="1" customHeight="1">
      <c r="A234" s="97">
        <v>387</v>
      </c>
      <c r="B234" s="77" t="s">
        <v>15</v>
      </c>
      <c r="C234" s="77" t="s">
        <v>355</v>
      </c>
      <c r="D234" s="389" t="s">
        <v>2332</v>
      </c>
      <c r="E234" s="80" t="s">
        <v>42</v>
      </c>
      <c r="F234" s="80" t="s">
        <v>714</v>
      </c>
      <c r="G234" s="84"/>
      <c r="H234" s="61" t="s">
        <v>105</v>
      </c>
      <c r="I234" s="24" t="s">
        <v>1439</v>
      </c>
      <c r="J234" s="60" t="s">
        <v>850</v>
      </c>
      <c r="K234" s="43"/>
      <c r="L234" s="45">
        <v>1983914</v>
      </c>
      <c r="M234" s="44" t="s">
        <v>17</v>
      </c>
      <c r="N234" s="56" t="s">
        <v>937</v>
      </c>
    </row>
    <row r="235" spans="1:14" ht="15.75" hidden="1" customHeight="1">
      <c r="A235" s="97">
        <v>388</v>
      </c>
      <c r="B235" s="77" t="s">
        <v>15</v>
      </c>
      <c r="C235" s="77" t="s">
        <v>355</v>
      </c>
      <c r="D235" s="43" t="s">
        <v>2332</v>
      </c>
      <c r="E235" s="59" t="s">
        <v>44</v>
      </c>
      <c r="F235" s="59" t="s">
        <v>715</v>
      </c>
      <c r="G235" s="84"/>
      <c r="H235" s="70" t="s">
        <v>830</v>
      </c>
      <c r="I235" s="24" t="s">
        <v>1439</v>
      </c>
      <c r="J235" s="60" t="s">
        <v>168</v>
      </c>
      <c r="K235" s="43"/>
      <c r="L235" s="45">
        <v>4332881</v>
      </c>
      <c r="M235" s="44" t="s">
        <v>17</v>
      </c>
      <c r="N235" s="261" t="s">
        <v>619</v>
      </c>
    </row>
    <row r="236" spans="1:14" ht="15.75" hidden="1" customHeight="1">
      <c r="A236" s="97">
        <v>389</v>
      </c>
      <c r="B236" s="77" t="s">
        <v>15</v>
      </c>
      <c r="C236" s="77" t="s">
        <v>355</v>
      </c>
      <c r="D236" s="43" t="s">
        <v>2332</v>
      </c>
      <c r="E236" s="65" t="s">
        <v>45</v>
      </c>
      <c r="F236" s="65" t="s">
        <v>716</v>
      </c>
      <c r="G236" s="84"/>
      <c r="H236" s="65" t="s">
        <v>831</v>
      </c>
      <c r="I236" s="24" t="s">
        <v>1439</v>
      </c>
      <c r="J236" s="60" t="s">
        <v>168</v>
      </c>
      <c r="K236" s="43"/>
      <c r="L236" s="45">
        <v>4335506</v>
      </c>
      <c r="M236" s="44" t="s">
        <v>17</v>
      </c>
      <c r="N236" s="262" t="s">
        <v>618</v>
      </c>
    </row>
    <row r="237" spans="1:14" ht="15.75" hidden="1" customHeight="1">
      <c r="A237" s="97">
        <v>390</v>
      </c>
      <c r="B237" s="77" t="s">
        <v>15</v>
      </c>
      <c r="C237" s="77" t="s">
        <v>355</v>
      </c>
      <c r="D237" s="43" t="s">
        <v>2332</v>
      </c>
      <c r="E237" s="263" t="s">
        <v>652</v>
      </c>
      <c r="F237" s="70" t="s">
        <v>717</v>
      </c>
      <c r="G237" s="84"/>
      <c r="H237" s="264" t="s">
        <v>832</v>
      </c>
      <c r="I237" s="24" t="s">
        <v>1439</v>
      </c>
      <c r="J237" s="60" t="s">
        <v>168</v>
      </c>
      <c r="K237" s="43"/>
      <c r="L237" s="45">
        <v>4333693</v>
      </c>
      <c r="M237" s="44" t="s">
        <v>17</v>
      </c>
      <c r="N237" s="265" t="s">
        <v>628</v>
      </c>
    </row>
    <row r="238" spans="1:14" ht="15.75" hidden="1" customHeight="1">
      <c r="A238" s="97">
        <v>391</v>
      </c>
      <c r="B238" s="77" t="s">
        <v>15</v>
      </c>
      <c r="C238" s="77" t="s">
        <v>355</v>
      </c>
      <c r="D238" s="43" t="s">
        <v>2332</v>
      </c>
      <c r="E238" s="62" t="s">
        <v>653</v>
      </c>
      <c r="F238" s="62" t="s">
        <v>718</v>
      </c>
      <c r="G238" s="63"/>
      <c r="H238" s="61" t="s">
        <v>833</v>
      </c>
      <c r="I238" s="341" t="s">
        <v>1438</v>
      </c>
      <c r="J238" s="42" t="s">
        <v>123</v>
      </c>
      <c r="K238" s="43"/>
      <c r="L238" s="43" t="s">
        <v>883</v>
      </c>
      <c r="M238" s="44" t="s">
        <v>17</v>
      </c>
      <c r="N238" s="56" t="s">
        <v>619</v>
      </c>
    </row>
    <row r="239" spans="1:14" ht="15.75" hidden="1" customHeight="1">
      <c r="A239" s="97">
        <v>392</v>
      </c>
      <c r="B239" s="77" t="s">
        <v>15</v>
      </c>
      <c r="C239" s="77" t="s">
        <v>355</v>
      </c>
      <c r="D239" s="43" t="s">
        <v>2332</v>
      </c>
      <c r="E239" s="59" t="s">
        <v>653</v>
      </c>
      <c r="F239" s="59" t="s">
        <v>719</v>
      </c>
      <c r="G239" s="63"/>
      <c r="H239" s="59" t="s">
        <v>834</v>
      </c>
      <c r="I239" s="24" t="s">
        <v>1439</v>
      </c>
      <c r="J239" s="42" t="s">
        <v>171</v>
      </c>
      <c r="K239" s="43"/>
      <c r="L239" s="43" t="s">
        <v>884</v>
      </c>
      <c r="M239" s="44" t="s">
        <v>17</v>
      </c>
      <c r="N239" s="239" t="s">
        <v>619</v>
      </c>
    </row>
    <row r="240" spans="1:14" ht="15.75" hidden="1" customHeight="1">
      <c r="A240" s="97">
        <v>393</v>
      </c>
      <c r="B240" s="77" t="s">
        <v>15</v>
      </c>
      <c r="C240" s="77" t="s">
        <v>355</v>
      </c>
      <c r="D240" s="43" t="s">
        <v>2332</v>
      </c>
      <c r="E240" s="59" t="s">
        <v>653</v>
      </c>
      <c r="F240" s="59" t="s">
        <v>720</v>
      </c>
      <c r="G240" s="63"/>
      <c r="H240" s="59" t="s">
        <v>835</v>
      </c>
      <c r="I240" s="24" t="s">
        <v>1439</v>
      </c>
      <c r="J240" s="42" t="s">
        <v>171</v>
      </c>
      <c r="K240" s="43"/>
      <c r="L240" s="43" t="s">
        <v>885</v>
      </c>
      <c r="M240" s="44" t="s">
        <v>17</v>
      </c>
      <c r="N240" s="239" t="s">
        <v>619</v>
      </c>
    </row>
    <row r="241" spans="1:14" ht="15.75" hidden="1" customHeight="1">
      <c r="A241" s="97">
        <v>394</v>
      </c>
      <c r="B241" s="77" t="s">
        <v>15</v>
      </c>
      <c r="C241" s="77" t="s">
        <v>355</v>
      </c>
      <c r="D241" s="43" t="s">
        <v>2332</v>
      </c>
      <c r="E241" s="59" t="s">
        <v>45</v>
      </c>
      <c r="F241" s="59" t="s">
        <v>721</v>
      </c>
      <c r="G241" s="63"/>
      <c r="H241" s="59" t="s">
        <v>106</v>
      </c>
      <c r="I241" s="24" t="s">
        <v>1439</v>
      </c>
      <c r="J241" s="42" t="s">
        <v>168</v>
      </c>
      <c r="K241" s="43"/>
      <c r="L241" s="43">
        <v>4333267</v>
      </c>
      <c r="M241" s="44" t="s">
        <v>17</v>
      </c>
      <c r="N241" s="266" t="s">
        <v>933</v>
      </c>
    </row>
    <row r="242" spans="1:14" ht="15" hidden="1" customHeight="1">
      <c r="A242" s="97">
        <v>395</v>
      </c>
      <c r="B242" s="82" t="s">
        <v>15</v>
      </c>
      <c r="C242" s="82" t="s">
        <v>355</v>
      </c>
      <c r="D242" s="42" t="s">
        <v>2332</v>
      </c>
      <c r="E242" s="63" t="s">
        <v>50</v>
      </c>
      <c r="F242" s="63" t="s">
        <v>722</v>
      </c>
      <c r="G242" s="63"/>
      <c r="H242" s="63" t="s">
        <v>115</v>
      </c>
      <c r="I242" s="341" t="s">
        <v>1438</v>
      </c>
      <c r="J242" s="42" t="s">
        <v>24</v>
      </c>
      <c r="K242" s="43"/>
      <c r="L242" s="43" t="s">
        <v>886</v>
      </c>
      <c r="M242" s="43" t="s">
        <v>17</v>
      </c>
      <c r="N242" s="43" t="s">
        <v>633</v>
      </c>
    </row>
    <row r="243" spans="1:14" hidden="1">
      <c r="A243" s="97">
        <v>396</v>
      </c>
      <c r="B243" s="77" t="s">
        <v>15</v>
      </c>
      <c r="C243" s="77" t="s">
        <v>355</v>
      </c>
      <c r="D243" s="389" t="s">
        <v>2332</v>
      </c>
      <c r="E243" s="58" t="s">
        <v>52</v>
      </c>
      <c r="F243" s="58" t="s">
        <v>723</v>
      </c>
      <c r="G243" s="63"/>
      <c r="H243" s="86" t="s">
        <v>115</v>
      </c>
      <c r="I243" s="341" t="s">
        <v>1438</v>
      </c>
      <c r="J243" s="60" t="s">
        <v>296</v>
      </c>
      <c r="K243" s="43"/>
      <c r="L243" s="45">
        <v>3975783</v>
      </c>
      <c r="M243" s="44" t="s">
        <v>17</v>
      </c>
      <c r="N243" s="44" t="s">
        <v>632</v>
      </c>
    </row>
    <row r="244" spans="1:14" hidden="1">
      <c r="A244" s="97">
        <v>397</v>
      </c>
      <c r="B244" s="77" t="s">
        <v>15</v>
      </c>
      <c r="C244" s="77" t="s">
        <v>355</v>
      </c>
      <c r="D244" s="389" t="s">
        <v>2332</v>
      </c>
      <c r="E244" s="58" t="s">
        <v>52</v>
      </c>
      <c r="F244" s="58" t="s">
        <v>724</v>
      </c>
      <c r="G244" s="63"/>
      <c r="H244" s="86" t="s">
        <v>115</v>
      </c>
      <c r="I244" s="341" t="s">
        <v>1438</v>
      </c>
      <c r="J244" s="60" t="s">
        <v>851</v>
      </c>
      <c r="K244" s="43"/>
      <c r="L244" s="45">
        <v>5076815</v>
      </c>
      <c r="M244" s="44" t="s">
        <v>17</v>
      </c>
      <c r="N244" s="44" t="s">
        <v>633</v>
      </c>
    </row>
    <row r="245" spans="1:14" hidden="1">
      <c r="A245" s="97">
        <v>398</v>
      </c>
      <c r="B245" s="77" t="s">
        <v>15</v>
      </c>
      <c r="C245" s="77" t="s">
        <v>355</v>
      </c>
      <c r="D245" s="392" t="s">
        <v>2332</v>
      </c>
      <c r="E245" s="63" t="s">
        <v>53</v>
      </c>
      <c r="F245" s="63" t="s">
        <v>725</v>
      </c>
      <c r="G245" s="63"/>
      <c r="H245" s="86" t="s">
        <v>115</v>
      </c>
      <c r="I245" s="341" t="s">
        <v>1438</v>
      </c>
      <c r="J245" s="60" t="s">
        <v>851</v>
      </c>
      <c r="K245" s="43"/>
      <c r="L245" s="45" t="s">
        <v>887</v>
      </c>
      <c r="M245" s="44" t="s">
        <v>17</v>
      </c>
      <c r="N245" s="83" t="s">
        <v>633</v>
      </c>
    </row>
    <row r="246" spans="1:14" hidden="1">
      <c r="A246" s="97">
        <v>399</v>
      </c>
      <c r="B246" s="77" t="s">
        <v>15</v>
      </c>
      <c r="C246" s="77" t="s">
        <v>355</v>
      </c>
      <c r="D246" s="389" t="s">
        <v>2332</v>
      </c>
      <c r="E246" s="58" t="s">
        <v>52</v>
      </c>
      <c r="F246" s="58" t="s">
        <v>726</v>
      </c>
      <c r="G246" s="63"/>
      <c r="H246" s="86" t="s">
        <v>108</v>
      </c>
      <c r="I246" s="341" t="s">
        <v>1438</v>
      </c>
      <c r="J246" s="60" t="s">
        <v>24</v>
      </c>
      <c r="K246" s="43"/>
      <c r="L246" s="45" t="s">
        <v>888</v>
      </c>
      <c r="M246" s="44" t="s">
        <v>17</v>
      </c>
      <c r="N246" s="43" t="s">
        <v>630</v>
      </c>
    </row>
    <row r="247" spans="1:14" hidden="1">
      <c r="A247" s="97">
        <v>400</v>
      </c>
      <c r="B247" s="77" t="s">
        <v>15</v>
      </c>
      <c r="C247" s="77" t="s">
        <v>355</v>
      </c>
      <c r="D247" s="389" t="s">
        <v>2332</v>
      </c>
      <c r="E247" s="58" t="s">
        <v>52</v>
      </c>
      <c r="F247" s="58" t="s">
        <v>726</v>
      </c>
      <c r="G247" s="84"/>
      <c r="H247" s="86" t="s">
        <v>108</v>
      </c>
      <c r="I247" s="341" t="s">
        <v>1438</v>
      </c>
      <c r="J247" s="60" t="s">
        <v>24</v>
      </c>
      <c r="K247" s="43"/>
      <c r="L247" s="45" t="s">
        <v>889</v>
      </c>
      <c r="M247" s="44" t="s">
        <v>17</v>
      </c>
      <c r="N247" s="43" t="s">
        <v>630</v>
      </c>
    </row>
    <row r="248" spans="1:14" hidden="1">
      <c r="A248" s="97">
        <v>401</v>
      </c>
      <c r="B248" s="77" t="s">
        <v>15</v>
      </c>
      <c r="C248" s="77" t="s">
        <v>355</v>
      </c>
      <c r="D248" s="389" t="s">
        <v>2332</v>
      </c>
      <c r="E248" s="85" t="s">
        <v>55</v>
      </c>
      <c r="F248" s="63" t="s">
        <v>727</v>
      </c>
      <c r="G248" s="84"/>
      <c r="H248" s="86" t="s">
        <v>108</v>
      </c>
      <c r="I248" s="24" t="s">
        <v>1439</v>
      </c>
      <c r="J248" s="60" t="s">
        <v>309</v>
      </c>
      <c r="K248" s="43"/>
      <c r="L248" s="45" t="s">
        <v>890</v>
      </c>
      <c r="M248" s="44" t="s">
        <v>17</v>
      </c>
      <c r="N248" s="83" t="s">
        <v>631</v>
      </c>
    </row>
    <row r="249" spans="1:14" hidden="1">
      <c r="A249" s="97">
        <v>402</v>
      </c>
      <c r="B249" s="77" t="s">
        <v>15</v>
      </c>
      <c r="C249" s="77" t="s">
        <v>355</v>
      </c>
      <c r="D249" s="389" t="s">
        <v>2332</v>
      </c>
      <c r="E249" s="267" t="s">
        <v>234</v>
      </c>
      <c r="F249" s="58" t="s">
        <v>728</v>
      </c>
      <c r="G249" s="84"/>
      <c r="H249" s="86" t="s">
        <v>109</v>
      </c>
      <c r="I249" s="341" t="s">
        <v>1438</v>
      </c>
      <c r="J249" s="60" t="s">
        <v>296</v>
      </c>
      <c r="K249" s="43"/>
      <c r="L249" s="45">
        <v>4182374</v>
      </c>
      <c r="M249" s="44" t="s">
        <v>17</v>
      </c>
      <c r="N249" s="268" t="s">
        <v>630</v>
      </c>
    </row>
    <row r="250" spans="1:14" hidden="1">
      <c r="A250" s="97">
        <v>403</v>
      </c>
      <c r="B250" s="77" t="s">
        <v>15</v>
      </c>
      <c r="C250" s="77" t="s">
        <v>355</v>
      </c>
      <c r="D250" s="389" t="s">
        <v>2332</v>
      </c>
      <c r="E250" s="89" t="s">
        <v>58</v>
      </c>
      <c r="F250" s="63" t="s">
        <v>729</v>
      </c>
      <c r="G250" s="84"/>
      <c r="H250" s="63" t="s">
        <v>115</v>
      </c>
      <c r="I250" s="24" t="s">
        <v>1439</v>
      </c>
      <c r="J250" s="60" t="s">
        <v>171</v>
      </c>
      <c r="K250" s="43"/>
      <c r="L250" s="45">
        <v>4322818</v>
      </c>
      <c r="M250" s="44" t="s">
        <v>17</v>
      </c>
      <c r="N250" s="255" t="s">
        <v>631</v>
      </c>
    </row>
    <row r="251" spans="1:14" hidden="1">
      <c r="A251" s="97">
        <v>404</v>
      </c>
      <c r="B251" s="77" t="s">
        <v>15</v>
      </c>
      <c r="C251" s="77" t="s">
        <v>355</v>
      </c>
      <c r="D251" s="389" t="s">
        <v>2332</v>
      </c>
      <c r="E251" s="89" t="s">
        <v>58</v>
      </c>
      <c r="F251" s="63" t="s">
        <v>729</v>
      </c>
      <c r="G251" s="84"/>
      <c r="H251" s="63" t="s">
        <v>115</v>
      </c>
      <c r="I251" s="24" t="s">
        <v>1439</v>
      </c>
      <c r="J251" s="60" t="s">
        <v>171</v>
      </c>
      <c r="K251" s="43"/>
      <c r="L251" s="45">
        <v>4324050</v>
      </c>
      <c r="M251" s="44" t="s">
        <v>17</v>
      </c>
      <c r="N251" s="255" t="s">
        <v>631</v>
      </c>
    </row>
    <row r="252" spans="1:14" hidden="1">
      <c r="A252" s="97">
        <v>405</v>
      </c>
      <c r="B252" s="77" t="s">
        <v>15</v>
      </c>
      <c r="C252" s="77" t="s">
        <v>355</v>
      </c>
      <c r="D252" s="389" t="s">
        <v>2332</v>
      </c>
      <c r="E252" s="89" t="s">
        <v>58</v>
      </c>
      <c r="F252" s="63" t="s">
        <v>730</v>
      </c>
      <c r="G252" s="84"/>
      <c r="H252" s="63" t="s">
        <v>115</v>
      </c>
      <c r="I252" s="24" t="s">
        <v>1439</v>
      </c>
      <c r="J252" s="60" t="s">
        <v>162</v>
      </c>
      <c r="K252" s="43"/>
      <c r="L252" s="45">
        <v>3805817</v>
      </c>
      <c r="M252" s="44" t="s">
        <v>17</v>
      </c>
      <c r="N252" s="255" t="s">
        <v>631</v>
      </c>
    </row>
    <row r="253" spans="1:14" hidden="1">
      <c r="A253" s="97">
        <v>406</v>
      </c>
      <c r="B253" s="77" t="s">
        <v>15</v>
      </c>
      <c r="C253" s="77" t="s">
        <v>355</v>
      </c>
      <c r="D253" s="389" t="s">
        <v>2332</v>
      </c>
      <c r="E253" s="89" t="s">
        <v>58</v>
      </c>
      <c r="F253" s="63" t="s">
        <v>730</v>
      </c>
      <c r="G253" s="84"/>
      <c r="H253" s="63" t="s">
        <v>115</v>
      </c>
      <c r="I253" s="24" t="s">
        <v>1439</v>
      </c>
      <c r="J253" s="60" t="s">
        <v>162</v>
      </c>
      <c r="K253" s="43"/>
      <c r="L253" s="45">
        <v>3805926</v>
      </c>
      <c r="M253" s="44" t="s">
        <v>17</v>
      </c>
      <c r="N253" s="255" t="s">
        <v>631</v>
      </c>
    </row>
    <row r="254" spans="1:14" hidden="1">
      <c r="A254" s="97">
        <v>407</v>
      </c>
      <c r="B254" s="77" t="s">
        <v>15</v>
      </c>
      <c r="C254" s="77" t="s">
        <v>355</v>
      </c>
      <c r="D254" s="389" t="s">
        <v>2332</v>
      </c>
      <c r="E254" s="89" t="s">
        <v>58</v>
      </c>
      <c r="F254" s="63" t="s">
        <v>731</v>
      </c>
      <c r="G254" s="84"/>
      <c r="H254" s="86" t="s">
        <v>109</v>
      </c>
      <c r="I254" s="341" t="s">
        <v>1440</v>
      </c>
      <c r="J254" s="60" t="s">
        <v>191</v>
      </c>
      <c r="K254" s="43"/>
      <c r="L254" s="45">
        <v>8974488</v>
      </c>
      <c r="M254" s="44" t="s">
        <v>17</v>
      </c>
      <c r="N254" s="44" t="s">
        <v>633</v>
      </c>
    </row>
    <row r="255" spans="1:14" hidden="1">
      <c r="A255" s="97">
        <v>408</v>
      </c>
      <c r="B255" s="77" t="s">
        <v>15</v>
      </c>
      <c r="C255" s="77" t="s">
        <v>355</v>
      </c>
      <c r="D255" s="389" t="s">
        <v>2332</v>
      </c>
      <c r="E255" s="267" t="s">
        <v>58</v>
      </c>
      <c r="F255" s="58" t="s">
        <v>732</v>
      </c>
      <c r="G255" s="84"/>
      <c r="H255" s="63" t="s">
        <v>108</v>
      </c>
      <c r="I255" s="341" t="s">
        <v>1438</v>
      </c>
      <c r="J255" s="60" t="s">
        <v>852</v>
      </c>
      <c r="K255" s="43"/>
      <c r="L255" s="45" t="s">
        <v>891</v>
      </c>
      <c r="M255" s="44" t="s">
        <v>17</v>
      </c>
      <c r="N255" s="44" t="s">
        <v>630</v>
      </c>
    </row>
    <row r="256" spans="1:14" hidden="1">
      <c r="A256" s="97">
        <v>409</v>
      </c>
      <c r="B256" s="77" t="s">
        <v>15</v>
      </c>
      <c r="C256" s="77" t="s">
        <v>355</v>
      </c>
      <c r="D256" s="389" t="s">
        <v>2332</v>
      </c>
      <c r="E256" s="89" t="s">
        <v>58</v>
      </c>
      <c r="F256" s="63" t="s">
        <v>733</v>
      </c>
      <c r="G256" s="84"/>
      <c r="H256" s="86" t="s">
        <v>108</v>
      </c>
      <c r="I256" s="341" t="s">
        <v>1438</v>
      </c>
      <c r="J256" s="60" t="s">
        <v>188</v>
      </c>
      <c r="K256" s="43"/>
      <c r="L256" s="45">
        <v>32310193</v>
      </c>
      <c r="M256" s="44" t="s">
        <v>17</v>
      </c>
      <c r="N256" s="43" t="s">
        <v>630</v>
      </c>
    </row>
    <row r="257" spans="1:14" ht="15.75" hidden="1" customHeight="1">
      <c r="A257" s="97">
        <v>410</v>
      </c>
      <c r="B257" s="77" t="s">
        <v>15</v>
      </c>
      <c r="C257" s="77" t="s">
        <v>355</v>
      </c>
      <c r="D257" s="389" t="s">
        <v>2332</v>
      </c>
      <c r="E257" s="89" t="s">
        <v>59</v>
      </c>
      <c r="F257" s="88" t="s">
        <v>734</v>
      </c>
      <c r="G257" s="84"/>
      <c r="H257" s="86" t="s">
        <v>836</v>
      </c>
      <c r="I257" s="341" t="s">
        <v>1438</v>
      </c>
      <c r="J257" s="60" t="s">
        <v>123</v>
      </c>
      <c r="K257" s="43"/>
      <c r="L257" s="45" t="s">
        <v>892</v>
      </c>
      <c r="M257" s="44" t="s">
        <v>17</v>
      </c>
      <c r="N257" s="268" t="s">
        <v>632</v>
      </c>
    </row>
    <row r="258" spans="1:14" ht="15.75" hidden="1" customHeight="1">
      <c r="A258" s="97">
        <v>411</v>
      </c>
      <c r="B258" s="77" t="s">
        <v>15</v>
      </c>
      <c r="C258" s="77" t="s">
        <v>355</v>
      </c>
      <c r="D258" s="43" t="s">
        <v>2332</v>
      </c>
      <c r="E258" s="269" t="s">
        <v>357</v>
      </c>
      <c r="F258" s="88" t="s">
        <v>735</v>
      </c>
      <c r="G258" s="84"/>
      <c r="H258" s="86" t="s">
        <v>837</v>
      </c>
      <c r="I258" s="341" t="s">
        <v>1438</v>
      </c>
      <c r="J258" s="60" t="s">
        <v>853</v>
      </c>
      <c r="K258" s="43"/>
      <c r="L258" s="45" t="s">
        <v>893</v>
      </c>
      <c r="M258" s="44" t="s">
        <v>17</v>
      </c>
      <c r="N258" s="268" t="s">
        <v>630</v>
      </c>
    </row>
    <row r="259" spans="1:14" ht="15.75" hidden="1" customHeight="1">
      <c r="A259" s="97">
        <v>412</v>
      </c>
      <c r="B259" s="77" t="s">
        <v>15</v>
      </c>
      <c r="C259" s="77" t="s">
        <v>355</v>
      </c>
      <c r="D259" s="43" t="s">
        <v>2332</v>
      </c>
      <c r="E259" s="269" t="s">
        <v>357</v>
      </c>
      <c r="F259" s="88" t="s">
        <v>735</v>
      </c>
      <c r="G259" s="84"/>
      <c r="H259" s="86" t="s">
        <v>837</v>
      </c>
      <c r="I259" s="341" t="s">
        <v>1438</v>
      </c>
      <c r="J259" s="60" t="s">
        <v>853</v>
      </c>
      <c r="K259" s="43"/>
      <c r="L259" s="45" t="s">
        <v>894</v>
      </c>
      <c r="M259" s="44" t="s">
        <v>17</v>
      </c>
      <c r="N259" s="268" t="s">
        <v>630</v>
      </c>
    </row>
    <row r="260" spans="1:14" ht="15.75" hidden="1" customHeight="1">
      <c r="A260" s="97">
        <v>413</v>
      </c>
      <c r="B260" s="77" t="s">
        <v>15</v>
      </c>
      <c r="C260" s="77" t="s">
        <v>355</v>
      </c>
      <c r="D260" s="43" t="s">
        <v>2332</v>
      </c>
      <c r="E260" s="85" t="s">
        <v>654</v>
      </c>
      <c r="F260" s="63" t="s">
        <v>736</v>
      </c>
      <c r="G260" s="84"/>
      <c r="H260" s="63" t="s">
        <v>115</v>
      </c>
      <c r="I260" s="24" t="s">
        <v>1439</v>
      </c>
      <c r="J260" s="60" t="s">
        <v>168</v>
      </c>
      <c r="K260" s="43"/>
      <c r="L260" s="45" t="s">
        <v>895</v>
      </c>
      <c r="M260" s="44" t="s">
        <v>17</v>
      </c>
      <c r="N260" s="255" t="s">
        <v>632</v>
      </c>
    </row>
    <row r="261" spans="1:14" ht="15.75" hidden="1" customHeight="1">
      <c r="A261" s="97">
        <v>414</v>
      </c>
      <c r="B261" s="77" t="s">
        <v>15</v>
      </c>
      <c r="C261" s="77" t="s">
        <v>355</v>
      </c>
      <c r="D261" s="43" t="s">
        <v>2332</v>
      </c>
      <c r="E261" s="89" t="s">
        <v>59</v>
      </c>
      <c r="F261" s="63" t="s">
        <v>737</v>
      </c>
      <c r="G261" s="63"/>
      <c r="H261" s="63" t="s">
        <v>115</v>
      </c>
      <c r="I261" s="24" t="s">
        <v>1439</v>
      </c>
      <c r="J261" s="42" t="s">
        <v>171</v>
      </c>
      <c r="K261" s="43"/>
      <c r="L261" s="43">
        <v>4334858</v>
      </c>
      <c r="M261" s="44" t="s">
        <v>17</v>
      </c>
      <c r="N261" s="255" t="s">
        <v>632</v>
      </c>
    </row>
    <row r="262" spans="1:14" ht="15.75" hidden="1" customHeight="1">
      <c r="A262" s="97">
        <v>415</v>
      </c>
      <c r="B262" s="77" t="s">
        <v>15</v>
      </c>
      <c r="C262" s="77" t="s">
        <v>355</v>
      </c>
      <c r="D262" s="43" t="s">
        <v>2332</v>
      </c>
      <c r="E262" s="89" t="s">
        <v>59</v>
      </c>
      <c r="F262" s="63" t="s">
        <v>738</v>
      </c>
      <c r="G262" s="63"/>
      <c r="H262" s="86" t="s">
        <v>115</v>
      </c>
      <c r="I262" s="24" t="s">
        <v>1439</v>
      </c>
      <c r="J262" s="42" t="s">
        <v>168</v>
      </c>
      <c r="K262" s="43"/>
      <c r="L262" s="43" t="s">
        <v>896</v>
      </c>
      <c r="M262" s="44" t="s">
        <v>17</v>
      </c>
      <c r="N262" s="255" t="s">
        <v>632</v>
      </c>
    </row>
    <row r="263" spans="1:14" ht="15.75" hidden="1" customHeight="1">
      <c r="A263" s="97">
        <v>416</v>
      </c>
      <c r="B263" s="77" t="s">
        <v>15</v>
      </c>
      <c r="C263" s="77" t="s">
        <v>355</v>
      </c>
      <c r="D263" s="43" t="s">
        <v>2332</v>
      </c>
      <c r="E263" s="89" t="s">
        <v>58</v>
      </c>
      <c r="F263" s="89" t="s">
        <v>739</v>
      </c>
      <c r="G263" s="63"/>
      <c r="H263" s="63" t="s">
        <v>108</v>
      </c>
      <c r="I263" s="24" t="s">
        <v>1439</v>
      </c>
      <c r="J263" s="42" t="s">
        <v>22</v>
      </c>
      <c r="K263" s="43"/>
      <c r="L263" s="43">
        <v>29898767</v>
      </c>
      <c r="M263" s="44" t="s">
        <v>17</v>
      </c>
      <c r="N263" s="255" t="s">
        <v>631</v>
      </c>
    </row>
    <row r="264" spans="1:14" ht="15.75" hidden="1" customHeight="1">
      <c r="A264" s="97">
        <v>417</v>
      </c>
      <c r="B264" s="77" t="s">
        <v>15</v>
      </c>
      <c r="C264" s="77" t="s">
        <v>355</v>
      </c>
      <c r="D264" s="43" t="s">
        <v>2332</v>
      </c>
      <c r="E264" s="89" t="s">
        <v>58</v>
      </c>
      <c r="F264" s="89" t="s">
        <v>739</v>
      </c>
      <c r="G264" s="63"/>
      <c r="H264" s="63" t="s">
        <v>108</v>
      </c>
      <c r="I264" s="24" t="s">
        <v>1439</v>
      </c>
      <c r="J264" s="42" t="s">
        <v>22</v>
      </c>
      <c r="K264" s="43"/>
      <c r="L264" s="43">
        <v>29881243</v>
      </c>
      <c r="M264" s="44" t="s">
        <v>17</v>
      </c>
      <c r="N264" s="255" t="s">
        <v>631</v>
      </c>
    </row>
    <row r="265" spans="1:14" ht="15" hidden="1" customHeight="1">
      <c r="A265" s="97">
        <v>418</v>
      </c>
      <c r="B265" s="82" t="s">
        <v>15</v>
      </c>
      <c r="C265" s="82" t="s">
        <v>355</v>
      </c>
      <c r="D265" s="43" t="s">
        <v>2332</v>
      </c>
      <c r="E265" s="89" t="s">
        <v>58</v>
      </c>
      <c r="F265" s="63" t="s">
        <v>740</v>
      </c>
      <c r="G265" s="63"/>
      <c r="H265" s="63" t="s">
        <v>108</v>
      </c>
      <c r="I265" s="24" t="s">
        <v>1439</v>
      </c>
      <c r="J265" s="42" t="s">
        <v>199</v>
      </c>
      <c r="K265" s="43"/>
      <c r="L265" s="43">
        <v>33011129</v>
      </c>
      <c r="M265" s="43" t="s">
        <v>17</v>
      </c>
      <c r="N265" s="255" t="s">
        <v>632</v>
      </c>
    </row>
    <row r="266" spans="1:14" hidden="1">
      <c r="A266" s="97">
        <v>419</v>
      </c>
      <c r="B266" s="77" t="s">
        <v>15</v>
      </c>
      <c r="C266" s="77" t="s">
        <v>355</v>
      </c>
      <c r="D266" s="64" t="s">
        <v>2332</v>
      </c>
      <c r="E266" s="89" t="s">
        <v>58</v>
      </c>
      <c r="F266" s="63" t="s">
        <v>740</v>
      </c>
      <c r="G266" s="63"/>
      <c r="H266" s="63" t="s">
        <v>108</v>
      </c>
      <c r="I266" s="24" t="s">
        <v>1439</v>
      </c>
      <c r="J266" s="60" t="s">
        <v>199</v>
      </c>
      <c r="K266" s="43"/>
      <c r="L266" s="45">
        <v>32953509</v>
      </c>
      <c r="M266" s="44" t="s">
        <v>17</v>
      </c>
      <c r="N266" s="255" t="s">
        <v>632</v>
      </c>
    </row>
    <row r="267" spans="1:14" hidden="1">
      <c r="A267" s="97">
        <v>420</v>
      </c>
      <c r="B267" s="77" t="s">
        <v>15</v>
      </c>
      <c r="C267" s="77" t="s">
        <v>355</v>
      </c>
      <c r="D267" s="389" t="s">
        <v>2332</v>
      </c>
      <c r="E267" s="89" t="s">
        <v>58</v>
      </c>
      <c r="F267" s="63" t="s">
        <v>740</v>
      </c>
      <c r="G267" s="63"/>
      <c r="H267" s="63" t="s">
        <v>108</v>
      </c>
      <c r="I267" s="24" t="s">
        <v>1439</v>
      </c>
      <c r="J267" s="60" t="s">
        <v>199</v>
      </c>
      <c r="K267" s="43"/>
      <c r="L267" s="45">
        <v>33011047</v>
      </c>
      <c r="M267" s="44" t="s">
        <v>17</v>
      </c>
      <c r="N267" s="255" t="s">
        <v>632</v>
      </c>
    </row>
    <row r="268" spans="1:14" hidden="1">
      <c r="A268" s="97">
        <v>421</v>
      </c>
      <c r="B268" s="77" t="s">
        <v>15</v>
      </c>
      <c r="C268" s="77" t="s">
        <v>355</v>
      </c>
      <c r="D268" s="392" t="s">
        <v>2332</v>
      </c>
      <c r="E268" s="89" t="s">
        <v>58</v>
      </c>
      <c r="F268" s="63" t="s">
        <v>740</v>
      </c>
      <c r="G268" s="63"/>
      <c r="H268" s="63" t="s">
        <v>108</v>
      </c>
      <c r="I268" s="24" t="s">
        <v>1439</v>
      </c>
      <c r="J268" s="60" t="s">
        <v>199</v>
      </c>
      <c r="K268" s="43"/>
      <c r="L268" s="45">
        <v>33011128</v>
      </c>
      <c r="M268" s="44" t="s">
        <v>17</v>
      </c>
      <c r="N268" s="255" t="s">
        <v>632</v>
      </c>
    </row>
    <row r="269" spans="1:14" hidden="1">
      <c r="A269" s="97">
        <v>422</v>
      </c>
      <c r="B269" s="77" t="s">
        <v>15</v>
      </c>
      <c r="C269" s="77" t="s">
        <v>355</v>
      </c>
      <c r="D269" s="389" t="s">
        <v>2332</v>
      </c>
      <c r="E269" s="89" t="s">
        <v>58</v>
      </c>
      <c r="F269" s="63" t="s">
        <v>741</v>
      </c>
      <c r="G269" s="63"/>
      <c r="H269" s="63" t="s">
        <v>108</v>
      </c>
      <c r="I269" s="24" t="s">
        <v>1439</v>
      </c>
      <c r="J269" s="60" t="s">
        <v>854</v>
      </c>
      <c r="K269" s="43"/>
      <c r="L269" s="45">
        <v>32961934</v>
      </c>
      <c r="M269" s="44" t="s">
        <v>17</v>
      </c>
      <c r="N269" s="255" t="s">
        <v>632</v>
      </c>
    </row>
    <row r="270" spans="1:14" hidden="1">
      <c r="A270" s="97">
        <v>423</v>
      </c>
      <c r="B270" s="77" t="s">
        <v>15</v>
      </c>
      <c r="C270" s="77" t="s">
        <v>355</v>
      </c>
      <c r="D270" s="389" t="s">
        <v>2332</v>
      </c>
      <c r="E270" s="89" t="s">
        <v>58</v>
      </c>
      <c r="F270" s="63" t="s">
        <v>741</v>
      </c>
      <c r="G270" s="84"/>
      <c r="H270" s="63" t="s">
        <v>108</v>
      </c>
      <c r="I270" s="24" t="s">
        <v>1439</v>
      </c>
      <c r="J270" s="60" t="s">
        <v>854</v>
      </c>
      <c r="K270" s="43"/>
      <c r="L270" s="45">
        <v>32953516</v>
      </c>
      <c r="M270" s="44" t="s">
        <v>17</v>
      </c>
      <c r="N270" s="255" t="s">
        <v>632</v>
      </c>
    </row>
    <row r="271" spans="1:14" hidden="1">
      <c r="A271" s="97">
        <v>424</v>
      </c>
      <c r="B271" s="77" t="s">
        <v>15</v>
      </c>
      <c r="C271" s="77" t="s">
        <v>355</v>
      </c>
      <c r="D271" s="389" t="s">
        <v>2332</v>
      </c>
      <c r="E271" s="89" t="s">
        <v>58</v>
      </c>
      <c r="F271" s="63" t="s">
        <v>741</v>
      </c>
      <c r="G271" s="84"/>
      <c r="H271" s="63" t="s">
        <v>108</v>
      </c>
      <c r="I271" s="24" t="s">
        <v>1439</v>
      </c>
      <c r="J271" s="60" t="s">
        <v>854</v>
      </c>
      <c r="K271" s="43"/>
      <c r="L271" s="45">
        <v>32953482</v>
      </c>
      <c r="M271" s="44" t="s">
        <v>17</v>
      </c>
      <c r="N271" s="255" t="s">
        <v>632</v>
      </c>
    </row>
    <row r="272" spans="1:14" hidden="1">
      <c r="A272" s="97">
        <v>425</v>
      </c>
      <c r="B272" s="77" t="s">
        <v>15</v>
      </c>
      <c r="C272" s="77" t="s">
        <v>355</v>
      </c>
      <c r="D272" s="389" t="s">
        <v>2332</v>
      </c>
      <c r="E272" s="89" t="s">
        <v>58</v>
      </c>
      <c r="F272" s="63" t="s">
        <v>741</v>
      </c>
      <c r="G272" s="84"/>
      <c r="H272" s="63" t="s">
        <v>108</v>
      </c>
      <c r="I272" s="24" t="s">
        <v>1439</v>
      </c>
      <c r="J272" s="60" t="s">
        <v>854</v>
      </c>
      <c r="K272" s="43"/>
      <c r="L272" s="45">
        <v>32961918</v>
      </c>
      <c r="M272" s="44" t="s">
        <v>17</v>
      </c>
      <c r="N272" s="255" t="s">
        <v>632</v>
      </c>
    </row>
    <row r="273" spans="1:14" hidden="1">
      <c r="A273" s="97">
        <v>426</v>
      </c>
      <c r="B273" s="77" t="s">
        <v>15</v>
      </c>
      <c r="C273" s="77" t="s">
        <v>355</v>
      </c>
      <c r="D273" s="389" t="s">
        <v>2332</v>
      </c>
      <c r="E273" s="89" t="s">
        <v>58</v>
      </c>
      <c r="F273" s="63" t="s">
        <v>742</v>
      </c>
      <c r="G273" s="84"/>
      <c r="H273" s="270" t="s">
        <v>108</v>
      </c>
      <c r="I273" s="24" t="s">
        <v>1439</v>
      </c>
      <c r="J273" s="60" t="s">
        <v>308</v>
      </c>
      <c r="K273" s="43"/>
      <c r="L273" s="45" t="s">
        <v>897</v>
      </c>
      <c r="M273" s="44" t="s">
        <v>17</v>
      </c>
      <c r="N273" s="255" t="s">
        <v>633</v>
      </c>
    </row>
    <row r="274" spans="1:14" hidden="1">
      <c r="A274" s="97">
        <v>427</v>
      </c>
      <c r="B274" s="77" t="s">
        <v>15</v>
      </c>
      <c r="C274" s="77" t="s">
        <v>355</v>
      </c>
      <c r="D274" s="389" t="s">
        <v>2332</v>
      </c>
      <c r="E274" s="89" t="s">
        <v>58</v>
      </c>
      <c r="F274" s="63" t="s">
        <v>742</v>
      </c>
      <c r="G274" s="84"/>
      <c r="H274" s="270" t="s">
        <v>108</v>
      </c>
      <c r="I274" s="24" t="s">
        <v>1439</v>
      </c>
      <c r="J274" s="60" t="s">
        <v>308</v>
      </c>
      <c r="K274" s="43"/>
      <c r="L274" s="45" t="s">
        <v>898</v>
      </c>
      <c r="M274" s="44" t="s">
        <v>17</v>
      </c>
      <c r="N274" s="255" t="s">
        <v>630</v>
      </c>
    </row>
    <row r="275" spans="1:14" hidden="1">
      <c r="A275" s="97">
        <v>428</v>
      </c>
      <c r="B275" s="77" t="s">
        <v>15</v>
      </c>
      <c r="C275" s="77" t="s">
        <v>355</v>
      </c>
      <c r="D275" s="389" t="s">
        <v>2332</v>
      </c>
      <c r="E275" s="89" t="s">
        <v>58</v>
      </c>
      <c r="F275" s="63" t="s">
        <v>743</v>
      </c>
      <c r="G275" s="84"/>
      <c r="H275" s="63" t="s">
        <v>108</v>
      </c>
      <c r="I275" s="24" t="s">
        <v>1439</v>
      </c>
      <c r="J275" s="60" t="s">
        <v>190</v>
      </c>
      <c r="K275" s="43"/>
      <c r="L275" s="45">
        <v>32953493</v>
      </c>
      <c r="M275" s="44" t="s">
        <v>17</v>
      </c>
      <c r="N275" s="255" t="s">
        <v>632</v>
      </c>
    </row>
    <row r="276" spans="1:14" hidden="1">
      <c r="A276" s="97">
        <v>429</v>
      </c>
      <c r="B276" s="77" t="s">
        <v>15</v>
      </c>
      <c r="C276" s="77" t="s">
        <v>355</v>
      </c>
      <c r="D276" s="389" t="s">
        <v>2332</v>
      </c>
      <c r="E276" s="89" t="s">
        <v>58</v>
      </c>
      <c r="F276" s="63" t="s">
        <v>743</v>
      </c>
      <c r="G276" s="84"/>
      <c r="H276" s="63" t="s">
        <v>108</v>
      </c>
      <c r="I276" s="24" t="s">
        <v>1439</v>
      </c>
      <c r="J276" s="60" t="s">
        <v>190</v>
      </c>
      <c r="K276" s="43"/>
      <c r="L276" s="45">
        <v>32960519</v>
      </c>
      <c r="M276" s="44" t="s">
        <v>17</v>
      </c>
      <c r="N276" s="255" t="s">
        <v>632</v>
      </c>
    </row>
    <row r="277" spans="1:14" hidden="1">
      <c r="A277" s="97">
        <v>430</v>
      </c>
      <c r="B277" s="77" t="s">
        <v>15</v>
      </c>
      <c r="C277" s="77" t="s">
        <v>355</v>
      </c>
      <c r="D277" s="389" t="s">
        <v>2332</v>
      </c>
      <c r="E277" s="89" t="s">
        <v>58</v>
      </c>
      <c r="F277" s="63" t="s">
        <v>744</v>
      </c>
      <c r="G277" s="84"/>
      <c r="H277" s="63" t="s">
        <v>115</v>
      </c>
      <c r="I277" s="24" t="s">
        <v>1439</v>
      </c>
      <c r="J277" s="60" t="s">
        <v>171</v>
      </c>
      <c r="K277" s="43"/>
      <c r="L277" s="45">
        <v>4334774</v>
      </c>
      <c r="M277" s="44" t="s">
        <v>17</v>
      </c>
      <c r="N277" s="255" t="s">
        <v>632</v>
      </c>
    </row>
    <row r="278" spans="1:14" hidden="1">
      <c r="A278" s="97">
        <v>431</v>
      </c>
      <c r="B278" s="77" t="s">
        <v>15</v>
      </c>
      <c r="C278" s="77" t="s">
        <v>355</v>
      </c>
      <c r="D278" s="389" t="s">
        <v>2332</v>
      </c>
      <c r="E278" s="89" t="s">
        <v>58</v>
      </c>
      <c r="F278" s="63" t="s">
        <v>744</v>
      </c>
      <c r="G278" s="84"/>
      <c r="H278" s="63" t="s">
        <v>115</v>
      </c>
      <c r="I278" s="24" t="s">
        <v>1439</v>
      </c>
      <c r="J278" s="60" t="s">
        <v>171</v>
      </c>
      <c r="K278" s="43"/>
      <c r="L278" s="45">
        <v>4334649</v>
      </c>
      <c r="M278" s="44" t="s">
        <v>17</v>
      </c>
      <c r="N278" s="255" t="s">
        <v>632</v>
      </c>
    </row>
    <row r="279" spans="1:14" hidden="1">
      <c r="A279" s="97">
        <v>432</v>
      </c>
      <c r="B279" s="77" t="s">
        <v>15</v>
      </c>
      <c r="C279" s="77" t="s">
        <v>355</v>
      </c>
      <c r="D279" s="389" t="s">
        <v>2332</v>
      </c>
      <c r="E279" s="89" t="s">
        <v>58</v>
      </c>
      <c r="F279" s="63" t="s">
        <v>745</v>
      </c>
      <c r="G279" s="84"/>
      <c r="H279" s="63" t="s">
        <v>108</v>
      </c>
      <c r="I279" s="24" t="s">
        <v>1439</v>
      </c>
      <c r="J279" s="60" t="s">
        <v>168</v>
      </c>
      <c r="K279" s="43"/>
      <c r="L279" s="45">
        <v>4330955</v>
      </c>
      <c r="M279" s="44" t="s">
        <v>17</v>
      </c>
      <c r="N279" s="255" t="s">
        <v>630</v>
      </c>
    </row>
    <row r="280" spans="1:14" ht="15.75" hidden="1" customHeight="1">
      <c r="A280" s="97">
        <v>433</v>
      </c>
      <c r="B280" s="77" t="s">
        <v>15</v>
      </c>
      <c r="C280" s="77" t="s">
        <v>355</v>
      </c>
      <c r="D280" s="389" t="s">
        <v>2332</v>
      </c>
      <c r="E280" s="89" t="s">
        <v>58</v>
      </c>
      <c r="F280" s="271" t="s">
        <v>746</v>
      </c>
      <c r="G280" s="84"/>
      <c r="H280" s="86" t="s">
        <v>109</v>
      </c>
      <c r="I280" s="60" t="s">
        <v>1440</v>
      </c>
      <c r="J280" s="60" t="s">
        <v>583</v>
      </c>
      <c r="K280" s="43"/>
      <c r="L280" s="45" t="s">
        <v>899</v>
      </c>
      <c r="M280" s="44" t="s">
        <v>17</v>
      </c>
      <c r="N280" s="272" t="s">
        <v>633</v>
      </c>
    </row>
    <row r="281" spans="1:14" ht="15.75" hidden="1" customHeight="1">
      <c r="A281" s="97">
        <v>434</v>
      </c>
      <c r="B281" s="77" t="s">
        <v>15</v>
      </c>
      <c r="C281" s="77" t="s">
        <v>355</v>
      </c>
      <c r="D281" s="43" t="s">
        <v>2332</v>
      </c>
      <c r="E281" s="89" t="s">
        <v>58</v>
      </c>
      <c r="F281" s="271" t="s">
        <v>747</v>
      </c>
      <c r="G281" s="84"/>
      <c r="H281" s="86" t="s">
        <v>109</v>
      </c>
      <c r="I281" s="60" t="s">
        <v>1440</v>
      </c>
      <c r="J281" s="60" t="s">
        <v>583</v>
      </c>
      <c r="K281" s="43"/>
      <c r="L281" s="45" t="s">
        <v>900</v>
      </c>
      <c r="M281" s="44" t="s">
        <v>17</v>
      </c>
      <c r="N281" s="272" t="s">
        <v>633</v>
      </c>
    </row>
    <row r="282" spans="1:14" ht="15.75" hidden="1" customHeight="1">
      <c r="A282" s="97">
        <v>435</v>
      </c>
      <c r="B282" s="77" t="s">
        <v>15</v>
      </c>
      <c r="C282" s="77" t="s">
        <v>355</v>
      </c>
      <c r="D282" s="43" t="s">
        <v>2332</v>
      </c>
      <c r="E282" s="89" t="s">
        <v>58</v>
      </c>
      <c r="F282" s="271" t="s">
        <v>748</v>
      </c>
      <c r="G282" s="84"/>
      <c r="H282" s="86" t="s">
        <v>109</v>
      </c>
      <c r="I282" s="60" t="s">
        <v>1440</v>
      </c>
      <c r="J282" s="60" t="s">
        <v>583</v>
      </c>
      <c r="K282" s="43"/>
      <c r="L282" s="45" t="s">
        <v>901</v>
      </c>
      <c r="M282" s="44" t="s">
        <v>17</v>
      </c>
      <c r="N282" s="272" t="s">
        <v>633</v>
      </c>
    </row>
    <row r="283" spans="1:14" ht="15.75" hidden="1" customHeight="1">
      <c r="A283" s="97">
        <v>436</v>
      </c>
      <c r="B283" s="77" t="s">
        <v>15</v>
      </c>
      <c r="C283" s="77" t="s">
        <v>355</v>
      </c>
      <c r="D283" s="43" t="s">
        <v>2332</v>
      </c>
      <c r="E283" s="89" t="s">
        <v>58</v>
      </c>
      <c r="F283" s="271" t="s">
        <v>749</v>
      </c>
      <c r="G283" s="84"/>
      <c r="H283" s="86" t="s">
        <v>109</v>
      </c>
      <c r="I283" s="60" t="s">
        <v>1440</v>
      </c>
      <c r="J283" s="60" t="s">
        <v>583</v>
      </c>
      <c r="K283" s="43"/>
      <c r="L283" s="45" t="s">
        <v>902</v>
      </c>
      <c r="M283" s="44" t="s">
        <v>17</v>
      </c>
      <c r="N283" s="272" t="s">
        <v>633</v>
      </c>
    </row>
    <row r="284" spans="1:14" ht="15.75" hidden="1" customHeight="1">
      <c r="A284" s="97">
        <v>437</v>
      </c>
      <c r="B284" s="77" t="s">
        <v>15</v>
      </c>
      <c r="C284" s="77" t="s">
        <v>355</v>
      </c>
      <c r="D284" s="43" t="s">
        <v>2332</v>
      </c>
      <c r="E284" s="89" t="s">
        <v>58</v>
      </c>
      <c r="F284" s="271" t="s">
        <v>750</v>
      </c>
      <c r="G284" s="63"/>
      <c r="H284" s="86" t="s">
        <v>109</v>
      </c>
      <c r="I284" s="58" t="s">
        <v>1440</v>
      </c>
      <c r="J284" s="42" t="s">
        <v>583</v>
      </c>
      <c r="K284" s="43"/>
      <c r="L284" s="43" t="s">
        <v>903</v>
      </c>
      <c r="M284" s="44" t="s">
        <v>17</v>
      </c>
      <c r="N284" s="272" t="s">
        <v>633</v>
      </c>
    </row>
    <row r="285" spans="1:14" ht="15.75" hidden="1" customHeight="1">
      <c r="A285" s="97">
        <v>438</v>
      </c>
      <c r="B285" s="77" t="s">
        <v>15</v>
      </c>
      <c r="C285" s="77" t="s">
        <v>355</v>
      </c>
      <c r="D285" s="43" t="s">
        <v>2332</v>
      </c>
      <c r="E285" s="89" t="s">
        <v>58</v>
      </c>
      <c r="F285" s="271" t="s">
        <v>751</v>
      </c>
      <c r="G285" s="63"/>
      <c r="H285" s="86" t="s">
        <v>109</v>
      </c>
      <c r="I285" s="58" t="s">
        <v>1440</v>
      </c>
      <c r="J285" s="42" t="s">
        <v>583</v>
      </c>
      <c r="K285" s="43"/>
      <c r="L285" s="43" t="s">
        <v>904</v>
      </c>
      <c r="M285" s="44" t="s">
        <v>17</v>
      </c>
      <c r="N285" s="272" t="s">
        <v>633</v>
      </c>
    </row>
    <row r="286" spans="1:14" ht="15.75" hidden="1" customHeight="1">
      <c r="A286" s="97">
        <v>439</v>
      </c>
      <c r="B286" s="77" t="s">
        <v>15</v>
      </c>
      <c r="C286" s="77" t="s">
        <v>355</v>
      </c>
      <c r="D286" s="43" t="s">
        <v>2332</v>
      </c>
      <c r="E286" s="89" t="s">
        <v>58</v>
      </c>
      <c r="F286" s="271" t="s">
        <v>752</v>
      </c>
      <c r="G286" s="63"/>
      <c r="H286" s="86" t="s">
        <v>109</v>
      </c>
      <c r="I286" s="58" t="s">
        <v>1440</v>
      </c>
      <c r="J286" s="42" t="s">
        <v>583</v>
      </c>
      <c r="K286" s="43"/>
      <c r="L286" s="43" t="s">
        <v>905</v>
      </c>
      <c r="M286" s="44" t="s">
        <v>17</v>
      </c>
      <c r="N286" s="272" t="s">
        <v>633</v>
      </c>
    </row>
    <row r="287" spans="1:14" ht="15.75" hidden="1" customHeight="1">
      <c r="A287" s="97">
        <v>440</v>
      </c>
      <c r="B287" s="77" t="s">
        <v>15</v>
      </c>
      <c r="C287" s="77" t="s">
        <v>355</v>
      </c>
      <c r="D287" s="43" t="s">
        <v>2332</v>
      </c>
      <c r="E287" s="267" t="s">
        <v>234</v>
      </c>
      <c r="F287" s="273" t="s">
        <v>753</v>
      </c>
      <c r="G287" s="63"/>
      <c r="H287" s="86" t="s">
        <v>109</v>
      </c>
      <c r="I287" s="58" t="s">
        <v>1440</v>
      </c>
      <c r="J287" s="42" t="s">
        <v>583</v>
      </c>
      <c r="K287" s="43"/>
      <c r="L287" s="43" t="s">
        <v>906</v>
      </c>
      <c r="M287" s="44" t="s">
        <v>17</v>
      </c>
      <c r="N287" s="272" t="s">
        <v>633</v>
      </c>
    </row>
    <row r="288" spans="1:14" ht="15" hidden="1" customHeight="1">
      <c r="A288" s="97">
        <v>441</v>
      </c>
      <c r="B288" s="82" t="s">
        <v>15</v>
      </c>
      <c r="C288" s="82" t="s">
        <v>355</v>
      </c>
      <c r="D288" s="42" t="s">
        <v>2332</v>
      </c>
      <c r="E288" s="89" t="s">
        <v>58</v>
      </c>
      <c r="F288" s="271" t="s">
        <v>754</v>
      </c>
      <c r="G288" s="63"/>
      <c r="H288" s="86" t="s">
        <v>109</v>
      </c>
      <c r="I288" s="58" t="s">
        <v>1440</v>
      </c>
      <c r="J288" s="42" t="s">
        <v>583</v>
      </c>
      <c r="K288" s="43"/>
      <c r="L288" s="43" t="s">
        <v>907</v>
      </c>
      <c r="M288" s="43" t="s">
        <v>17</v>
      </c>
      <c r="N288" s="272" t="s">
        <v>633</v>
      </c>
    </row>
    <row r="289" spans="1:14" hidden="1">
      <c r="A289" s="97">
        <v>442</v>
      </c>
      <c r="B289" s="77" t="s">
        <v>15</v>
      </c>
      <c r="C289" s="77" t="s">
        <v>355</v>
      </c>
      <c r="D289" s="389" t="s">
        <v>2332</v>
      </c>
      <c r="E289" s="89" t="s">
        <v>58</v>
      </c>
      <c r="F289" s="63" t="s">
        <v>755</v>
      </c>
      <c r="G289" s="63"/>
      <c r="H289" s="86" t="s">
        <v>109</v>
      </c>
      <c r="I289" s="60" t="s">
        <v>1440</v>
      </c>
      <c r="J289" s="60" t="s">
        <v>583</v>
      </c>
      <c r="K289" s="43"/>
      <c r="L289" s="45" t="s">
        <v>908</v>
      </c>
      <c r="M289" s="44" t="s">
        <v>17</v>
      </c>
      <c r="N289" s="272" t="s">
        <v>633</v>
      </c>
    </row>
    <row r="290" spans="1:14" hidden="1">
      <c r="A290" s="97">
        <v>443</v>
      </c>
      <c r="B290" s="77" t="s">
        <v>15</v>
      </c>
      <c r="C290" s="77" t="s">
        <v>355</v>
      </c>
      <c r="D290" s="389" t="s">
        <v>2332</v>
      </c>
      <c r="E290" s="267" t="s">
        <v>59</v>
      </c>
      <c r="F290" s="58" t="s">
        <v>95</v>
      </c>
      <c r="G290" s="63"/>
      <c r="H290" s="86" t="s">
        <v>109</v>
      </c>
      <c r="I290" s="60" t="s">
        <v>1440</v>
      </c>
      <c r="J290" s="60" t="s">
        <v>583</v>
      </c>
      <c r="K290" s="43"/>
      <c r="L290" s="45" t="s">
        <v>909</v>
      </c>
      <c r="M290" s="44" t="s">
        <v>17</v>
      </c>
      <c r="N290" s="272" t="s">
        <v>633</v>
      </c>
    </row>
    <row r="291" spans="1:14" hidden="1">
      <c r="A291" s="97">
        <v>444</v>
      </c>
      <c r="B291" s="77" t="s">
        <v>15</v>
      </c>
      <c r="C291" s="77" t="s">
        <v>355</v>
      </c>
      <c r="D291" s="392" t="s">
        <v>2332</v>
      </c>
      <c r="E291" s="89" t="s">
        <v>58</v>
      </c>
      <c r="F291" s="63" t="s">
        <v>756</v>
      </c>
      <c r="G291" s="63"/>
      <c r="H291" s="86" t="s">
        <v>109</v>
      </c>
      <c r="I291" s="60" t="s">
        <v>1440</v>
      </c>
      <c r="J291" s="60" t="s">
        <v>583</v>
      </c>
      <c r="K291" s="43"/>
      <c r="L291" s="45" t="s">
        <v>910</v>
      </c>
      <c r="M291" s="44" t="s">
        <v>17</v>
      </c>
      <c r="N291" s="272" t="s">
        <v>633</v>
      </c>
    </row>
    <row r="292" spans="1:14" hidden="1">
      <c r="A292" s="97">
        <v>445</v>
      </c>
      <c r="B292" s="77" t="s">
        <v>15</v>
      </c>
      <c r="C292" s="77" t="s">
        <v>355</v>
      </c>
      <c r="D292" s="389" t="s">
        <v>2332</v>
      </c>
      <c r="E292" s="89" t="s">
        <v>58</v>
      </c>
      <c r="F292" s="271"/>
      <c r="G292" s="63"/>
      <c r="H292" s="86" t="s">
        <v>109</v>
      </c>
      <c r="I292" s="60" t="s">
        <v>1440</v>
      </c>
      <c r="J292" s="60" t="s">
        <v>583</v>
      </c>
      <c r="K292" s="43"/>
      <c r="L292" s="45" t="s">
        <v>911</v>
      </c>
      <c r="M292" s="44" t="s">
        <v>17</v>
      </c>
      <c r="N292" s="272" t="s">
        <v>633</v>
      </c>
    </row>
    <row r="293" spans="1:14" hidden="1">
      <c r="A293" s="97">
        <v>446</v>
      </c>
      <c r="B293" s="77" t="s">
        <v>15</v>
      </c>
      <c r="C293" s="77" t="s">
        <v>355</v>
      </c>
      <c r="D293" s="389" t="s">
        <v>2332</v>
      </c>
      <c r="E293" s="267" t="s">
        <v>58</v>
      </c>
      <c r="F293" s="58" t="s">
        <v>757</v>
      </c>
      <c r="G293" s="84"/>
      <c r="H293" s="86" t="s">
        <v>115</v>
      </c>
      <c r="I293" s="24" t="s">
        <v>1439</v>
      </c>
      <c r="J293" s="60" t="s">
        <v>171</v>
      </c>
      <c r="K293" s="43"/>
      <c r="L293" s="45">
        <v>4251971</v>
      </c>
      <c r="M293" s="44" t="s">
        <v>17</v>
      </c>
      <c r="N293" s="43" t="s">
        <v>630</v>
      </c>
    </row>
    <row r="294" spans="1:14" hidden="1">
      <c r="A294" s="97">
        <v>447</v>
      </c>
      <c r="B294" s="77" t="s">
        <v>15</v>
      </c>
      <c r="C294" s="77" t="s">
        <v>355</v>
      </c>
      <c r="D294" s="389" t="s">
        <v>2332</v>
      </c>
      <c r="E294" s="89" t="s">
        <v>58</v>
      </c>
      <c r="F294" s="63" t="s">
        <v>758</v>
      </c>
      <c r="G294" s="84"/>
      <c r="H294" s="63" t="s">
        <v>115</v>
      </c>
      <c r="I294" s="24" t="s">
        <v>1439</v>
      </c>
      <c r="J294" s="60" t="s">
        <v>171</v>
      </c>
      <c r="K294" s="43"/>
      <c r="L294" s="45">
        <v>4335120</v>
      </c>
      <c r="M294" s="44" t="s">
        <v>17</v>
      </c>
      <c r="N294" s="274" t="s">
        <v>632</v>
      </c>
    </row>
    <row r="295" spans="1:14" hidden="1">
      <c r="A295" s="97">
        <v>448</v>
      </c>
      <c r="B295" s="77" t="s">
        <v>15</v>
      </c>
      <c r="C295" s="77" t="s">
        <v>355</v>
      </c>
      <c r="D295" s="389" t="s">
        <v>2332</v>
      </c>
      <c r="E295" s="89" t="s">
        <v>58</v>
      </c>
      <c r="F295" s="63" t="s">
        <v>758</v>
      </c>
      <c r="G295" s="84"/>
      <c r="H295" s="63" t="s">
        <v>115</v>
      </c>
      <c r="I295" s="24" t="s">
        <v>1439</v>
      </c>
      <c r="J295" s="60" t="s">
        <v>171</v>
      </c>
      <c r="K295" s="43"/>
      <c r="L295" s="45">
        <v>4335616</v>
      </c>
      <c r="M295" s="44" t="s">
        <v>17</v>
      </c>
      <c r="N295" s="274" t="s">
        <v>632</v>
      </c>
    </row>
    <row r="296" spans="1:14" hidden="1">
      <c r="A296" s="97">
        <v>449</v>
      </c>
      <c r="B296" s="77" t="s">
        <v>15</v>
      </c>
      <c r="C296" s="77" t="s">
        <v>355</v>
      </c>
      <c r="D296" s="389" t="s">
        <v>2332</v>
      </c>
      <c r="E296" s="89" t="s">
        <v>58</v>
      </c>
      <c r="F296" s="63" t="s">
        <v>759</v>
      </c>
      <c r="G296" s="84"/>
      <c r="H296" s="86" t="s">
        <v>108</v>
      </c>
      <c r="I296" s="24" t="s">
        <v>1439</v>
      </c>
      <c r="J296" s="60" t="s">
        <v>22</v>
      </c>
      <c r="K296" s="43"/>
      <c r="L296" s="45">
        <v>29881177</v>
      </c>
      <c r="M296" s="44" t="s">
        <v>17</v>
      </c>
      <c r="N296" s="274" t="s">
        <v>631</v>
      </c>
    </row>
    <row r="297" spans="1:14" hidden="1">
      <c r="A297" s="97">
        <v>450</v>
      </c>
      <c r="B297" s="77" t="s">
        <v>15</v>
      </c>
      <c r="C297" s="77" t="s">
        <v>355</v>
      </c>
      <c r="D297" s="389" t="s">
        <v>2332</v>
      </c>
      <c r="E297" s="89" t="s">
        <v>58</v>
      </c>
      <c r="F297" s="63" t="s">
        <v>759</v>
      </c>
      <c r="G297" s="84"/>
      <c r="H297" s="86" t="s">
        <v>108</v>
      </c>
      <c r="I297" s="24" t="s">
        <v>1439</v>
      </c>
      <c r="J297" s="60" t="s">
        <v>22</v>
      </c>
      <c r="K297" s="43"/>
      <c r="L297" s="45">
        <v>31599987</v>
      </c>
      <c r="M297" s="44" t="s">
        <v>17</v>
      </c>
      <c r="N297" s="274" t="s">
        <v>633</v>
      </c>
    </row>
    <row r="298" spans="1:14" hidden="1">
      <c r="A298" s="97">
        <v>451</v>
      </c>
      <c r="B298" s="77" t="s">
        <v>15</v>
      </c>
      <c r="C298" s="77" t="s">
        <v>355</v>
      </c>
      <c r="D298" s="389" t="s">
        <v>2332</v>
      </c>
      <c r="E298" s="89" t="s">
        <v>58</v>
      </c>
      <c r="F298" s="63" t="s">
        <v>760</v>
      </c>
      <c r="G298" s="84"/>
      <c r="H298" s="86" t="s">
        <v>115</v>
      </c>
      <c r="I298" s="24" t="s">
        <v>1439</v>
      </c>
      <c r="J298" s="60" t="s">
        <v>171</v>
      </c>
      <c r="K298" s="43"/>
      <c r="L298" s="45">
        <v>4333561</v>
      </c>
      <c r="M298" s="44" t="s">
        <v>17</v>
      </c>
      <c r="N298" s="255" t="s">
        <v>632</v>
      </c>
    </row>
    <row r="299" spans="1:14" hidden="1">
      <c r="A299" s="97">
        <v>452</v>
      </c>
      <c r="B299" s="77" t="s">
        <v>15</v>
      </c>
      <c r="C299" s="77" t="s">
        <v>355</v>
      </c>
      <c r="D299" s="389" t="s">
        <v>2332</v>
      </c>
      <c r="E299" s="89" t="s">
        <v>58</v>
      </c>
      <c r="F299" s="65" t="s">
        <v>761</v>
      </c>
      <c r="G299" s="84"/>
      <c r="H299" s="86" t="s">
        <v>115</v>
      </c>
      <c r="I299" s="24" t="s">
        <v>1439</v>
      </c>
      <c r="J299" s="60" t="s">
        <v>171</v>
      </c>
      <c r="K299" s="43"/>
      <c r="L299" s="45">
        <v>4333404</v>
      </c>
      <c r="M299" s="44" t="s">
        <v>17</v>
      </c>
      <c r="N299" s="255" t="s">
        <v>632</v>
      </c>
    </row>
    <row r="300" spans="1:14" hidden="1">
      <c r="A300" s="97">
        <v>453</v>
      </c>
      <c r="B300" s="77" t="s">
        <v>15</v>
      </c>
      <c r="C300" s="77" t="s">
        <v>355</v>
      </c>
      <c r="D300" s="389" t="s">
        <v>2332</v>
      </c>
      <c r="E300" s="269" t="s">
        <v>357</v>
      </c>
      <c r="F300" s="63" t="s">
        <v>762</v>
      </c>
      <c r="G300" s="84"/>
      <c r="H300" s="86" t="s">
        <v>115</v>
      </c>
      <c r="I300" s="24" t="s">
        <v>1439</v>
      </c>
      <c r="J300" s="60" t="s">
        <v>168</v>
      </c>
      <c r="K300" s="43"/>
      <c r="L300" s="45">
        <v>4318915</v>
      </c>
      <c r="M300" s="44" t="s">
        <v>17</v>
      </c>
      <c r="N300" s="255" t="s">
        <v>632</v>
      </c>
    </row>
    <row r="301" spans="1:14" hidden="1">
      <c r="A301" s="97">
        <v>454</v>
      </c>
      <c r="B301" s="77" t="s">
        <v>15</v>
      </c>
      <c r="C301" s="77" t="s">
        <v>355</v>
      </c>
      <c r="D301" s="389" t="s">
        <v>2332</v>
      </c>
      <c r="E301" s="269" t="s">
        <v>357</v>
      </c>
      <c r="F301" s="63" t="s">
        <v>763</v>
      </c>
      <c r="G301" s="84"/>
      <c r="H301" s="86" t="s">
        <v>115</v>
      </c>
      <c r="I301" s="24" t="s">
        <v>1439</v>
      </c>
      <c r="J301" s="60" t="s">
        <v>168</v>
      </c>
      <c r="K301" s="43"/>
      <c r="L301" s="45">
        <v>4335788</v>
      </c>
      <c r="M301" s="44" t="s">
        <v>17</v>
      </c>
      <c r="N301" s="255" t="s">
        <v>632</v>
      </c>
    </row>
    <row r="302" spans="1:14" hidden="1">
      <c r="A302" s="97">
        <v>455</v>
      </c>
      <c r="B302" s="77" t="s">
        <v>15</v>
      </c>
      <c r="C302" s="77" t="s">
        <v>355</v>
      </c>
      <c r="D302" s="389" t="s">
        <v>2332</v>
      </c>
      <c r="E302" s="269" t="s">
        <v>357</v>
      </c>
      <c r="F302" s="58" t="s">
        <v>764</v>
      </c>
      <c r="G302" s="84"/>
      <c r="H302" s="86" t="s">
        <v>115</v>
      </c>
      <c r="I302" s="24" t="s">
        <v>1439</v>
      </c>
      <c r="J302" s="60" t="s">
        <v>168</v>
      </c>
      <c r="K302" s="43"/>
      <c r="L302" s="45">
        <v>4263631</v>
      </c>
      <c r="M302" s="44" t="s">
        <v>17</v>
      </c>
      <c r="N302" s="43" t="s">
        <v>630</v>
      </c>
    </row>
    <row r="303" spans="1:14" ht="15.75" hidden="1" customHeight="1">
      <c r="A303" s="97">
        <v>456</v>
      </c>
      <c r="B303" s="77" t="s">
        <v>15</v>
      </c>
      <c r="C303" s="77" t="s">
        <v>355</v>
      </c>
      <c r="D303" s="389" t="s">
        <v>2332</v>
      </c>
      <c r="E303" s="89" t="s">
        <v>58</v>
      </c>
      <c r="F303" s="63" t="s">
        <v>97</v>
      </c>
      <c r="G303" s="84"/>
      <c r="H303" s="86" t="s">
        <v>108</v>
      </c>
      <c r="I303" s="24" t="s">
        <v>1439</v>
      </c>
      <c r="J303" s="60" t="s">
        <v>855</v>
      </c>
      <c r="K303" s="43"/>
      <c r="L303" s="45">
        <v>715409</v>
      </c>
      <c r="M303" s="44" t="s">
        <v>17</v>
      </c>
      <c r="N303" s="255" t="s">
        <v>630</v>
      </c>
    </row>
    <row r="304" spans="1:14" ht="15.75" hidden="1" customHeight="1">
      <c r="A304" s="97">
        <v>457</v>
      </c>
      <c r="B304" s="77" t="s">
        <v>15</v>
      </c>
      <c r="C304" s="77" t="s">
        <v>355</v>
      </c>
      <c r="D304" s="43" t="s">
        <v>2332</v>
      </c>
      <c r="E304" s="89" t="s">
        <v>58</v>
      </c>
      <c r="F304" s="63" t="s">
        <v>765</v>
      </c>
      <c r="G304" s="84"/>
      <c r="H304" s="86" t="s">
        <v>108</v>
      </c>
      <c r="I304" s="341" t="s">
        <v>1438</v>
      </c>
      <c r="J304" s="60" t="s">
        <v>25</v>
      </c>
      <c r="K304" s="43"/>
      <c r="L304" s="45">
        <v>32327700</v>
      </c>
      <c r="M304" s="44" t="s">
        <v>17</v>
      </c>
      <c r="N304" s="255" t="s">
        <v>630</v>
      </c>
    </row>
    <row r="305" spans="1:14" ht="15.75" hidden="1" customHeight="1">
      <c r="A305" s="97">
        <v>458</v>
      </c>
      <c r="B305" s="77" t="s">
        <v>15</v>
      </c>
      <c r="C305" s="77" t="s">
        <v>355</v>
      </c>
      <c r="D305" s="43" t="s">
        <v>2332</v>
      </c>
      <c r="E305" s="89" t="s">
        <v>58</v>
      </c>
      <c r="F305" s="63" t="s">
        <v>766</v>
      </c>
      <c r="G305" s="84"/>
      <c r="H305" s="86" t="s">
        <v>108</v>
      </c>
      <c r="I305" s="60" t="s">
        <v>1440</v>
      </c>
      <c r="J305" s="60" t="s">
        <v>856</v>
      </c>
      <c r="K305" s="43"/>
      <c r="L305" s="45" t="s">
        <v>912</v>
      </c>
      <c r="M305" s="44" t="s">
        <v>17</v>
      </c>
      <c r="N305" s="43" t="s">
        <v>946</v>
      </c>
    </row>
    <row r="306" spans="1:14" ht="15.75" hidden="1" customHeight="1">
      <c r="A306" s="97">
        <v>459</v>
      </c>
      <c r="B306" s="77" t="s">
        <v>15</v>
      </c>
      <c r="C306" s="77" t="s">
        <v>355</v>
      </c>
      <c r="D306" s="43" t="s">
        <v>2332</v>
      </c>
      <c r="E306" s="89" t="s">
        <v>58</v>
      </c>
      <c r="F306" s="63" t="s">
        <v>767</v>
      </c>
      <c r="G306" s="84"/>
      <c r="H306" s="86" t="s">
        <v>108</v>
      </c>
      <c r="I306" s="24" t="s">
        <v>1439</v>
      </c>
      <c r="J306" s="60" t="s">
        <v>22</v>
      </c>
      <c r="K306" s="43"/>
      <c r="L306" s="45">
        <v>29946846</v>
      </c>
      <c r="M306" s="44" t="s">
        <v>17</v>
      </c>
      <c r="N306" s="274" t="s">
        <v>633</v>
      </c>
    </row>
    <row r="307" spans="1:14" ht="15.75" hidden="1" customHeight="1">
      <c r="A307" s="97">
        <v>460</v>
      </c>
      <c r="B307" s="77" t="s">
        <v>15</v>
      </c>
      <c r="C307" s="77" t="s">
        <v>355</v>
      </c>
      <c r="D307" s="43" t="s">
        <v>2332</v>
      </c>
      <c r="E307" s="267" t="s">
        <v>61</v>
      </c>
      <c r="F307" s="63" t="s">
        <v>768</v>
      </c>
      <c r="G307" s="63"/>
      <c r="H307" s="86" t="s">
        <v>108</v>
      </c>
      <c r="I307" s="341" t="s">
        <v>1438</v>
      </c>
      <c r="J307" s="42" t="s">
        <v>188</v>
      </c>
      <c r="K307" s="43"/>
      <c r="L307" s="43">
        <v>29933236</v>
      </c>
      <c r="M307" s="44" t="s">
        <v>17</v>
      </c>
      <c r="N307" s="43" t="s">
        <v>633</v>
      </c>
    </row>
    <row r="308" spans="1:14" ht="15.75" hidden="1" customHeight="1">
      <c r="A308" s="97">
        <v>461</v>
      </c>
      <c r="B308" s="77" t="s">
        <v>15</v>
      </c>
      <c r="C308" s="77" t="s">
        <v>355</v>
      </c>
      <c r="D308" s="43" t="s">
        <v>2332</v>
      </c>
      <c r="E308" s="63" t="s">
        <v>62</v>
      </c>
      <c r="F308" s="65" t="s">
        <v>769</v>
      </c>
      <c r="G308" s="63"/>
      <c r="H308" s="65" t="s">
        <v>115</v>
      </c>
      <c r="I308" s="24" t="s">
        <v>1439</v>
      </c>
      <c r="J308" s="42" t="s">
        <v>165</v>
      </c>
      <c r="K308" s="43"/>
      <c r="L308" s="43">
        <v>3459398</v>
      </c>
      <c r="M308" s="44" t="s">
        <v>17</v>
      </c>
      <c r="N308" s="65" t="s">
        <v>631</v>
      </c>
    </row>
    <row r="309" spans="1:14" ht="15.75" hidden="1" customHeight="1">
      <c r="A309" s="97">
        <v>462</v>
      </c>
      <c r="B309" s="77" t="s">
        <v>15</v>
      </c>
      <c r="C309" s="77" t="s">
        <v>355</v>
      </c>
      <c r="D309" s="43" t="s">
        <v>2332</v>
      </c>
      <c r="E309" s="58" t="s">
        <v>62</v>
      </c>
      <c r="F309" s="275" t="s">
        <v>770</v>
      </c>
      <c r="G309" s="63"/>
      <c r="H309" s="65" t="s">
        <v>108</v>
      </c>
      <c r="I309" s="341" t="s">
        <v>1438</v>
      </c>
      <c r="J309" s="42" t="s">
        <v>857</v>
      </c>
      <c r="K309" s="43"/>
      <c r="L309" s="43">
        <v>4253767</v>
      </c>
      <c r="M309" s="44" t="s">
        <v>17</v>
      </c>
      <c r="N309" s="276" t="s">
        <v>631</v>
      </c>
    </row>
    <row r="310" spans="1:14" ht="15.75" hidden="1" customHeight="1">
      <c r="A310" s="97">
        <v>463</v>
      </c>
      <c r="B310" s="77" t="s">
        <v>15</v>
      </c>
      <c r="C310" s="77" t="s">
        <v>355</v>
      </c>
      <c r="D310" s="43" t="s">
        <v>2332</v>
      </c>
      <c r="E310" s="63" t="s">
        <v>62</v>
      </c>
      <c r="F310" s="65" t="s">
        <v>771</v>
      </c>
      <c r="G310" s="63"/>
      <c r="H310" s="65" t="s">
        <v>108</v>
      </c>
      <c r="I310" s="24" t="s">
        <v>1439</v>
      </c>
      <c r="J310" s="43" t="s">
        <v>20</v>
      </c>
      <c r="K310" s="43"/>
      <c r="L310" s="43">
        <v>30574153</v>
      </c>
      <c r="M310" s="44" t="s">
        <v>17</v>
      </c>
      <c r="N310" s="277" t="s">
        <v>631</v>
      </c>
    </row>
    <row r="311" spans="1:14" ht="15" hidden="1" customHeight="1">
      <c r="A311" s="97">
        <v>464</v>
      </c>
      <c r="B311" s="82" t="s">
        <v>15</v>
      </c>
      <c r="C311" s="82" t="s">
        <v>355</v>
      </c>
      <c r="D311" s="43" t="s">
        <v>2332</v>
      </c>
      <c r="E311" s="63" t="s">
        <v>62</v>
      </c>
      <c r="F311" s="65" t="s">
        <v>772</v>
      </c>
      <c r="G311" s="63"/>
      <c r="H311" s="65" t="s">
        <v>115</v>
      </c>
      <c r="I311" s="24" t="s">
        <v>1439</v>
      </c>
      <c r="J311" s="42" t="s">
        <v>171</v>
      </c>
      <c r="K311" s="43"/>
      <c r="L311" s="43">
        <v>4329240</v>
      </c>
      <c r="M311" s="43" t="s">
        <v>17</v>
      </c>
      <c r="N311" s="65" t="s">
        <v>632</v>
      </c>
    </row>
    <row r="312" spans="1:14" hidden="1">
      <c r="A312" s="97">
        <v>465</v>
      </c>
      <c r="B312" s="77" t="s">
        <v>15</v>
      </c>
      <c r="C312" s="77" t="s">
        <v>355</v>
      </c>
      <c r="D312" s="64" t="s">
        <v>2332</v>
      </c>
      <c r="E312" s="58" t="s">
        <v>655</v>
      </c>
      <c r="F312" s="42" t="s">
        <v>773</v>
      </c>
      <c r="G312" s="63"/>
      <c r="H312" s="63" t="s">
        <v>115</v>
      </c>
      <c r="I312" s="341" t="s">
        <v>1438</v>
      </c>
      <c r="J312" s="60" t="s">
        <v>118</v>
      </c>
      <c r="K312" s="43"/>
      <c r="L312" s="45">
        <v>1571150</v>
      </c>
      <c r="M312" s="44" t="s">
        <v>17</v>
      </c>
      <c r="N312" s="46">
        <v>2027</v>
      </c>
    </row>
    <row r="313" spans="1:14" hidden="1">
      <c r="A313" s="97">
        <v>466</v>
      </c>
      <c r="B313" s="77" t="s">
        <v>15</v>
      </c>
      <c r="C313" s="77" t="s">
        <v>355</v>
      </c>
      <c r="D313" s="389" t="s">
        <v>2332</v>
      </c>
      <c r="E313" s="58" t="s">
        <v>656</v>
      </c>
      <c r="F313" s="42" t="s">
        <v>774</v>
      </c>
      <c r="G313" s="63"/>
      <c r="H313" s="63" t="s">
        <v>108</v>
      </c>
      <c r="I313" s="341" t="s">
        <v>1440</v>
      </c>
      <c r="J313" s="60" t="s">
        <v>137</v>
      </c>
      <c r="K313" s="43"/>
      <c r="L313" s="45">
        <v>7829086</v>
      </c>
      <c r="M313" s="44" t="s">
        <v>17</v>
      </c>
      <c r="N313" s="46">
        <v>2027</v>
      </c>
    </row>
    <row r="314" spans="1:14" hidden="1">
      <c r="A314" s="97">
        <v>467</v>
      </c>
      <c r="B314" s="77" t="s">
        <v>15</v>
      </c>
      <c r="C314" s="77" t="s">
        <v>355</v>
      </c>
      <c r="D314" s="392" t="s">
        <v>2332</v>
      </c>
      <c r="E314" s="58" t="s">
        <v>657</v>
      </c>
      <c r="F314" s="42" t="s">
        <v>775</v>
      </c>
      <c r="G314" s="63"/>
      <c r="H314" s="63" t="s">
        <v>108</v>
      </c>
      <c r="I314" s="341" t="s">
        <v>1440</v>
      </c>
      <c r="J314" s="60" t="s">
        <v>126</v>
      </c>
      <c r="K314" s="43"/>
      <c r="L314" s="45">
        <v>7828933</v>
      </c>
      <c r="M314" s="44" t="s">
        <v>17</v>
      </c>
      <c r="N314" s="46">
        <v>2027</v>
      </c>
    </row>
    <row r="315" spans="1:14" hidden="1">
      <c r="A315" s="97">
        <v>468</v>
      </c>
      <c r="B315" s="77" t="s">
        <v>15</v>
      </c>
      <c r="C315" s="77" t="s">
        <v>355</v>
      </c>
      <c r="D315" s="389" t="s">
        <v>2332</v>
      </c>
      <c r="E315" s="58" t="s">
        <v>658</v>
      </c>
      <c r="F315" s="42" t="s">
        <v>776</v>
      </c>
      <c r="G315" s="63"/>
      <c r="H315" s="63" t="s">
        <v>108</v>
      </c>
      <c r="I315" s="341" t="s">
        <v>1438</v>
      </c>
      <c r="J315" s="60" t="s">
        <v>24</v>
      </c>
      <c r="K315" s="43"/>
      <c r="L315" s="45">
        <v>31631232</v>
      </c>
      <c r="M315" s="44" t="s">
        <v>17</v>
      </c>
      <c r="N315" s="46">
        <v>2027</v>
      </c>
    </row>
    <row r="316" spans="1:14" hidden="1">
      <c r="A316" s="97">
        <v>469</v>
      </c>
      <c r="B316" s="77" t="s">
        <v>15</v>
      </c>
      <c r="C316" s="77" t="s">
        <v>355</v>
      </c>
      <c r="D316" s="389" t="s">
        <v>2332</v>
      </c>
      <c r="E316" s="290" t="s">
        <v>659</v>
      </c>
      <c r="F316" s="278" t="s">
        <v>777</v>
      </c>
      <c r="G316" s="84"/>
      <c r="H316" s="63" t="s">
        <v>108</v>
      </c>
      <c r="I316" s="341" t="s">
        <v>1440</v>
      </c>
      <c r="J316" s="60" t="s">
        <v>191</v>
      </c>
      <c r="K316" s="43"/>
      <c r="L316" s="45" t="s">
        <v>913</v>
      </c>
      <c r="M316" s="44" t="s">
        <v>17</v>
      </c>
      <c r="N316" s="57">
        <v>2027</v>
      </c>
    </row>
    <row r="317" spans="1:14" hidden="1">
      <c r="A317" s="97">
        <v>470</v>
      </c>
      <c r="B317" s="77" t="s">
        <v>15</v>
      </c>
      <c r="C317" s="77" t="s">
        <v>355</v>
      </c>
      <c r="D317" s="389" t="s">
        <v>2332</v>
      </c>
      <c r="E317" s="66" t="s">
        <v>660</v>
      </c>
      <c r="F317" s="65" t="s">
        <v>778</v>
      </c>
      <c r="G317" s="84"/>
      <c r="H317" s="65" t="s">
        <v>115</v>
      </c>
      <c r="I317" s="24" t="s">
        <v>1439</v>
      </c>
      <c r="J317" s="60" t="s">
        <v>171</v>
      </c>
      <c r="K317" s="43"/>
      <c r="L317" s="45">
        <v>4333630</v>
      </c>
      <c r="M317" s="44" t="s">
        <v>17</v>
      </c>
      <c r="N317" s="279">
        <v>2027</v>
      </c>
    </row>
    <row r="318" spans="1:14" hidden="1">
      <c r="A318" s="97">
        <v>471</v>
      </c>
      <c r="B318" s="77" t="s">
        <v>15</v>
      </c>
      <c r="C318" s="77" t="s">
        <v>355</v>
      </c>
      <c r="D318" s="389" t="s">
        <v>2332</v>
      </c>
      <c r="E318" s="66" t="s">
        <v>660</v>
      </c>
      <c r="F318" s="65" t="s">
        <v>779</v>
      </c>
      <c r="G318" s="84"/>
      <c r="H318" s="65" t="s">
        <v>115</v>
      </c>
      <c r="I318" s="24" t="s">
        <v>1439</v>
      </c>
      <c r="J318" s="60" t="s">
        <v>171</v>
      </c>
      <c r="K318" s="43"/>
      <c r="L318" s="45">
        <v>43335733</v>
      </c>
      <c r="M318" s="44" t="s">
        <v>17</v>
      </c>
      <c r="N318" s="279">
        <v>2027</v>
      </c>
    </row>
    <row r="319" spans="1:14" hidden="1">
      <c r="A319" s="97">
        <v>472</v>
      </c>
      <c r="B319" s="77" t="s">
        <v>15</v>
      </c>
      <c r="C319" s="77" t="s">
        <v>355</v>
      </c>
      <c r="D319" s="389" t="s">
        <v>2332</v>
      </c>
      <c r="E319" s="66" t="s">
        <v>660</v>
      </c>
      <c r="F319" s="65" t="s">
        <v>780</v>
      </c>
      <c r="G319" s="84"/>
      <c r="H319" s="65" t="s">
        <v>115</v>
      </c>
      <c r="I319" s="24" t="s">
        <v>1439</v>
      </c>
      <c r="J319" s="60" t="s">
        <v>171</v>
      </c>
      <c r="K319" s="43"/>
      <c r="L319" s="45">
        <v>4335648</v>
      </c>
      <c r="M319" s="44" t="s">
        <v>17</v>
      </c>
      <c r="N319" s="279">
        <v>2027</v>
      </c>
    </row>
    <row r="320" spans="1:14" hidden="1">
      <c r="A320" s="97">
        <v>473</v>
      </c>
      <c r="B320" s="77" t="s">
        <v>15</v>
      </c>
      <c r="C320" s="77" t="s">
        <v>355</v>
      </c>
      <c r="D320" s="389" t="s">
        <v>2332</v>
      </c>
      <c r="E320" s="66" t="s">
        <v>661</v>
      </c>
      <c r="F320" s="65" t="s">
        <v>781</v>
      </c>
      <c r="G320" s="84"/>
      <c r="H320" s="65" t="s">
        <v>115</v>
      </c>
      <c r="I320" s="24" t="s">
        <v>1439</v>
      </c>
      <c r="J320" s="60" t="s">
        <v>171</v>
      </c>
      <c r="K320" s="43"/>
      <c r="L320" s="45">
        <v>4333416</v>
      </c>
      <c r="M320" s="44" t="s">
        <v>17</v>
      </c>
      <c r="N320" s="279">
        <v>2027</v>
      </c>
    </row>
    <row r="321" spans="1:14" hidden="1">
      <c r="A321" s="97">
        <v>474</v>
      </c>
      <c r="B321" s="77" t="s">
        <v>15</v>
      </c>
      <c r="C321" s="77" t="s">
        <v>355</v>
      </c>
      <c r="D321" s="389" t="s">
        <v>2332</v>
      </c>
      <c r="E321" s="66" t="s">
        <v>662</v>
      </c>
      <c r="F321" s="71" t="s">
        <v>782</v>
      </c>
      <c r="G321" s="84"/>
      <c r="H321" s="65" t="s">
        <v>115</v>
      </c>
      <c r="I321" s="24" t="s">
        <v>1439</v>
      </c>
      <c r="J321" s="60" t="s">
        <v>168</v>
      </c>
      <c r="K321" s="43"/>
      <c r="L321" s="45" t="s">
        <v>914</v>
      </c>
      <c r="M321" s="44" t="s">
        <v>17</v>
      </c>
      <c r="N321" s="280">
        <v>2027</v>
      </c>
    </row>
    <row r="322" spans="1:14" hidden="1">
      <c r="A322" s="97">
        <v>475</v>
      </c>
      <c r="B322" s="77" t="s">
        <v>15</v>
      </c>
      <c r="C322" s="77" t="s">
        <v>355</v>
      </c>
      <c r="D322" s="389" t="s">
        <v>2332</v>
      </c>
      <c r="E322" s="291" t="s">
        <v>663</v>
      </c>
      <c r="F322" s="281" t="s">
        <v>663</v>
      </c>
      <c r="G322" s="84"/>
      <c r="H322" s="282" t="s">
        <v>838</v>
      </c>
      <c r="I322" s="341" t="s">
        <v>1438</v>
      </c>
      <c r="J322" s="60" t="s">
        <v>858</v>
      </c>
      <c r="K322" s="43"/>
      <c r="L322" s="45" t="s">
        <v>915</v>
      </c>
      <c r="M322" s="44" t="s">
        <v>17</v>
      </c>
      <c r="N322" s="57">
        <v>2027</v>
      </c>
    </row>
    <row r="323" spans="1:14" hidden="1">
      <c r="A323" s="97">
        <v>476</v>
      </c>
      <c r="B323" s="77" t="s">
        <v>15</v>
      </c>
      <c r="C323" s="77" t="s">
        <v>355</v>
      </c>
      <c r="D323" s="389" t="s">
        <v>2332</v>
      </c>
      <c r="E323" s="292" t="s">
        <v>664</v>
      </c>
      <c r="F323" s="69" t="s">
        <v>783</v>
      </c>
      <c r="G323" s="84"/>
      <c r="H323" s="63" t="s">
        <v>115</v>
      </c>
      <c r="I323" s="341" t="s">
        <v>1438</v>
      </c>
      <c r="J323" s="60" t="s">
        <v>859</v>
      </c>
      <c r="K323" s="43"/>
      <c r="L323" s="45">
        <v>4251813</v>
      </c>
      <c r="M323" s="44" t="s">
        <v>17</v>
      </c>
      <c r="N323" s="46">
        <v>2027</v>
      </c>
    </row>
    <row r="324" spans="1:14" hidden="1">
      <c r="A324" s="97">
        <v>477</v>
      </c>
      <c r="B324" s="77" t="s">
        <v>15</v>
      </c>
      <c r="C324" s="77" t="s">
        <v>355</v>
      </c>
      <c r="D324" s="389" t="s">
        <v>2332</v>
      </c>
      <c r="E324" s="58" t="s">
        <v>77</v>
      </c>
      <c r="F324" s="42" t="s">
        <v>784</v>
      </c>
      <c r="G324" s="84"/>
      <c r="H324" s="63" t="s">
        <v>108</v>
      </c>
      <c r="I324" s="341" t="s">
        <v>1438</v>
      </c>
      <c r="J324" s="60" t="s">
        <v>860</v>
      </c>
      <c r="K324" s="43"/>
      <c r="L324" s="45">
        <v>22894</v>
      </c>
      <c r="M324" s="44" t="s">
        <v>17</v>
      </c>
      <c r="N324" s="46">
        <v>2027</v>
      </c>
    </row>
    <row r="325" spans="1:14" hidden="1">
      <c r="A325" s="97">
        <v>478</v>
      </c>
      <c r="B325" s="77" t="s">
        <v>15</v>
      </c>
      <c r="C325" s="77" t="s">
        <v>355</v>
      </c>
      <c r="D325" s="389" t="s">
        <v>2332</v>
      </c>
      <c r="E325" s="293" t="s">
        <v>665</v>
      </c>
      <c r="F325" s="68" t="s">
        <v>785</v>
      </c>
      <c r="G325" s="84"/>
      <c r="H325" s="87" t="s">
        <v>108</v>
      </c>
      <c r="I325" s="341" t="s">
        <v>1438</v>
      </c>
      <c r="J325" s="60" t="s">
        <v>852</v>
      </c>
      <c r="K325" s="43"/>
      <c r="L325" s="45">
        <v>32358812</v>
      </c>
      <c r="M325" s="44" t="s">
        <v>17</v>
      </c>
      <c r="N325" s="46">
        <v>2027</v>
      </c>
    </row>
    <row r="326" spans="1:14" ht="15.75" hidden="1" customHeight="1">
      <c r="A326" s="97">
        <v>479</v>
      </c>
      <c r="B326" s="77" t="s">
        <v>15</v>
      </c>
      <c r="C326" s="77" t="s">
        <v>355</v>
      </c>
      <c r="D326" s="389" t="s">
        <v>2332</v>
      </c>
      <c r="E326" s="294" t="s">
        <v>66</v>
      </c>
      <c r="F326" s="283" t="s">
        <v>786</v>
      </c>
      <c r="G326" s="84"/>
      <c r="H326" s="63" t="s">
        <v>108</v>
      </c>
      <c r="I326" s="341" t="s">
        <v>1438</v>
      </c>
      <c r="J326" s="60" t="s">
        <v>861</v>
      </c>
      <c r="K326" s="43"/>
      <c r="L326" s="45">
        <v>32949989</v>
      </c>
      <c r="M326" s="44" t="s">
        <v>17</v>
      </c>
      <c r="N326" s="46">
        <v>2027</v>
      </c>
    </row>
    <row r="327" spans="1:14" ht="15.75" hidden="1" customHeight="1">
      <c r="A327" s="97">
        <v>480</v>
      </c>
      <c r="B327" s="77" t="s">
        <v>15</v>
      </c>
      <c r="C327" s="77" t="s">
        <v>355</v>
      </c>
      <c r="D327" s="43" t="s">
        <v>2332</v>
      </c>
      <c r="E327" s="58" t="s">
        <v>666</v>
      </c>
      <c r="F327" s="42" t="s">
        <v>787</v>
      </c>
      <c r="G327" s="84"/>
      <c r="H327" s="63" t="s">
        <v>108</v>
      </c>
      <c r="I327" s="341" t="s">
        <v>1438</v>
      </c>
      <c r="J327" s="60" t="s">
        <v>24</v>
      </c>
      <c r="K327" s="43"/>
      <c r="L327" s="45">
        <v>31609660</v>
      </c>
      <c r="M327" s="44" t="s">
        <v>17</v>
      </c>
      <c r="N327" s="46">
        <v>2027</v>
      </c>
    </row>
    <row r="328" spans="1:14" ht="15.75" hidden="1" customHeight="1">
      <c r="A328" s="97">
        <v>481</v>
      </c>
      <c r="B328" s="77" t="s">
        <v>15</v>
      </c>
      <c r="C328" s="77" t="s">
        <v>355</v>
      </c>
      <c r="D328" s="43" t="s">
        <v>2332</v>
      </c>
      <c r="E328" s="58" t="s">
        <v>666</v>
      </c>
      <c r="F328" s="42" t="s">
        <v>787</v>
      </c>
      <c r="G328" s="84"/>
      <c r="H328" s="63" t="s">
        <v>108</v>
      </c>
      <c r="I328" s="341" t="s">
        <v>1438</v>
      </c>
      <c r="J328" s="60" t="s">
        <v>24</v>
      </c>
      <c r="K328" s="43"/>
      <c r="L328" s="45">
        <v>31609770</v>
      </c>
      <c r="M328" s="44" t="s">
        <v>17</v>
      </c>
      <c r="N328" s="46">
        <v>2027</v>
      </c>
    </row>
    <row r="329" spans="1:14" ht="15.75" hidden="1" customHeight="1">
      <c r="A329" s="97">
        <v>482</v>
      </c>
      <c r="B329" s="77" t="s">
        <v>15</v>
      </c>
      <c r="C329" s="77" t="s">
        <v>355</v>
      </c>
      <c r="D329" s="43" t="s">
        <v>2332</v>
      </c>
      <c r="E329" s="58" t="s">
        <v>666</v>
      </c>
      <c r="F329" s="42" t="s">
        <v>787</v>
      </c>
      <c r="G329" s="84"/>
      <c r="H329" s="63" t="s">
        <v>108</v>
      </c>
      <c r="I329" s="341" t="s">
        <v>1438</v>
      </c>
      <c r="J329" s="60" t="s">
        <v>24</v>
      </c>
      <c r="K329" s="43"/>
      <c r="L329" s="45">
        <v>31613396</v>
      </c>
      <c r="M329" s="44" t="s">
        <v>17</v>
      </c>
      <c r="N329" s="46">
        <v>2027</v>
      </c>
    </row>
    <row r="330" spans="1:14" ht="15.75" hidden="1" customHeight="1">
      <c r="A330" s="97">
        <v>483</v>
      </c>
      <c r="B330" s="77" t="s">
        <v>15</v>
      </c>
      <c r="C330" s="77" t="s">
        <v>355</v>
      </c>
      <c r="D330" s="43" t="s">
        <v>2332</v>
      </c>
      <c r="E330" s="295" t="s">
        <v>667</v>
      </c>
      <c r="F330" s="65" t="s">
        <v>788</v>
      </c>
      <c r="G330" s="63"/>
      <c r="H330" s="81" t="s">
        <v>115</v>
      </c>
      <c r="I330" s="24" t="s">
        <v>1439</v>
      </c>
      <c r="J330" s="42" t="s">
        <v>193</v>
      </c>
      <c r="K330" s="43"/>
      <c r="L330" s="43" t="s">
        <v>916</v>
      </c>
      <c r="M330" s="44" t="s">
        <v>17</v>
      </c>
      <c r="N330" s="284">
        <v>2027</v>
      </c>
    </row>
    <row r="331" spans="1:14" ht="15.75" hidden="1" customHeight="1">
      <c r="A331" s="97">
        <v>484</v>
      </c>
      <c r="B331" s="77" t="s">
        <v>15</v>
      </c>
      <c r="C331" s="77" t="s">
        <v>355</v>
      </c>
      <c r="D331" s="43" t="s">
        <v>2332</v>
      </c>
      <c r="E331" s="66" t="s">
        <v>668</v>
      </c>
      <c r="F331" s="65" t="s">
        <v>789</v>
      </c>
      <c r="G331" s="63"/>
      <c r="H331" s="63" t="s">
        <v>108</v>
      </c>
      <c r="I331" s="341" t="s">
        <v>1438</v>
      </c>
      <c r="J331" s="42" t="s">
        <v>862</v>
      </c>
      <c r="K331" s="43"/>
      <c r="L331" s="43">
        <v>32294152</v>
      </c>
      <c r="M331" s="44" t="s">
        <v>17</v>
      </c>
      <c r="N331" s="279">
        <v>2027</v>
      </c>
    </row>
    <row r="332" spans="1:14" ht="15.75" hidden="1" customHeight="1">
      <c r="A332" s="97">
        <v>485</v>
      </c>
      <c r="B332" s="77" t="s">
        <v>15</v>
      </c>
      <c r="C332" s="77" t="s">
        <v>355</v>
      </c>
      <c r="D332" s="43" t="s">
        <v>2332</v>
      </c>
      <c r="E332" s="66" t="s">
        <v>669</v>
      </c>
      <c r="F332" s="65" t="s">
        <v>789</v>
      </c>
      <c r="G332" s="63"/>
      <c r="H332" s="63" t="s">
        <v>108</v>
      </c>
      <c r="I332" s="341" t="s">
        <v>1438</v>
      </c>
      <c r="J332" s="42" t="s">
        <v>862</v>
      </c>
      <c r="K332" s="43"/>
      <c r="L332" s="43">
        <v>32345983</v>
      </c>
      <c r="M332" s="44" t="s">
        <v>17</v>
      </c>
      <c r="N332" s="279">
        <v>2027</v>
      </c>
    </row>
    <row r="333" spans="1:14" ht="15.75" hidden="1" customHeight="1">
      <c r="A333" s="97">
        <v>486</v>
      </c>
      <c r="B333" s="77" t="s">
        <v>15</v>
      </c>
      <c r="C333" s="77" t="s">
        <v>355</v>
      </c>
      <c r="D333" s="43" t="s">
        <v>2332</v>
      </c>
      <c r="E333" s="66" t="s">
        <v>668</v>
      </c>
      <c r="F333" s="65" t="s">
        <v>789</v>
      </c>
      <c r="G333" s="63"/>
      <c r="H333" s="63" t="s">
        <v>108</v>
      </c>
      <c r="I333" s="341" t="s">
        <v>1438</v>
      </c>
      <c r="J333" s="42" t="s">
        <v>862</v>
      </c>
      <c r="K333" s="43"/>
      <c r="L333" s="43">
        <v>32294172</v>
      </c>
      <c r="M333" s="44" t="s">
        <v>17</v>
      </c>
      <c r="N333" s="279">
        <v>2027</v>
      </c>
    </row>
    <row r="334" spans="1:14" ht="15" hidden="1" customHeight="1">
      <c r="A334" s="97">
        <v>487</v>
      </c>
      <c r="B334" s="82" t="s">
        <v>15</v>
      </c>
      <c r="C334" s="82" t="s">
        <v>355</v>
      </c>
      <c r="D334" s="42" t="s">
        <v>2332</v>
      </c>
      <c r="E334" s="66" t="s">
        <v>669</v>
      </c>
      <c r="F334" s="65" t="s">
        <v>789</v>
      </c>
      <c r="G334" s="63"/>
      <c r="H334" s="63" t="s">
        <v>108</v>
      </c>
      <c r="I334" s="341" t="s">
        <v>1438</v>
      </c>
      <c r="J334" s="42" t="s">
        <v>862</v>
      </c>
      <c r="K334" s="43"/>
      <c r="L334" s="43">
        <v>31631021</v>
      </c>
      <c r="M334" s="43" t="s">
        <v>17</v>
      </c>
      <c r="N334" s="279">
        <v>2027</v>
      </c>
    </row>
    <row r="335" spans="1:14" hidden="1">
      <c r="A335" s="97">
        <v>488</v>
      </c>
      <c r="B335" s="77" t="s">
        <v>15</v>
      </c>
      <c r="C335" s="77" t="s">
        <v>355</v>
      </c>
      <c r="D335" s="389" t="s">
        <v>2332</v>
      </c>
      <c r="E335" s="66" t="s">
        <v>668</v>
      </c>
      <c r="F335" s="65" t="s">
        <v>790</v>
      </c>
      <c r="G335" s="63"/>
      <c r="H335" s="63" t="s">
        <v>108</v>
      </c>
      <c r="I335" s="341" t="s">
        <v>1438</v>
      </c>
      <c r="J335" s="60" t="s">
        <v>862</v>
      </c>
      <c r="K335" s="43"/>
      <c r="L335" s="45">
        <v>33006123</v>
      </c>
      <c r="M335" s="44" t="s">
        <v>17</v>
      </c>
      <c r="N335" s="279">
        <v>2027</v>
      </c>
    </row>
    <row r="336" spans="1:14" hidden="1">
      <c r="A336" s="97">
        <v>489</v>
      </c>
      <c r="B336" s="77" t="s">
        <v>15</v>
      </c>
      <c r="C336" s="77" t="s">
        <v>355</v>
      </c>
      <c r="D336" s="389" t="s">
        <v>2332</v>
      </c>
      <c r="E336" s="66" t="s">
        <v>669</v>
      </c>
      <c r="F336" s="65" t="s">
        <v>790</v>
      </c>
      <c r="G336" s="63"/>
      <c r="H336" s="63" t="s">
        <v>108</v>
      </c>
      <c r="I336" s="341" t="s">
        <v>1438</v>
      </c>
      <c r="J336" s="60" t="s">
        <v>862</v>
      </c>
      <c r="K336" s="43"/>
      <c r="L336" s="45">
        <v>31613414</v>
      </c>
      <c r="M336" s="44" t="s">
        <v>17</v>
      </c>
      <c r="N336" s="279">
        <v>2027</v>
      </c>
    </row>
    <row r="337" spans="1:14" hidden="1">
      <c r="A337" s="97">
        <v>490</v>
      </c>
      <c r="B337" s="77" t="s">
        <v>15</v>
      </c>
      <c r="C337" s="77" t="s">
        <v>355</v>
      </c>
      <c r="D337" s="392" t="s">
        <v>2332</v>
      </c>
      <c r="E337" s="58" t="s">
        <v>65</v>
      </c>
      <c r="F337" s="42" t="s">
        <v>791</v>
      </c>
      <c r="G337" s="63"/>
      <c r="H337" s="63" t="s">
        <v>108</v>
      </c>
      <c r="I337" s="341" t="s">
        <v>1438</v>
      </c>
      <c r="J337" s="60" t="s">
        <v>151</v>
      </c>
      <c r="K337" s="43"/>
      <c r="L337" s="45">
        <v>28811274</v>
      </c>
      <c r="M337" s="44" t="s">
        <v>17</v>
      </c>
      <c r="N337" s="46">
        <v>2027</v>
      </c>
    </row>
    <row r="338" spans="1:14" hidden="1">
      <c r="A338" s="97">
        <v>491</v>
      </c>
      <c r="B338" s="77" t="s">
        <v>15</v>
      </c>
      <c r="C338" s="77" t="s">
        <v>355</v>
      </c>
      <c r="D338" s="389" t="s">
        <v>2332</v>
      </c>
      <c r="E338" s="296" t="s">
        <v>79</v>
      </c>
      <c r="F338" s="65" t="s">
        <v>792</v>
      </c>
      <c r="G338" s="63"/>
      <c r="H338" s="65" t="s">
        <v>108</v>
      </c>
      <c r="I338" s="341" t="s">
        <v>1438</v>
      </c>
      <c r="J338" s="60" t="s">
        <v>198</v>
      </c>
      <c r="K338" s="43"/>
      <c r="L338" s="45" t="s">
        <v>917</v>
      </c>
      <c r="M338" s="44" t="s">
        <v>17</v>
      </c>
      <c r="N338" s="285">
        <v>2027</v>
      </c>
    </row>
    <row r="339" spans="1:14" hidden="1">
      <c r="A339" s="97">
        <v>492</v>
      </c>
      <c r="B339" s="77" t="s">
        <v>15</v>
      </c>
      <c r="C339" s="77" t="s">
        <v>355</v>
      </c>
      <c r="D339" s="389" t="s">
        <v>2332</v>
      </c>
      <c r="E339" s="296" t="s">
        <v>670</v>
      </c>
      <c r="F339" s="65" t="s">
        <v>793</v>
      </c>
      <c r="G339" s="84"/>
      <c r="H339" s="65" t="s">
        <v>108</v>
      </c>
      <c r="I339" s="341" t="s">
        <v>1438</v>
      </c>
      <c r="J339" s="60" t="s">
        <v>198</v>
      </c>
      <c r="K339" s="43"/>
      <c r="L339" s="45" t="s">
        <v>918</v>
      </c>
      <c r="M339" s="44" t="s">
        <v>17</v>
      </c>
      <c r="N339" s="285">
        <v>2027</v>
      </c>
    </row>
    <row r="340" spans="1:14" hidden="1">
      <c r="A340" s="97">
        <v>493</v>
      </c>
      <c r="B340" s="77" t="s">
        <v>15</v>
      </c>
      <c r="C340" s="77" t="s">
        <v>355</v>
      </c>
      <c r="D340" s="389" t="s">
        <v>2332</v>
      </c>
      <c r="E340" s="60" t="s">
        <v>671</v>
      </c>
      <c r="F340" s="58" t="s">
        <v>794</v>
      </c>
      <c r="G340" s="84"/>
      <c r="H340" s="87" t="s">
        <v>108</v>
      </c>
      <c r="I340" s="341" t="s">
        <v>1438</v>
      </c>
      <c r="J340" s="60" t="s">
        <v>863</v>
      </c>
      <c r="K340" s="43"/>
      <c r="L340" s="45" t="s">
        <v>919</v>
      </c>
      <c r="M340" s="44" t="s">
        <v>17</v>
      </c>
      <c r="N340" s="45">
        <v>2027</v>
      </c>
    </row>
    <row r="341" spans="1:14" hidden="1">
      <c r="A341" s="97">
        <v>494</v>
      </c>
      <c r="B341" s="77" t="s">
        <v>15</v>
      </c>
      <c r="C341" s="77" t="s">
        <v>355</v>
      </c>
      <c r="D341" s="389" t="s">
        <v>2332</v>
      </c>
      <c r="E341" s="60" t="s">
        <v>671</v>
      </c>
      <c r="F341" s="58" t="s">
        <v>795</v>
      </c>
      <c r="G341" s="84"/>
      <c r="H341" s="87" t="s">
        <v>108</v>
      </c>
      <c r="I341" s="341" t="s">
        <v>1438</v>
      </c>
      <c r="J341" s="60" t="s">
        <v>863</v>
      </c>
      <c r="K341" s="43"/>
      <c r="L341" s="45" t="s">
        <v>920</v>
      </c>
      <c r="M341" s="44" t="s">
        <v>17</v>
      </c>
      <c r="N341" s="45">
        <v>2027</v>
      </c>
    </row>
    <row r="342" spans="1:14" hidden="1">
      <c r="A342" s="97">
        <v>495</v>
      </c>
      <c r="B342" s="77" t="s">
        <v>15</v>
      </c>
      <c r="C342" s="77" t="s">
        <v>355</v>
      </c>
      <c r="D342" s="389" t="s">
        <v>2332</v>
      </c>
      <c r="E342" s="297" t="s">
        <v>672</v>
      </c>
      <c r="F342" s="42" t="s">
        <v>796</v>
      </c>
      <c r="G342" s="84"/>
      <c r="H342" s="63" t="s">
        <v>108</v>
      </c>
      <c r="I342" s="341" t="s">
        <v>1438</v>
      </c>
      <c r="J342" s="60" t="s">
        <v>864</v>
      </c>
      <c r="K342" s="43"/>
      <c r="L342" s="45" t="s">
        <v>921</v>
      </c>
      <c r="M342" s="44" t="s">
        <v>17</v>
      </c>
      <c r="N342" s="45">
        <v>2027</v>
      </c>
    </row>
    <row r="343" spans="1:14" hidden="1">
      <c r="A343" s="97">
        <v>496</v>
      </c>
      <c r="B343" s="77" t="s">
        <v>15</v>
      </c>
      <c r="C343" s="77" t="s">
        <v>355</v>
      </c>
      <c r="D343" s="389" t="s">
        <v>2332</v>
      </c>
      <c r="E343" s="297" t="s">
        <v>673</v>
      </c>
      <c r="F343" s="42" t="s">
        <v>797</v>
      </c>
      <c r="G343" s="84"/>
      <c r="H343" s="63" t="s">
        <v>108</v>
      </c>
      <c r="I343" s="341" t="s">
        <v>1438</v>
      </c>
      <c r="J343" s="60" t="s">
        <v>864</v>
      </c>
      <c r="K343" s="43"/>
      <c r="L343" s="45" t="s">
        <v>922</v>
      </c>
      <c r="M343" s="44" t="s">
        <v>17</v>
      </c>
      <c r="N343" s="45">
        <v>2027</v>
      </c>
    </row>
    <row r="344" spans="1:14" hidden="1">
      <c r="A344" s="97">
        <v>497</v>
      </c>
      <c r="B344" s="77" t="s">
        <v>15</v>
      </c>
      <c r="C344" s="77" t="s">
        <v>355</v>
      </c>
      <c r="D344" s="389" t="s">
        <v>2332</v>
      </c>
      <c r="E344" s="296" t="s">
        <v>674</v>
      </c>
      <c r="F344" s="65" t="s">
        <v>798</v>
      </c>
      <c r="G344" s="84"/>
      <c r="H344" s="65" t="s">
        <v>108</v>
      </c>
      <c r="I344" s="341" t="s">
        <v>1438</v>
      </c>
      <c r="J344" s="60" t="s">
        <v>865</v>
      </c>
      <c r="K344" s="43"/>
      <c r="L344" s="45" t="s">
        <v>923</v>
      </c>
      <c r="M344" s="44" t="s">
        <v>17</v>
      </c>
      <c r="N344" s="279">
        <v>2027</v>
      </c>
    </row>
    <row r="345" spans="1:14" hidden="1">
      <c r="A345" s="97">
        <v>498</v>
      </c>
      <c r="B345" s="77" t="s">
        <v>15</v>
      </c>
      <c r="C345" s="77" t="s">
        <v>355</v>
      </c>
      <c r="D345" s="389" t="s">
        <v>2332</v>
      </c>
      <c r="E345" s="296" t="s">
        <v>675</v>
      </c>
      <c r="F345" s="65" t="s">
        <v>799</v>
      </c>
      <c r="G345" s="84"/>
      <c r="H345" s="65" t="s">
        <v>108</v>
      </c>
      <c r="I345" s="341" t="s">
        <v>1438</v>
      </c>
      <c r="J345" s="60" t="s">
        <v>865</v>
      </c>
      <c r="K345" s="43"/>
      <c r="L345" s="45" t="s">
        <v>924</v>
      </c>
      <c r="M345" s="44" t="s">
        <v>17</v>
      </c>
      <c r="N345" s="279">
        <v>2027</v>
      </c>
    </row>
    <row r="346" spans="1:14" hidden="1">
      <c r="A346" s="97">
        <v>499</v>
      </c>
      <c r="B346" s="77" t="s">
        <v>15</v>
      </c>
      <c r="C346" s="77" t="s">
        <v>355</v>
      </c>
      <c r="D346" s="389" t="s">
        <v>2332</v>
      </c>
      <c r="E346" s="298" t="s">
        <v>676</v>
      </c>
      <c r="F346" s="68" t="s">
        <v>800</v>
      </c>
      <c r="G346" s="84"/>
      <c r="H346" s="87" t="s">
        <v>108</v>
      </c>
      <c r="I346" s="341" t="s">
        <v>1438</v>
      </c>
      <c r="J346" s="60" t="s">
        <v>864</v>
      </c>
      <c r="K346" s="43"/>
      <c r="L346" s="45" t="s">
        <v>925</v>
      </c>
      <c r="M346" s="44" t="s">
        <v>17</v>
      </c>
      <c r="N346" s="286">
        <v>2027</v>
      </c>
    </row>
    <row r="347" spans="1:14" hidden="1">
      <c r="A347" s="97">
        <v>500</v>
      </c>
      <c r="B347" s="77" t="s">
        <v>15</v>
      </c>
      <c r="C347" s="77" t="s">
        <v>355</v>
      </c>
      <c r="D347" s="389" t="s">
        <v>2332</v>
      </c>
      <c r="E347" s="60" t="s">
        <v>677</v>
      </c>
      <c r="F347" s="68" t="s">
        <v>801</v>
      </c>
      <c r="G347" s="84"/>
      <c r="H347" s="63" t="s">
        <v>108</v>
      </c>
      <c r="I347" s="341" t="s">
        <v>1438</v>
      </c>
      <c r="J347" s="60" t="s">
        <v>864</v>
      </c>
      <c r="K347" s="43"/>
      <c r="L347" s="45" t="s">
        <v>926</v>
      </c>
      <c r="M347" s="44" t="s">
        <v>17</v>
      </c>
      <c r="N347" s="45">
        <v>2027</v>
      </c>
    </row>
    <row r="348" spans="1:14" hidden="1">
      <c r="A348" s="97">
        <v>501</v>
      </c>
      <c r="B348" s="77" t="s">
        <v>15</v>
      </c>
      <c r="C348" s="77" t="s">
        <v>355</v>
      </c>
      <c r="D348" s="389" t="s">
        <v>2332</v>
      </c>
      <c r="E348" s="58" t="s">
        <v>678</v>
      </c>
      <c r="F348" s="42" t="s">
        <v>802</v>
      </c>
      <c r="G348" s="84"/>
      <c r="H348" s="63" t="s">
        <v>115</v>
      </c>
      <c r="I348" s="341" t="s">
        <v>1438</v>
      </c>
      <c r="J348" s="60" t="s">
        <v>118</v>
      </c>
      <c r="K348" s="43"/>
      <c r="L348" s="45">
        <v>1572241</v>
      </c>
      <c r="M348" s="44" t="s">
        <v>17</v>
      </c>
      <c r="N348" s="46">
        <v>2027</v>
      </c>
    </row>
    <row r="349" spans="1:14" ht="15.75" hidden="1" customHeight="1">
      <c r="A349" s="97">
        <v>502</v>
      </c>
      <c r="B349" s="77" t="s">
        <v>15</v>
      </c>
      <c r="C349" s="77" t="s">
        <v>355</v>
      </c>
      <c r="D349" s="389" t="s">
        <v>2332</v>
      </c>
      <c r="E349" s="66" t="s">
        <v>679</v>
      </c>
      <c r="F349" s="70" t="s">
        <v>803</v>
      </c>
      <c r="G349" s="84"/>
      <c r="H349" s="65" t="s">
        <v>108</v>
      </c>
      <c r="I349" s="24" t="s">
        <v>1439</v>
      </c>
      <c r="J349" s="60" t="s">
        <v>22</v>
      </c>
      <c r="K349" s="43"/>
      <c r="L349" s="45">
        <v>31663510</v>
      </c>
      <c r="M349" s="44" t="s">
        <v>17</v>
      </c>
      <c r="N349" s="279">
        <v>2027</v>
      </c>
    </row>
    <row r="350" spans="1:14" ht="15.75" hidden="1" customHeight="1">
      <c r="A350" s="97">
        <v>503</v>
      </c>
      <c r="B350" s="77" t="s">
        <v>15</v>
      </c>
      <c r="C350" s="77" t="s">
        <v>355</v>
      </c>
      <c r="D350" s="43" t="s">
        <v>2332</v>
      </c>
      <c r="E350" s="58" t="s">
        <v>680</v>
      </c>
      <c r="F350" s="42" t="s">
        <v>804</v>
      </c>
      <c r="G350" s="84"/>
      <c r="H350" s="90" t="s">
        <v>108</v>
      </c>
      <c r="I350" s="341" t="s">
        <v>1438</v>
      </c>
      <c r="J350" s="60" t="s">
        <v>123</v>
      </c>
      <c r="K350" s="43"/>
      <c r="L350" s="45">
        <v>4264386</v>
      </c>
      <c r="M350" s="44" t="s">
        <v>17</v>
      </c>
      <c r="N350" s="46">
        <v>2027</v>
      </c>
    </row>
    <row r="351" spans="1:14" ht="15.75" hidden="1" customHeight="1" thickBot="1">
      <c r="A351" s="97">
        <v>504</v>
      </c>
      <c r="B351" s="77" t="s">
        <v>15</v>
      </c>
      <c r="C351" s="77" t="s">
        <v>355</v>
      </c>
      <c r="D351" s="43" t="s">
        <v>2332</v>
      </c>
      <c r="E351" s="299" t="s">
        <v>681</v>
      </c>
      <c r="F351" s="70" t="s">
        <v>805</v>
      </c>
      <c r="G351" s="84"/>
      <c r="H351" s="65" t="s">
        <v>115</v>
      </c>
      <c r="I351" s="24" t="s">
        <v>1439</v>
      </c>
      <c r="J351" s="60" t="s">
        <v>171</v>
      </c>
      <c r="K351" s="43"/>
      <c r="L351" s="45">
        <v>4337156</v>
      </c>
      <c r="M351" s="44" t="s">
        <v>17</v>
      </c>
      <c r="N351" s="280">
        <v>2027</v>
      </c>
    </row>
    <row r="352" spans="1:14" ht="15.75" hidden="1" customHeight="1">
      <c r="A352" s="97">
        <v>505</v>
      </c>
      <c r="B352" s="77" t="s">
        <v>15</v>
      </c>
      <c r="C352" s="77" t="s">
        <v>355</v>
      </c>
      <c r="D352" s="43" t="s">
        <v>2332</v>
      </c>
      <c r="E352" s="300" t="s">
        <v>681</v>
      </c>
      <c r="F352" s="70" t="s">
        <v>805</v>
      </c>
      <c r="G352" s="84"/>
      <c r="H352" s="65" t="s">
        <v>115</v>
      </c>
      <c r="I352" s="24" t="s">
        <v>1439</v>
      </c>
      <c r="J352" s="60" t="s">
        <v>171</v>
      </c>
      <c r="K352" s="43"/>
      <c r="L352" s="45">
        <v>4337453</v>
      </c>
      <c r="M352" s="44" t="s">
        <v>17</v>
      </c>
      <c r="N352" s="280">
        <v>2027</v>
      </c>
    </row>
    <row r="353" spans="1:28" ht="15.75" hidden="1" customHeight="1">
      <c r="A353" s="97">
        <v>506</v>
      </c>
      <c r="B353" s="77" t="s">
        <v>15</v>
      </c>
      <c r="C353" s="77" t="s">
        <v>355</v>
      </c>
      <c r="D353" s="43" t="s">
        <v>2332</v>
      </c>
      <c r="E353" s="301" t="s">
        <v>682</v>
      </c>
      <c r="F353" s="42" t="s">
        <v>806</v>
      </c>
      <c r="G353" s="63"/>
      <c r="H353" s="90" t="s">
        <v>107</v>
      </c>
      <c r="I353" s="341" t="s">
        <v>1440</v>
      </c>
      <c r="J353" s="42" t="s">
        <v>191</v>
      </c>
      <c r="K353" s="43"/>
      <c r="L353" s="43" t="s">
        <v>927</v>
      </c>
      <c r="M353" s="44" t="s">
        <v>17</v>
      </c>
      <c r="N353" s="57">
        <v>2027</v>
      </c>
    </row>
    <row r="354" spans="1:28" ht="15.75" hidden="1" customHeight="1">
      <c r="A354" s="97">
        <v>507</v>
      </c>
      <c r="B354" s="77" t="s">
        <v>15</v>
      </c>
      <c r="C354" s="77" t="s">
        <v>355</v>
      </c>
      <c r="D354" s="43" t="s">
        <v>2332</v>
      </c>
      <c r="E354" s="301" t="s">
        <v>271</v>
      </c>
      <c r="F354" s="42" t="s">
        <v>272</v>
      </c>
      <c r="G354" s="63"/>
      <c r="H354" s="90" t="s">
        <v>107</v>
      </c>
      <c r="I354" s="341" t="s">
        <v>1440</v>
      </c>
      <c r="J354" s="42" t="s">
        <v>866</v>
      </c>
      <c r="K354" s="43"/>
      <c r="L354" s="43" t="s">
        <v>928</v>
      </c>
      <c r="M354" s="44" t="s">
        <v>17</v>
      </c>
      <c r="N354" s="57">
        <v>2027</v>
      </c>
    </row>
    <row r="355" spans="1:28" ht="15.75" hidden="1" customHeight="1">
      <c r="A355" s="97">
        <v>508</v>
      </c>
      <c r="B355" s="77" t="s">
        <v>15</v>
      </c>
      <c r="C355" s="77" t="s">
        <v>355</v>
      </c>
      <c r="D355" s="43" t="s">
        <v>2332</v>
      </c>
      <c r="E355" s="295" t="s">
        <v>269</v>
      </c>
      <c r="F355" s="65" t="s">
        <v>807</v>
      </c>
      <c r="G355" s="63"/>
      <c r="H355" s="81" t="s">
        <v>107</v>
      </c>
      <c r="I355" s="24" t="s">
        <v>1439</v>
      </c>
      <c r="J355" s="42" t="s">
        <v>867</v>
      </c>
      <c r="K355" s="43"/>
      <c r="L355" s="43" t="s">
        <v>929</v>
      </c>
      <c r="M355" s="44" t="s">
        <v>17</v>
      </c>
      <c r="N355" s="284">
        <v>2027</v>
      </c>
    </row>
    <row r="356" spans="1:28" ht="15.75" hidden="1" customHeight="1">
      <c r="A356" s="97">
        <v>509</v>
      </c>
      <c r="B356" s="77" t="s">
        <v>15</v>
      </c>
      <c r="C356" s="77" t="s">
        <v>355</v>
      </c>
      <c r="D356" s="43" t="s">
        <v>2332</v>
      </c>
      <c r="E356" s="295" t="s">
        <v>267</v>
      </c>
      <c r="F356" s="65" t="s">
        <v>808</v>
      </c>
      <c r="G356" s="63"/>
      <c r="H356" s="81" t="s">
        <v>158</v>
      </c>
      <c r="I356" s="24" t="s">
        <v>1439</v>
      </c>
      <c r="J356" s="42" t="s">
        <v>19</v>
      </c>
      <c r="K356" s="43"/>
      <c r="L356" s="43">
        <v>29951053</v>
      </c>
      <c r="M356" s="44" t="s">
        <v>17</v>
      </c>
      <c r="N356" s="284">
        <v>2027</v>
      </c>
    </row>
    <row r="357" spans="1:28" ht="15" hidden="1" customHeight="1">
      <c r="A357" s="97">
        <v>510</v>
      </c>
      <c r="B357" s="82" t="s">
        <v>15</v>
      </c>
      <c r="C357" s="82" t="s">
        <v>355</v>
      </c>
      <c r="D357" s="43" t="s">
        <v>2332</v>
      </c>
      <c r="E357" s="58" t="s">
        <v>683</v>
      </c>
      <c r="F357" s="42" t="s">
        <v>809</v>
      </c>
      <c r="G357" s="63"/>
      <c r="H357" s="90" t="s">
        <v>107</v>
      </c>
      <c r="I357" s="341" t="s">
        <v>1438</v>
      </c>
      <c r="J357" s="42" t="s">
        <v>25</v>
      </c>
      <c r="K357" s="43"/>
      <c r="L357" s="43">
        <v>33033687</v>
      </c>
      <c r="M357" s="43" t="s">
        <v>17</v>
      </c>
      <c r="N357" s="57">
        <v>2027</v>
      </c>
    </row>
    <row r="358" spans="1:28" hidden="1">
      <c r="A358" s="97">
        <v>511</v>
      </c>
      <c r="B358" s="77" t="s">
        <v>15</v>
      </c>
      <c r="C358" s="77" t="s">
        <v>355</v>
      </c>
      <c r="D358" s="64" t="s">
        <v>2332</v>
      </c>
      <c r="E358" s="295" t="s">
        <v>80</v>
      </c>
      <c r="F358" s="65" t="s">
        <v>810</v>
      </c>
      <c r="G358" s="63"/>
      <c r="H358" s="81" t="s">
        <v>116</v>
      </c>
      <c r="I358" s="341" t="s">
        <v>1438</v>
      </c>
      <c r="J358" s="60" t="s">
        <v>141</v>
      </c>
      <c r="K358" s="43"/>
      <c r="L358" s="45" t="s">
        <v>930</v>
      </c>
      <c r="M358" s="44" t="s">
        <v>17</v>
      </c>
      <c r="N358" s="284">
        <v>2027</v>
      </c>
    </row>
    <row r="359" spans="1:28" hidden="1">
      <c r="A359" s="97">
        <v>512</v>
      </c>
      <c r="B359" s="77" t="s">
        <v>15</v>
      </c>
      <c r="C359" s="77" t="s">
        <v>355</v>
      </c>
      <c r="D359" s="389" t="s">
        <v>2332</v>
      </c>
      <c r="E359" s="295" t="s">
        <v>684</v>
      </c>
      <c r="F359" s="65" t="s">
        <v>811</v>
      </c>
      <c r="G359" s="63"/>
      <c r="H359" s="81" t="s">
        <v>116</v>
      </c>
      <c r="I359" s="24" t="s">
        <v>1439</v>
      </c>
      <c r="J359" s="60" t="s">
        <v>149</v>
      </c>
      <c r="K359" s="43"/>
      <c r="L359" s="45">
        <v>28797126</v>
      </c>
      <c r="M359" s="44" t="s">
        <v>17</v>
      </c>
      <c r="N359" s="284">
        <v>2027</v>
      </c>
    </row>
    <row r="360" spans="1:28" hidden="1">
      <c r="A360" s="97">
        <v>513</v>
      </c>
      <c r="B360" s="77" t="s">
        <v>15</v>
      </c>
      <c r="C360" s="77" t="s">
        <v>355</v>
      </c>
      <c r="D360" s="392" t="s">
        <v>2332</v>
      </c>
      <c r="E360" s="295" t="s">
        <v>685</v>
      </c>
      <c r="F360" s="65" t="s">
        <v>812</v>
      </c>
      <c r="G360" s="63"/>
      <c r="H360" s="81" t="s">
        <v>116</v>
      </c>
      <c r="I360" s="24" t="s">
        <v>1439</v>
      </c>
      <c r="J360" s="60" t="s">
        <v>149</v>
      </c>
      <c r="K360" s="43"/>
      <c r="L360" s="45">
        <v>28797135</v>
      </c>
      <c r="M360" s="44" t="s">
        <v>17</v>
      </c>
      <c r="N360" s="284">
        <v>2027</v>
      </c>
    </row>
    <row r="361" spans="1:28" hidden="1">
      <c r="A361" s="97">
        <v>514</v>
      </c>
      <c r="B361" s="77" t="s">
        <v>15</v>
      </c>
      <c r="C361" s="77" t="s">
        <v>355</v>
      </c>
      <c r="D361" s="389" t="s">
        <v>2332</v>
      </c>
      <c r="E361" s="295" t="s">
        <v>83</v>
      </c>
      <c r="F361" s="65" t="s">
        <v>813</v>
      </c>
      <c r="G361" s="63"/>
      <c r="H361" s="81" t="s">
        <v>116</v>
      </c>
      <c r="I361" s="24" t="s">
        <v>1439</v>
      </c>
      <c r="J361" s="60" t="s">
        <v>149</v>
      </c>
      <c r="K361" s="43"/>
      <c r="L361" s="45">
        <v>28797125</v>
      </c>
      <c r="M361" s="44" t="s">
        <v>17</v>
      </c>
      <c r="N361" s="284">
        <v>2027</v>
      </c>
    </row>
    <row r="362" spans="1:28" hidden="1">
      <c r="A362" s="97">
        <v>515</v>
      </c>
      <c r="B362" s="77" t="s">
        <v>15</v>
      </c>
      <c r="C362" s="77" t="s">
        <v>355</v>
      </c>
      <c r="D362" s="389" t="s">
        <v>2332</v>
      </c>
      <c r="E362" s="295" t="s">
        <v>85</v>
      </c>
      <c r="F362" s="65" t="s">
        <v>814</v>
      </c>
      <c r="G362" s="84"/>
      <c r="H362" s="81" t="s">
        <v>116</v>
      </c>
      <c r="I362" s="24" t="s">
        <v>1439</v>
      </c>
      <c r="J362" s="60" t="s">
        <v>149</v>
      </c>
      <c r="K362" s="43"/>
      <c r="L362" s="45">
        <v>28797066</v>
      </c>
      <c r="M362" s="44" t="s">
        <v>17</v>
      </c>
      <c r="N362" s="284">
        <v>2027</v>
      </c>
    </row>
    <row r="363" spans="1:28" hidden="1">
      <c r="A363" s="97">
        <v>516</v>
      </c>
      <c r="B363" s="77" t="s">
        <v>15</v>
      </c>
      <c r="C363" s="77" t="s">
        <v>355</v>
      </c>
      <c r="D363" s="389" t="s">
        <v>2332</v>
      </c>
      <c r="E363" s="295" t="s">
        <v>686</v>
      </c>
      <c r="F363" s="65" t="s">
        <v>815</v>
      </c>
      <c r="G363" s="84"/>
      <c r="H363" s="81" t="s">
        <v>116</v>
      </c>
      <c r="I363" s="24" t="s">
        <v>1439</v>
      </c>
      <c r="J363" s="60" t="s">
        <v>149</v>
      </c>
      <c r="K363" s="43"/>
      <c r="L363" s="45">
        <v>28797165</v>
      </c>
      <c r="M363" s="44" t="s">
        <v>17</v>
      </c>
      <c r="N363" s="284">
        <v>2027</v>
      </c>
    </row>
    <row r="364" spans="1:28" hidden="1">
      <c r="A364" s="97">
        <v>517</v>
      </c>
      <c r="B364" s="77" t="s">
        <v>15</v>
      </c>
      <c r="C364" s="77" t="s">
        <v>355</v>
      </c>
      <c r="D364" s="389" t="s">
        <v>2332</v>
      </c>
      <c r="E364" s="58" t="s">
        <v>687</v>
      </c>
      <c r="F364" s="287" t="s">
        <v>87</v>
      </c>
      <c r="G364" s="84"/>
      <c r="H364" s="90" t="s">
        <v>107</v>
      </c>
      <c r="I364" s="341" t="s">
        <v>1438</v>
      </c>
      <c r="J364" s="60" t="s">
        <v>868</v>
      </c>
      <c r="K364" s="43"/>
      <c r="L364" s="45">
        <v>229872181</v>
      </c>
      <c r="M364" s="44" t="s">
        <v>17</v>
      </c>
      <c r="N364" s="288">
        <v>2027</v>
      </c>
    </row>
    <row r="365" spans="1:28" hidden="1">
      <c r="A365" s="97">
        <v>518</v>
      </c>
      <c r="B365" s="77" t="s">
        <v>15</v>
      </c>
      <c r="C365" s="77" t="s">
        <v>355</v>
      </c>
      <c r="D365" s="389" t="s">
        <v>2332</v>
      </c>
      <c r="E365" s="295" t="s">
        <v>87</v>
      </c>
      <c r="F365" s="65" t="s">
        <v>816</v>
      </c>
      <c r="G365" s="84"/>
      <c r="H365" s="81" t="s">
        <v>839</v>
      </c>
      <c r="I365" s="24" t="s">
        <v>1439</v>
      </c>
      <c r="J365" s="60" t="s">
        <v>168</v>
      </c>
      <c r="K365" s="43"/>
      <c r="L365" s="45">
        <v>4331674</v>
      </c>
      <c r="M365" s="44" t="s">
        <v>17</v>
      </c>
      <c r="N365" s="289">
        <v>2027</v>
      </c>
    </row>
    <row r="366" spans="1:28" s="105" customFormat="1">
      <c r="A366" s="97">
        <v>519</v>
      </c>
      <c r="B366" s="99" t="s">
        <v>15</v>
      </c>
      <c r="C366" s="99" t="s">
        <v>355</v>
      </c>
      <c r="D366" s="390" t="s">
        <v>2332</v>
      </c>
      <c r="E366" s="108" t="s">
        <v>947</v>
      </c>
      <c r="F366" s="134" t="s">
        <v>981</v>
      </c>
      <c r="G366" s="110"/>
      <c r="H366" s="108" t="s">
        <v>106</v>
      </c>
      <c r="I366" s="341" t="s">
        <v>1438</v>
      </c>
      <c r="J366" s="108" t="s">
        <v>141</v>
      </c>
      <c r="K366" s="97"/>
      <c r="L366" s="107">
        <v>34206850</v>
      </c>
      <c r="M366" s="101" t="s">
        <v>21</v>
      </c>
      <c r="N366" s="163" t="s">
        <v>1163</v>
      </c>
      <c r="O366" s="104"/>
      <c r="P366" s="104"/>
      <c r="Q366" s="104"/>
      <c r="R366" s="104"/>
      <c r="S366" s="104"/>
      <c r="T366" s="104"/>
      <c r="U366" s="104"/>
      <c r="V366" s="104"/>
      <c r="W366" s="104"/>
      <c r="X366" s="104"/>
      <c r="Y366" s="104"/>
      <c r="Z366" s="104"/>
      <c r="AA366" s="104"/>
      <c r="AB366" s="104"/>
    </row>
    <row r="367" spans="1:28" s="105" customFormat="1">
      <c r="A367" s="97">
        <v>520</v>
      </c>
      <c r="B367" s="99" t="s">
        <v>15</v>
      </c>
      <c r="C367" s="99" t="s">
        <v>355</v>
      </c>
      <c r="D367" s="390" t="s">
        <v>2332</v>
      </c>
      <c r="E367" s="108" t="s">
        <v>948</v>
      </c>
      <c r="F367" s="134" t="s">
        <v>982</v>
      </c>
      <c r="G367" s="110"/>
      <c r="H367" s="108" t="s">
        <v>1065</v>
      </c>
      <c r="I367" s="341" t="s">
        <v>1438</v>
      </c>
      <c r="J367" s="108" t="s">
        <v>1095</v>
      </c>
      <c r="K367" s="97"/>
      <c r="L367" s="107">
        <v>34761997</v>
      </c>
      <c r="M367" s="101" t="s">
        <v>21</v>
      </c>
      <c r="N367" s="303" t="s">
        <v>1164</v>
      </c>
      <c r="O367" s="104"/>
      <c r="P367" s="104"/>
      <c r="Q367" s="104"/>
      <c r="R367" s="104"/>
      <c r="S367" s="104"/>
      <c r="T367" s="104"/>
      <c r="U367" s="104"/>
      <c r="V367" s="104"/>
      <c r="W367" s="104"/>
      <c r="X367" s="104"/>
      <c r="Y367" s="104"/>
      <c r="Z367" s="104"/>
      <c r="AA367" s="104"/>
      <c r="AB367" s="104"/>
    </row>
    <row r="368" spans="1:28" s="105" customFormat="1">
      <c r="A368" s="97">
        <v>521</v>
      </c>
      <c r="B368" s="99" t="s">
        <v>15</v>
      </c>
      <c r="C368" s="99" t="s">
        <v>355</v>
      </c>
      <c r="D368" s="390" t="s">
        <v>2332</v>
      </c>
      <c r="E368" s="108" t="s">
        <v>37</v>
      </c>
      <c r="F368" s="134" t="s">
        <v>983</v>
      </c>
      <c r="G368" s="110"/>
      <c r="H368" s="108" t="s">
        <v>105</v>
      </c>
      <c r="I368" s="341" t="s">
        <v>1438</v>
      </c>
      <c r="J368" s="108" t="s">
        <v>301</v>
      </c>
      <c r="K368" s="97"/>
      <c r="L368" s="107">
        <v>3241916</v>
      </c>
      <c r="M368" s="101" t="s">
        <v>21</v>
      </c>
      <c r="N368" s="304" t="s">
        <v>1165</v>
      </c>
      <c r="O368" s="104"/>
      <c r="P368" s="104"/>
      <c r="Q368" s="104"/>
      <c r="R368" s="104"/>
      <c r="S368" s="104"/>
      <c r="T368" s="104"/>
      <c r="U368" s="104"/>
      <c r="V368" s="104"/>
      <c r="W368" s="104"/>
      <c r="X368" s="104"/>
      <c r="Y368" s="104"/>
      <c r="Z368" s="104"/>
      <c r="AA368" s="104"/>
      <c r="AB368" s="104"/>
    </row>
    <row r="369" spans="1:28" s="105" customFormat="1">
      <c r="A369" s="97">
        <v>522</v>
      </c>
      <c r="B369" s="99" t="s">
        <v>15</v>
      </c>
      <c r="C369" s="99" t="s">
        <v>355</v>
      </c>
      <c r="D369" s="390" t="s">
        <v>2332</v>
      </c>
      <c r="E369" s="108" t="s">
        <v>949</v>
      </c>
      <c r="F369" s="134" t="s">
        <v>984</v>
      </c>
      <c r="G369" s="110"/>
      <c r="H369" s="108" t="s">
        <v>1066</v>
      </c>
      <c r="I369" s="341" t="s">
        <v>1438</v>
      </c>
      <c r="J369" s="108" t="s">
        <v>141</v>
      </c>
      <c r="K369" s="97"/>
      <c r="L369" s="107">
        <v>33069169</v>
      </c>
      <c r="M369" s="101" t="s">
        <v>21</v>
      </c>
      <c r="N369" s="305" t="s">
        <v>1166</v>
      </c>
      <c r="O369" s="104"/>
      <c r="P369" s="104"/>
      <c r="Q369" s="104"/>
      <c r="R369" s="104"/>
      <c r="S369" s="104"/>
      <c r="T369" s="104"/>
      <c r="U369" s="104"/>
      <c r="V369" s="104"/>
      <c r="W369" s="104"/>
      <c r="X369" s="104"/>
      <c r="Y369" s="104"/>
      <c r="Z369" s="104"/>
      <c r="AA369" s="104"/>
      <c r="AB369" s="104"/>
    </row>
    <row r="370" spans="1:28" s="105" customFormat="1">
      <c r="A370" s="97">
        <v>523</v>
      </c>
      <c r="B370" s="99" t="s">
        <v>15</v>
      </c>
      <c r="C370" s="99" t="s">
        <v>355</v>
      </c>
      <c r="D370" s="390" t="s">
        <v>2332</v>
      </c>
      <c r="E370" s="108" t="s">
        <v>33</v>
      </c>
      <c r="F370" s="134" t="s">
        <v>985</v>
      </c>
      <c r="G370" s="110"/>
      <c r="H370" s="108" t="s">
        <v>1067</v>
      </c>
      <c r="I370" s="24" t="s">
        <v>1439</v>
      </c>
      <c r="J370" s="108" t="s">
        <v>121</v>
      </c>
      <c r="K370" s="97"/>
      <c r="L370" s="107" t="s">
        <v>1124</v>
      </c>
      <c r="M370" s="101" t="s">
        <v>21</v>
      </c>
      <c r="N370" s="306">
        <v>46753</v>
      </c>
      <c r="O370" s="104"/>
      <c r="P370" s="104"/>
      <c r="Q370" s="104"/>
      <c r="R370" s="104"/>
      <c r="S370" s="104"/>
      <c r="T370" s="104"/>
      <c r="U370" s="104"/>
      <c r="V370" s="104"/>
      <c r="W370" s="104"/>
      <c r="X370" s="104"/>
      <c r="Y370" s="104"/>
      <c r="Z370" s="104"/>
      <c r="AA370" s="104"/>
      <c r="AB370" s="104"/>
    </row>
    <row r="371" spans="1:28" s="105" customFormat="1">
      <c r="A371" s="97">
        <v>524</v>
      </c>
      <c r="B371" s="99" t="s">
        <v>15</v>
      </c>
      <c r="C371" s="99" t="s">
        <v>355</v>
      </c>
      <c r="D371" s="390" t="s">
        <v>2332</v>
      </c>
      <c r="E371" s="108" t="s">
        <v>33</v>
      </c>
      <c r="F371" s="134" t="s">
        <v>985</v>
      </c>
      <c r="G371" s="110"/>
      <c r="H371" s="108" t="s">
        <v>1067</v>
      </c>
      <c r="I371" s="24" t="s">
        <v>1439</v>
      </c>
      <c r="J371" s="108" t="s">
        <v>121</v>
      </c>
      <c r="K371" s="97"/>
      <c r="L371" s="107" t="s">
        <v>1125</v>
      </c>
      <c r="M371" s="101" t="s">
        <v>21</v>
      </c>
      <c r="N371" s="306">
        <v>46753</v>
      </c>
      <c r="O371" s="104"/>
      <c r="P371" s="104"/>
      <c r="Q371" s="104"/>
      <c r="R371" s="104"/>
      <c r="S371" s="104"/>
      <c r="T371" s="104"/>
      <c r="U371" s="104"/>
      <c r="V371" s="104"/>
      <c r="W371" s="104"/>
      <c r="X371" s="104"/>
      <c r="Y371" s="104"/>
      <c r="Z371" s="104"/>
      <c r="AA371" s="104"/>
      <c r="AB371" s="104"/>
    </row>
    <row r="372" spans="1:28" s="105" customFormat="1" ht="15.75" customHeight="1">
      <c r="A372" s="97">
        <v>525</v>
      </c>
      <c r="B372" s="99" t="s">
        <v>15</v>
      </c>
      <c r="C372" s="99" t="s">
        <v>355</v>
      </c>
      <c r="D372" s="390" t="s">
        <v>2332</v>
      </c>
      <c r="E372" s="108" t="s">
        <v>950</v>
      </c>
      <c r="F372" s="134" t="s">
        <v>986</v>
      </c>
      <c r="G372" s="110"/>
      <c r="H372" s="108" t="s">
        <v>1068</v>
      </c>
      <c r="I372" s="134" t="s">
        <v>1440</v>
      </c>
      <c r="J372" s="108" t="s">
        <v>178</v>
      </c>
      <c r="K372" s="97"/>
      <c r="L372" s="107" t="s">
        <v>1126</v>
      </c>
      <c r="M372" s="101" t="s">
        <v>21</v>
      </c>
      <c r="N372" s="97" t="s">
        <v>1167</v>
      </c>
      <c r="O372" s="104"/>
      <c r="P372" s="104"/>
      <c r="Q372" s="104"/>
      <c r="R372" s="104"/>
      <c r="S372" s="104"/>
      <c r="T372" s="104"/>
      <c r="U372" s="104"/>
      <c r="V372" s="104"/>
      <c r="W372" s="104"/>
      <c r="X372" s="104"/>
      <c r="Y372" s="104"/>
      <c r="Z372" s="104"/>
      <c r="AA372" s="104"/>
      <c r="AB372" s="104"/>
    </row>
    <row r="373" spans="1:28" s="105" customFormat="1" ht="15.75" customHeight="1">
      <c r="A373" s="97">
        <v>526</v>
      </c>
      <c r="B373" s="99" t="s">
        <v>15</v>
      </c>
      <c r="C373" s="99" t="s">
        <v>355</v>
      </c>
      <c r="D373" s="97" t="s">
        <v>2332</v>
      </c>
      <c r="E373" s="108" t="s">
        <v>950</v>
      </c>
      <c r="F373" s="134" t="s">
        <v>986</v>
      </c>
      <c r="G373" s="110"/>
      <c r="H373" s="108" t="s">
        <v>1068</v>
      </c>
      <c r="I373" s="134" t="s">
        <v>1440</v>
      </c>
      <c r="J373" s="108" t="s">
        <v>178</v>
      </c>
      <c r="K373" s="97"/>
      <c r="L373" s="107" t="s">
        <v>1127</v>
      </c>
      <c r="M373" s="101" t="s">
        <v>21</v>
      </c>
      <c r="N373" s="97" t="s">
        <v>1167</v>
      </c>
      <c r="O373" s="104"/>
      <c r="P373" s="104"/>
      <c r="Q373" s="104"/>
      <c r="R373" s="104"/>
      <c r="S373" s="104"/>
      <c r="T373" s="104"/>
      <c r="U373" s="104"/>
      <c r="V373" s="104"/>
      <c r="W373" s="104"/>
      <c r="X373" s="104"/>
      <c r="Y373" s="104"/>
      <c r="Z373" s="104"/>
      <c r="AA373" s="104"/>
      <c r="AB373" s="104"/>
    </row>
    <row r="374" spans="1:28" s="105" customFormat="1" ht="15.75" customHeight="1">
      <c r="A374" s="97">
        <v>527</v>
      </c>
      <c r="B374" s="99" t="s">
        <v>15</v>
      </c>
      <c r="C374" s="99" t="s">
        <v>355</v>
      </c>
      <c r="D374" s="97" t="s">
        <v>2332</v>
      </c>
      <c r="E374" s="108" t="s">
        <v>950</v>
      </c>
      <c r="F374" s="134" t="s">
        <v>986</v>
      </c>
      <c r="G374" s="110"/>
      <c r="H374" s="108" t="s">
        <v>1069</v>
      </c>
      <c r="I374" s="134" t="s">
        <v>1440</v>
      </c>
      <c r="J374" s="108" t="s">
        <v>178</v>
      </c>
      <c r="K374" s="97"/>
      <c r="L374" s="107" t="s">
        <v>1128</v>
      </c>
      <c r="M374" s="101" t="s">
        <v>21</v>
      </c>
      <c r="N374" s="97" t="s">
        <v>1167</v>
      </c>
      <c r="O374" s="104"/>
      <c r="P374" s="104"/>
      <c r="Q374" s="104"/>
      <c r="R374" s="104"/>
      <c r="S374" s="104"/>
      <c r="T374" s="104"/>
      <c r="U374" s="104"/>
      <c r="V374" s="104"/>
      <c r="W374" s="104"/>
      <c r="X374" s="104"/>
      <c r="Y374" s="104"/>
      <c r="Z374" s="104"/>
      <c r="AA374" s="104"/>
      <c r="AB374" s="104"/>
    </row>
    <row r="375" spans="1:28" s="105" customFormat="1" ht="15.75" customHeight="1">
      <c r="A375" s="97">
        <v>528</v>
      </c>
      <c r="B375" s="99" t="s">
        <v>15</v>
      </c>
      <c r="C375" s="99" t="s">
        <v>355</v>
      </c>
      <c r="D375" s="97" t="s">
        <v>2332</v>
      </c>
      <c r="E375" s="108" t="s">
        <v>951</v>
      </c>
      <c r="F375" s="134" t="s">
        <v>987</v>
      </c>
      <c r="G375" s="110"/>
      <c r="H375" s="108" t="s">
        <v>1070</v>
      </c>
      <c r="I375" s="341" t="s">
        <v>1438</v>
      </c>
      <c r="J375" s="108" t="s">
        <v>143</v>
      </c>
      <c r="K375" s="97"/>
      <c r="L375" s="107" t="s">
        <v>1129</v>
      </c>
      <c r="M375" s="101" t="s">
        <v>21</v>
      </c>
      <c r="N375" s="129" t="s">
        <v>1165</v>
      </c>
      <c r="O375" s="104"/>
      <c r="P375" s="104"/>
      <c r="Q375" s="104"/>
      <c r="R375" s="104"/>
      <c r="S375" s="104"/>
      <c r="T375" s="104"/>
      <c r="U375" s="104"/>
      <c r="V375" s="104"/>
      <c r="W375" s="104"/>
      <c r="X375" s="104"/>
      <c r="Y375" s="104"/>
      <c r="Z375" s="104"/>
      <c r="AA375" s="104"/>
      <c r="AB375" s="104"/>
    </row>
    <row r="376" spans="1:28" s="105" customFormat="1" ht="15.75" customHeight="1">
      <c r="A376" s="97">
        <v>529</v>
      </c>
      <c r="B376" s="99" t="s">
        <v>15</v>
      </c>
      <c r="C376" s="99" t="s">
        <v>355</v>
      </c>
      <c r="D376" s="97" t="s">
        <v>2332</v>
      </c>
      <c r="E376" s="100" t="s">
        <v>36</v>
      </c>
      <c r="F376" s="132" t="s">
        <v>988</v>
      </c>
      <c r="G376" s="99"/>
      <c r="H376" s="100" t="s">
        <v>106</v>
      </c>
      <c r="I376" s="24" t="s">
        <v>1439</v>
      </c>
      <c r="J376" s="100" t="s">
        <v>848</v>
      </c>
      <c r="K376" s="97"/>
      <c r="L376" s="97">
        <v>32814950</v>
      </c>
      <c r="M376" s="101" t="s">
        <v>21</v>
      </c>
      <c r="N376" s="307" t="s">
        <v>1168</v>
      </c>
      <c r="O376" s="104"/>
      <c r="P376" s="104"/>
      <c r="Q376" s="104"/>
      <c r="R376" s="104"/>
      <c r="S376" s="104"/>
      <c r="T376" s="104"/>
      <c r="U376" s="104"/>
      <c r="V376" s="104"/>
      <c r="W376" s="104"/>
      <c r="X376" s="104"/>
      <c r="Y376" s="104"/>
      <c r="Z376" s="104"/>
      <c r="AA376" s="104"/>
      <c r="AB376" s="104"/>
    </row>
    <row r="377" spans="1:28" s="105" customFormat="1" ht="15.75" customHeight="1">
      <c r="A377" s="97">
        <v>530</v>
      </c>
      <c r="B377" s="99" t="s">
        <v>15</v>
      </c>
      <c r="C377" s="99" t="s">
        <v>355</v>
      </c>
      <c r="D377" s="97" t="s">
        <v>2332</v>
      </c>
      <c r="E377" s="100" t="s">
        <v>36</v>
      </c>
      <c r="F377" s="132" t="s">
        <v>989</v>
      </c>
      <c r="G377" s="99"/>
      <c r="H377" s="100" t="s">
        <v>106</v>
      </c>
      <c r="I377" s="24" t="s">
        <v>1439</v>
      </c>
      <c r="J377" s="100" t="s">
        <v>848</v>
      </c>
      <c r="K377" s="97"/>
      <c r="L377" s="97">
        <v>32814964</v>
      </c>
      <c r="M377" s="101" t="s">
        <v>21</v>
      </c>
      <c r="N377" s="307" t="s">
        <v>1168</v>
      </c>
      <c r="O377" s="104"/>
      <c r="P377" s="104"/>
      <c r="Q377" s="104"/>
      <c r="R377" s="104"/>
      <c r="S377" s="104"/>
      <c r="T377" s="104"/>
      <c r="U377" s="104"/>
      <c r="V377" s="104"/>
      <c r="W377" s="104"/>
      <c r="X377" s="104"/>
      <c r="Y377" s="104"/>
      <c r="Z377" s="104"/>
      <c r="AA377" s="104"/>
      <c r="AB377" s="104"/>
    </row>
    <row r="378" spans="1:28" s="105" customFormat="1" ht="15.75" customHeight="1">
      <c r="A378" s="97">
        <v>531</v>
      </c>
      <c r="B378" s="99" t="s">
        <v>15</v>
      </c>
      <c r="C378" s="99" t="s">
        <v>355</v>
      </c>
      <c r="D378" s="97" t="s">
        <v>2332</v>
      </c>
      <c r="E378" s="100" t="s">
        <v>952</v>
      </c>
      <c r="F378" s="132" t="s">
        <v>990</v>
      </c>
      <c r="G378" s="99"/>
      <c r="H378" s="100" t="s">
        <v>1071</v>
      </c>
      <c r="I378" s="341" t="s">
        <v>1438</v>
      </c>
      <c r="J378" s="100" t="s">
        <v>18</v>
      </c>
      <c r="K378" s="97"/>
      <c r="L378" s="97">
        <v>35943182</v>
      </c>
      <c r="M378" s="101" t="s">
        <v>21</v>
      </c>
      <c r="N378" s="112">
        <v>46935</v>
      </c>
      <c r="O378" s="104"/>
      <c r="P378" s="104"/>
      <c r="Q378" s="104"/>
      <c r="R378" s="104"/>
      <c r="S378" s="104"/>
      <c r="T378" s="104"/>
      <c r="U378" s="104"/>
      <c r="V378" s="104"/>
      <c r="W378" s="104"/>
      <c r="X378" s="104"/>
      <c r="Y378" s="104"/>
      <c r="Z378" s="104"/>
      <c r="AA378" s="104"/>
      <c r="AB378" s="104"/>
    </row>
    <row r="379" spans="1:28" s="105" customFormat="1" ht="15.75" customHeight="1">
      <c r="A379" s="97">
        <v>532</v>
      </c>
      <c r="B379" s="99" t="s">
        <v>15</v>
      </c>
      <c r="C379" s="99" t="s">
        <v>355</v>
      </c>
      <c r="D379" s="97" t="s">
        <v>2332</v>
      </c>
      <c r="E379" s="100" t="s">
        <v>37</v>
      </c>
      <c r="F379" s="132" t="s">
        <v>991</v>
      </c>
      <c r="G379" s="99"/>
      <c r="H379" s="100" t="s">
        <v>106</v>
      </c>
      <c r="I379" s="24" t="s">
        <v>1439</v>
      </c>
      <c r="J379" s="100" t="s">
        <v>121</v>
      </c>
      <c r="K379" s="97"/>
      <c r="L379" s="97">
        <v>34245867</v>
      </c>
      <c r="M379" s="101" t="s">
        <v>21</v>
      </c>
      <c r="N379" s="308" t="s">
        <v>1169</v>
      </c>
      <c r="O379" s="104"/>
      <c r="P379" s="104"/>
      <c r="Q379" s="104"/>
      <c r="R379" s="104"/>
      <c r="S379" s="104"/>
      <c r="T379" s="104"/>
      <c r="U379" s="104"/>
      <c r="V379" s="104"/>
      <c r="W379" s="104"/>
      <c r="X379" s="104"/>
      <c r="Y379" s="104"/>
      <c r="Z379" s="104"/>
      <c r="AA379" s="104"/>
      <c r="AB379" s="104"/>
    </row>
    <row r="380" spans="1:28" s="105" customFormat="1" ht="15" customHeight="1">
      <c r="A380" s="97">
        <v>533</v>
      </c>
      <c r="B380" s="309" t="s">
        <v>15</v>
      </c>
      <c r="C380" s="309" t="s">
        <v>355</v>
      </c>
      <c r="D380" s="130" t="s">
        <v>2332</v>
      </c>
      <c r="E380" s="100" t="s">
        <v>36</v>
      </c>
      <c r="F380" s="132" t="s">
        <v>988</v>
      </c>
      <c r="G380" s="99"/>
      <c r="H380" s="100" t="s">
        <v>106</v>
      </c>
      <c r="I380" s="24" t="s">
        <v>1439</v>
      </c>
      <c r="J380" s="100" t="s">
        <v>848</v>
      </c>
      <c r="K380" s="97"/>
      <c r="L380" s="97">
        <v>32814950</v>
      </c>
      <c r="M380" s="97" t="s">
        <v>21</v>
      </c>
      <c r="N380" s="211" t="s">
        <v>1170</v>
      </c>
      <c r="O380" s="104"/>
      <c r="P380" s="104"/>
      <c r="Q380" s="104"/>
      <c r="R380" s="104"/>
      <c r="S380" s="104"/>
      <c r="T380" s="104"/>
      <c r="U380" s="104"/>
      <c r="V380" s="104"/>
      <c r="W380" s="104"/>
      <c r="X380" s="104"/>
      <c r="Y380" s="104"/>
      <c r="Z380" s="104"/>
      <c r="AA380" s="104"/>
      <c r="AB380" s="104"/>
    </row>
    <row r="381" spans="1:28" s="105" customFormat="1" ht="25.5">
      <c r="A381" s="97">
        <v>534</v>
      </c>
      <c r="B381" s="99" t="s">
        <v>15</v>
      </c>
      <c r="C381" s="99" t="s">
        <v>355</v>
      </c>
      <c r="D381" s="390" t="s">
        <v>2332</v>
      </c>
      <c r="E381" s="108" t="s">
        <v>36</v>
      </c>
      <c r="F381" s="134" t="s">
        <v>989</v>
      </c>
      <c r="G381" s="110"/>
      <c r="H381" s="108" t="s">
        <v>106</v>
      </c>
      <c r="I381" s="24" t="s">
        <v>1439</v>
      </c>
      <c r="J381" s="108" t="s">
        <v>848</v>
      </c>
      <c r="K381" s="97"/>
      <c r="L381" s="107">
        <v>32814964</v>
      </c>
      <c r="M381" s="101" t="s">
        <v>21</v>
      </c>
      <c r="N381" s="211" t="s">
        <v>1170</v>
      </c>
      <c r="O381" s="104"/>
      <c r="P381" s="104"/>
      <c r="Q381" s="104"/>
      <c r="R381" s="104"/>
      <c r="S381" s="104"/>
      <c r="T381" s="104"/>
      <c r="U381" s="104"/>
      <c r="V381" s="104"/>
      <c r="W381" s="104"/>
      <c r="X381" s="104"/>
      <c r="Y381" s="104"/>
      <c r="Z381" s="104"/>
      <c r="AA381" s="104"/>
      <c r="AB381" s="104"/>
    </row>
    <row r="382" spans="1:28" s="105" customFormat="1">
      <c r="A382" s="97">
        <v>535</v>
      </c>
      <c r="B382" s="99" t="s">
        <v>15</v>
      </c>
      <c r="C382" s="99" t="s">
        <v>355</v>
      </c>
      <c r="D382" s="390" t="s">
        <v>2332</v>
      </c>
      <c r="E382" s="108" t="s">
        <v>953</v>
      </c>
      <c r="F382" s="134" t="s">
        <v>992</v>
      </c>
      <c r="G382" s="110"/>
      <c r="H382" s="108" t="s">
        <v>1072</v>
      </c>
      <c r="I382" s="134" t="s">
        <v>1440</v>
      </c>
      <c r="J382" s="108" t="s">
        <v>1096</v>
      </c>
      <c r="K382" s="97"/>
      <c r="L382" s="107">
        <v>1890822</v>
      </c>
      <c r="M382" s="101" t="s">
        <v>21</v>
      </c>
      <c r="N382" s="100" t="s">
        <v>1171</v>
      </c>
      <c r="O382" s="104"/>
      <c r="P382" s="104"/>
      <c r="Q382" s="104"/>
      <c r="R382" s="104"/>
      <c r="S382" s="104"/>
      <c r="T382" s="104"/>
      <c r="U382" s="104"/>
      <c r="V382" s="104"/>
      <c r="W382" s="104"/>
      <c r="X382" s="104"/>
      <c r="Y382" s="104"/>
      <c r="Z382" s="104"/>
      <c r="AA382" s="104"/>
      <c r="AB382" s="104"/>
    </row>
    <row r="383" spans="1:28" s="105" customFormat="1">
      <c r="A383" s="97">
        <v>536</v>
      </c>
      <c r="B383" s="99" t="s">
        <v>15</v>
      </c>
      <c r="C383" s="99" t="s">
        <v>355</v>
      </c>
      <c r="D383" s="390" t="s">
        <v>2332</v>
      </c>
      <c r="E383" s="108" t="s">
        <v>43</v>
      </c>
      <c r="F383" s="134" t="s">
        <v>993</v>
      </c>
      <c r="G383" s="110"/>
      <c r="H383" s="108" t="s">
        <v>1073</v>
      </c>
      <c r="I383" s="341" t="s">
        <v>1438</v>
      </c>
      <c r="J383" s="108" t="s">
        <v>1097</v>
      </c>
      <c r="K383" s="97"/>
      <c r="L383" s="107">
        <v>34736175</v>
      </c>
      <c r="M383" s="101" t="s">
        <v>21</v>
      </c>
      <c r="N383" s="100" t="s">
        <v>1167</v>
      </c>
      <c r="O383" s="104"/>
      <c r="P383" s="104"/>
      <c r="Q383" s="104"/>
      <c r="R383" s="104"/>
      <c r="S383" s="104"/>
      <c r="T383" s="104"/>
      <c r="U383" s="104"/>
      <c r="V383" s="104"/>
      <c r="W383" s="104"/>
      <c r="X383" s="104"/>
      <c r="Y383" s="104"/>
      <c r="Z383" s="104"/>
      <c r="AA383" s="104"/>
      <c r="AB383" s="104"/>
    </row>
    <row r="384" spans="1:28" s="105" customFormat="1">
      <c r="A384" s="97">
        <v>537</v>
      </c>
      <c r="B384" s="99" t="s">
        <v>15</v>
      </c>
      <c r="C384" s="99" t="s">
        <v>355</v>
      </c>
      <c r="D384" s="390" t="s">
        <v>2332</v>
      </c>
      <c r="E384" s="108" t="s">
        <v>954</v>
      </c>
      <c r="F384" s="134" t="s">
        <v>994</v>
      </c>
      <c r="G384" s="110"/>
      <c r="H384" s="108" t="s">
        <v>560</v>
      </c>
      <c r="I384" s="341" t="s">
        <v>1438</v>
      </c>
      <c r="J384" s="108" t="s">
        <v>1098</v>
      </c>
      <c r="K384" s="97"/>
      <c r="L384" s="107">
        <v>34761900</v>
      </c>
      <c r="M384" s="101" t="s">
        <v>21</v>
      </c>
      <c r="N384" s="100" t="s">
        <v>1167</v>
      </c>
      <c r="O384" s="104"/>
      <c r="P384" s="104"/>
      <c r="Q384" s="104"/>
      <c r="R384" s="104"/>
      <c r="S384" s="104"/>
      <c r="T384" s="104"/>
      <c r="U384" s="104"/>
      <c r="V384" s="104"/>
      <c r="W384" s="104"/>
      <c r="X384" s="104"/>
      <c r="Y384" s="104"/>
      <c r="Z384" s="104"/>
      <c r="AA384" s="104"/>
      <c r="AB384" s="104"/>
    </row>
    <row r="385" spans="1:28" s="105" customFormat="1">
      <c r="A385" s="97">
        <v>538</v>
      </c>
      <c r="B385" s="99" t="s">
        <v>15</v>
      </c>
      <c r="C385" s="99" t="s">
        <v>355</v>
      </c>
      <c r="D385" s="390" t="s">
        <v>2332</v>
      </c>
      <c r="E385" s="108" t="s">
        <v>954</v>
      </c>
      <c r="F385" s="134" t="s">
        <v>995</v>
      </c>
      <c r="G385" s="110"/>
      <c r="H385" s="108" t="s">
        <v>560</v>
      </c>
      <c r="I385" s="341" t="s">
        <v>1438</v>
      </c>
      <c r="J385" s="108" t="s">
        <v>1098</v>
      </c>
      <c r="K385" s="97"/>
      <c r="L385" s="107">
        <v>34761869</v>
      </c>
      <c r="M385" s="101" t="s">
        <v>21</v>
      </c>
      <c r="N385" s="100" t="s">
        <v>1167</v>
      </c>
      <c r="O385" s="104"/>
      <c r="P385" s="104"/>
      <c r="Q385" s="104"/>
      <c r="R385" s="104"/>
      <c r="S385" s="104"/>
      <c r="T385" s="104"/>
      <c r="U385" s="104"/>
      <c r="V385" s="104"/>
      <c r="W385" s="104"/>
      <c r="X385" s="104"/>
      <c r="Y385" s="104"/>
      <c r="Z385" s="104"/>
      <c r="AA385" s="104"/>
      <c r="AB385" s="104"/>
    </row>
    <row r="386" spans="1:28" s="105" customFormat="1">
      <c r="A386" s="97">
        <v>539</v>
      </c>
      <c r="B386" s="99" t="s">
        <v>15</v>
      </c>
      <c r="C386" s="99" t="s">
        <v>355</v>
      </c>
      <c r="D386" s="390" t="s">
        <v>2332</v>
      </c>
      <c r="E386" s="108" t="s">
        <v>955</v>
      </c>
      <c r="F386" s="134" t="s">
        <v>996</v>
      </c>
      <c r="G386" s="110"/>
      <c r="H386" s="108" t="s">
        <v>1074</v>
      </c>
      <c r="I386" s="24" t="s">
        <v>1439</v>
      </c>
      <c r="J386" s="108" t="s">
        <v>1099</v>
      </c>
      <c r="K386" s="97"/>
      <c r="L386" s="107" t="s">
        <v>1130</v>
      </c>
      <c r="M386" s="101" t="s">
        <v>21</v>
      </c>
      <c r="N386" s="100" t="s">
        <v>1167</v>
      </c>
      <c r="O386" s="104"/>
      <c r="P386" s="104"/>
      <c r="Q386" s="104"/>
      <c r="R386" s="104"/>
      <c r="S386" s="104"/>
      <c r="T386" s="104"/>
      <c r="U386" s="104"/>
      <c r="V386" s="104"/>
      <c r="W386" s="104"/>
      <c r="X386" s="104"/>
      <c r="Y386" s="104"/>
      <c r="Z386" s="104"/>
      <c r="AA386" s="104"/>
      <c r="AB386" s="104"/>
    </row>
    <row r="387" spans="1:28" s="105" customFormat="1" ht="15.75" customHeight="1">
      <c r="A387" s="97">
        <v>540</v>
      </c>
      <c r="B387" s="99" t="s">
        <v>15</v>
      </c>
      <c r="C387" s="99" t="s">
        <v>355</v>
      </c>
      <c r="D387" s="390" t="s">
        <v>2332</v>
      </c>
      <c r="E387" s="108" t="s">
        <v>954</v>
      </c>
      <c r="F387" s="134" t="s">
        <v>997</v>
      </c>
      <c r="G387" s="110"/>
      <c r="H387" s="108" t="s">
        <v>560</v>
      </c>
      <c r="I387" s="341" t="s">
        <v>1438</v>
      </c>
      <c r="J387" s="108" t="s">
        <v>1098</v>
      </c>
      <c r="K387" s="97"/>
      <c r="L387" s="107">
        <v>34761899</v>
      </c>
      <c r="M387" s="101" t="s">
        <v>21</v>
      </c>
      <c r="N387" s="100" t="s">
        <v>1167</v>
      </c>
      <c r="O387" s="104"/>
      <c r="P387" s="104"/>
      <c r="Q387" s="104"/>
      <c r="R387" s="104"/>
      <c r="S387" s="104"/>
      <c r="T387" s="104"/>
      <c r="U387" s="104"/>
      <c r="V387" s="104"/>
      <c r="W387" s="104"/>
      <c r="X387" s="104"/>
      <c r="Y387" s="104"/>
      <c r="Z387" s="104"/>
      <c r="AA387" s="104"/>
      <c r="AB387" s="104"/>
    </row>
    <row r="388" spans="1:28" s="105" customFormat="1" ht="15.75" customHeight="1">
      <c r="A388" s="97">
        <v>541</v>
      </c>
      <c r="B388" s="99" t="s">
        <v>15</v>
      </c>
      <c r="C388" s="99" t="s">
        <v>355</v>
      </c>
      <c r="D388" s="97" t="s">
        <v>2332</v>
      </c>
      <c r="E388" s="108"/>
      <c r="F388" s="134" t="s">
        <v>998</v>
      </c>
      <c r="G388" s="110"/>
      <c r="H388" s="108" t="s">
        <v>1075</v>
      </c>
      <c r="I388" s="341" t="s">
        <v>1440</v>
      </c>
      <c r="J388" s="108" t="s">
        <v>124</v>
      </c>
      <c r="K388" s="97"/>
      <c r="L388" s="107">
        <v>1955451</v>
      </c>
      <c r="M388" s="101" t="s">
        <v>21</v>
      </c>
      <c r="N388" s="100" t="s">
        <v>1169</v>
      </c>
      <c r="O388" s="104"/>
      <c r="P388" s="104"/>
      <c r="Q388" s="104"/>
      <c r="R388" s="104"/>
      <c r="S388" s="104"/>
      <c r="T388" s="104"/>
      <c r="U388" s="104"/>
      <c r="V388" s="104"/>
      <c r="W388" s="104"/>
      <c r="X388" s="104"/>
      <c r="Y388" s="104"/>
      <c r="Z388" s="104"/>
      <c r="AA388" s="104"/>
      <c r="AB388" s="104"/>
    </row>
    <row r="389" spans="1:28" s="105" customFormat="1" ht="15.75" customHeight="1">
      <c r="A389" s="97">
        <v>542</v>
      </c>
      <c r="B389" s="99" t="s">
        <v>15</v>
      </c>
      <c r="C389" s="99" t="s">
        <v>355</v>
      </c>
      <c r="D389" s="97" t="s">
        <v>2332</v>
      </c>
      <c r="E389" s="108" t="s">
        <v>956</v>
      </c>
      <c r="F389" s="134" t="s">
        <v>999</v>
      </c>
      <c r="G389" s="110"/>
      <c r="H389" s="108" t="s">
        <v>560</v>
      </c>
      <c r="I389" s="341" t="s">
        <v>1438</v>
      </c>
      <c r="J389" s="108" t="s">
        <v>1100</v>
      </c>
      <c r="K389" s="97"/>
      <c r="L389" s="107">
        <v>34761830</v>
      </c>
      <c r="M389" s="101" t="s">
        <v>21</v>
      </c>
      <c r="N389" s="100" t="s">
        <v>1166</v>
      </c>
      <c r="O389" s="104"/>
      <c r="P389" s="104"/>
      <c r="Q389" s="104"/>
      <c r="R389" s="104"/>
      <c r="S389" s="104"/>
      <c r="T389" s="104"/>
      <c r="U389" s="104"/>
      <c r="V389" s="104"/>
      <c r="W389" s="104"/>
      <c r="X389" s="104"/>
      <c r="Y389" s="104"/>
      <c r="Z389" s="104"/>
      <c r="AA389" s="104"/>
      <c r="AB389" s="104"/>
    </row>
    <row r="390" spans="1:28" s="105" customFormat="1" ht="15.75" customHeight="1">
      <c r="A390" s="97">
        <v>543</v>
      </c>
      <c r="B390" s="99" t="s">
        <v>15</v>
      </c>
      <c r="C390" s="99" t="s">
        <v>355</v>
      </c>
      <c r="D390" s="97" t="s">
        <v>2332</v>
      </c>
      <c r="E390" s="108" t="s">
        <v>956</v>
      </c>
      <c r="F390" s="134" t="s">
        <v>1000</v>
      </c>
      <c r="G390" s="110"/>
      <c r="H390" s="108" t="s">
        <v>560</v>
      </c>
      <c r="I390" s="341" t="s">
        <v>1438</v>
      </c>
      <c r="J390" s="108" t="s">
        <v>1100</v>
      </c>
      <c r="K390" s="97"/>
      <c r="L390" s="107">
        <v>34759578</v>
      </c>
      <c r="M390" s="101" t="s">
        <v>21</v>
      </c>
      <c r="N390" s="100" t="s">
        <v>1166</v>
      </c>
      <c r="O390" s="104"/>
      <c r="P390" s="104"/>
      <c r="Q390" s="104"/>
      <c r="R390" s="104"/>
      <c r="S390" s="104"/>
      <c r="T390" s="104"/>
      <c r="U390" s="104"/>
      <c r="V390" s="104"/>
      <c r="W390" s="104"/>
      <c r="X390" s="104"/>
      <c r="Y390" s="104"/>
      <c r="Z390" s="104"/>
      <c r="AA390" s="104"/>
      <c r="AB390" s="104"/>
    </row>
    <row r="391" spans="1:28" s="105" customFormat="1" ht="15.75" customHeight="1">
      <c r="A391" s="97">
        <v>544</v>
      </c>
      <c r="B391" s="99" t="s">
        <v>15</v>
      </c>
      <c r="C391" s="99" t="s">
        <v>355</v>
      </c>
      <c r="D391" s="97" t="s">
        <v>2332</v>
      </c>
      <c r="E391" s="100" t="s">
        <v>957</v>
      </c>
      <c r="F391" s="132" t="s">
        <v>1001</v>
      </c>
      <c r="G391" s="99"/>
      <c r="H391" s="100" t="s">
        <v>1076</v>
      </c>
      <c r="I391" s="341" t="s">
        <v>1438</v>
      </c>
      <c r="J391" s="100" t="s">
        <v>1098</v>
      </c>
      <c r="K391" s="97"/>
      <c r="L391" s="97">
        <v>34762194</v>
      </c>
      <c r="M391" s="101" t="s">
        <v>21</v>
      </c>
      <c r="N391" s="100" t="s">
        <v>1167</v>
      </c>
      <c r="O391" s="104"/>
      <c r="P391" s="104"/>
      <c r="Q391" s="104"/>
      <c r="R391" s="104"/>
      <c r="S391" s="104"/>
      <c r="T391" s="104"/>
      <c r="U391" s="104"/>
      <c r="V391" s="104"/>
      <c r="W391" s="104"/>
      <c r="X391" s="104"/>
      <c r="Y391" s="104"/>
      <c r="Z391" s="104"/>
      <c r="AA391" s="104"/>
      <c r="AB391" s="104"/>
    </row>
    <row r="392" spans="1:28" s="105" customFormat="1" ht="15.75" customHeight="1">
      <c r="A392" s="97">
        <v>545</v>
      </c>
      <c r="B392" s="99" t="s">
        <v>15</v>
      </c>
      <c r="C392" s="99" t="s">
        <v>355</v>
      </c>
      <c r="D392" s="97" t="s">
        <v>2332</v>
      </c>
      <c r="E392" s="100" t="s">
        <v>957</v>
      </c>
      <c r="F392" s="132" t="s">
        <v>1002</v>
      </c>
      <c r="G392" s="99"/>
      <c r="H392" s="100" t="s">
        <v>1076</v>
      </c>
      <c r="I392" s="341" t="s">
        <v>1438</v>
      </c>
      <c r="J392" s="100" t="s">
        <v>1098</v>
      </c>
      <c r="K392" s="97"/>
      <c r="L392" s="97">
        <v>34762188</v>
      </c>
      <c r="M392" s="101" t="s">
        <v>21</v>
      </c>
      <c r="N392" s="100" t="s">
        <v>1167</v>
      </c>
      <c r="O392" s="104"/>
      <c r="P392" s="104"/>
      <c r="Q392" s="104"/>
      <c r="R392" s="104"/>
      <c r="S392" s="104"/>
      <c r="T392" s="104"/>
      <c r="U392" s="104"/>
      <c r="V392" s="104"/>
      <c r="W392" s="104"/>
      <c r="X392" s="104"/>
      <c r="Y392" s="104"/>
      <c r="Z392" s="104"/>
      <c r="AA392" s="104"/>
      <c r="AB392" s="104"/>
    </row>
    <row r="393" spans="1:28" s="105" customFormat="1" ht="15.75" customHeight="1">
      <c r="A393" s="97">
        <v>546</v>
      </c>
      <c r="B393" s="99" t="s">
        <v>15</v>
      </c>
      <c r="C393" s="99" t="s">
        <v>355</v>
      </c>
      <c r="D393" s="97" t="s">
        <v>2332</v>
      </c>
      <c r="E393" s="100" t="s">
        <v>46</v>
      </c>
      <c r="F393" s="132" t="s">
        <v>1003</v>
      </c>
      <c r="G393" s="99"/>
      <c r="H393" s="100" t="s">
        <v>1077</v>
      </c>
      <c r="I393" s="24" t="s">
        <v>1439</v>
      </c>
      <c r="J393" s="100" t="s">
        <v>168</v>
      </c>
      <c r="K393" s="97"/>
      <c r="L393" s="97">
        <v>4600371</v>
      </c>
      <c r="M393" s="101" t="s">
        <v>21</v>
      </c>
      <c r="N393" s="306">
        <v>46753</v>
      </c>
      <c r="O393" s="104"/>
      <c r="P393" s="104"/>
      <c r="Q393" s="104"/>
      <c r="R393" s="104"/>
      <c r="S393" s="104"/>
      <c r="T393" s="104"/>
      <c r="U393" s="104"/>
      <c r="V393" s="104"/>
      <c r="W393" s="104"/>
      <c r="X393" s="104"/>
      <c r="Y393" s="104"/>
      <c r="Z393" s="104"/>
      <c r="AA393" s="104"/>
      <c r="AB393" s="104"/>
    </row>
    <row r="394" spans="1:28" s="105" customFormat="1" ht="15.75" customHeight="1">
      <c r="A394" s="97">
        <v>547</v>
      </c>
      <c r="B394" s="99" t="s">
        <v>15</v>
      </c>
      <c r="C394" s="99" t="s">
        <v>355</v>
      </c>
      <c r="D394" s="97" t="s">
        <v>2332</v>
      </c>
      <c r="E394" s="100" t="s">
        <v>46</v>
      </c>
      <c r="F394" s="132" t="s">
        <v>1004</v>
      </c>
      <c r="G394" s="99"/>
      <c r="H394" s="100" t="s">
        <v>560</v>
      </c>
      <c r="I394" s="24" t="s">
        <v>1439</v>
      </c>
      <c r="J394" s="100" t="s">
        <v>1101</v>
      </c>
      <c r="K394" s="97"/>
      <c r="L394" s="97">
        <v>36294460</v>
      </c>
      <c r="M394" s="101" t="s">
        <v>21</v>
      </c>
      <c r="N394" s="306">
        <v>46753</v>
      </c>
      <c r="O394" s="104"/>
      <c r="P394" s="104"/>
      <c r="Q394" s="104"/>
      <c r="R394" s="104"/>
      <c r="S394" s="104"/>
      <c r="T394" s="104"/>
      <c r="U394" s="104"/>
      <c r="V394" s="104"/>
      <c r="W394" s="104"/>
      <c r="X394" s="104"/>
      <c r="Y394" s="104"/>
      <c r="Z394" s="104"/>
      <c r="AA394" s="104"/>
      <c r="AB394" s="104"/>
    </row>
    <row r="395" spans="1:28" s="105" customFormat="1" ht="15" customHeight="1">
      <c r="A395" s="97">
        <v>548</v>
      </c>
      <c r="B395" s="309" t="s">
        <v>15</v>
      </c>
      <c r="C395" s="309" t="s">
        <v>355</v>
      </c>
      <c r="D395" s="130" t="s">
        <v>2332</v>
      </c>
      <c r="E395" s="100" t="s">
        <v>46</v>
      </c>
      <c r="F395" s="132" t="s">
        <v>1004</v>
      </c>
      <c r="G395" s="99"/>
      <c r="H395" s="100" t="s">
        <v>560</v>
      </c>
      <c r="I395" s="24" t="s">
        <v>1439</v>
      </c>
      <c r="J395" s="100" t="s">
        <v>1101</v>
      </c>
      <c r="K395" s="97"/>
      <c r="L395" s="97">
        <v>36294454</v>
      </c>
      <c r="M395" s="97" t="s">
        <v>21</v>
      </c>
      <c r="N395" s="306">
        <v>46753</v>
      </c>
      <c r="O395" s="104"/>
      <c r="P395" s="104"/>
      <c r="Q395" s="104"/>
      <c r="R395" s="104"/>
      <c r="S395" s="104"/>
      <c r="T395" s="104"/>
      <c r="U395" s="104"/>
      <c r="V395" s="104"/>
      <c r="W395" s="104"/>
      <c r="X395" s="104"/>
      <c r="Y395" s="104"/>
      <c r="Z395" s="104"/>
      <c r="AA395" s="104"/>
      <c r="AB395" s="104"/>
    </row>
    <row r="396" spans="1:28" s="105" customFormat="1">
      <c r="A396" s="97">
        <v>549</v>
      </c>
      <c r="B396" s="99" t="s">
        <v>15</v>
      </c>
      <c r="C396" s="99" t="s">
        <v>355</v>
      </c>
      <c r="D396" s="390" t="s">
        <v>2332</v>
      </c>
      <c r="E396" s="108" t="s">
        <v>958</v>
      </c>
      <c r="F396" s="134" t="s">
        <v>1005</v>
      </c>
      <c r="G396" s="110"/>
      <c r="H396" s="108" t="s">
        <v>1078</v>
      </c>
      <c r="I396" s="341" t="s">
        <v>1438</v>
      </c>
      <c r="J396" s="108" t="s">
        <v>1102</v>
      </c>
      <c r="K396" s="97"/>
      <c r="L396" s="107">
        <v>127134239</v>
      </c>
      <c r="M396" s="101" t="s">
        <v>21</v>
      </c>
      <c r="N396" s="100" t="s">
        <v>1172</v>
      </c>
      <c r="O396" s="104"/>
      <c r="P396" s="104"/>
      <c r="Q396" s="104"/>
      <c r="R396" s="104"/>
      <c r="S396" s="104"/>
      <c r="T396" s="104"/>
      <c r="U396" s="104"/>
      <c r="V396" s="104"/>
      <c r="W396" s="104"/>
      <c r="X396" s="104"/>
      <c r="Y396" s="104"/>
      <c r="Z396" s="104"/>
      <c r="AA396" s="104"/>
      <c r="AB396" s="104"/>
    </row>
    <row r="397" spans="1:28" s="105" customFormat="1">
      <c r="A397" s="97">
        <v>550</v>
      </c>
      <c r="B397" s="99" t="s">
        <v>15</v>
      </c>
      <c r="C397" s="99" t="s">
        <v>355</v>
      </c>
      <c r="D397" s="390" t="s">
        <v>2332</v>
      </c>
      <c r="E397" s="108" t="s">
        <v>959</v>
      </c>
      <c r="F397" s="134" t="s">
        <v>1006</v>
      </c>
      <c r="G397" s="110"/>
      <c r="H397" s="108" t="s">
        <v>1079</v>
      </c>
      <c r="I397" s="24" t="s">
        <v>1439</v>
      </c>
      <c r="J397" s="108" t="s">
        <v>1103</v>
      </c>
      <c r="K397" s="97"/>
      <c r="L397" s="107">
        <v>1641874</v>
      </c>
      <c r="M397" s="101" t="s">
        <v>21</v>
      </c>
      <c r="N397" s="213" t="s">
        <v>1173</v>
      </c>
      <c r="O397" s="104"/>
      <c r="P397" s="104"/>
      <c r="Q397" s="104"/>
      <c r="R397" s="104"/>
      <c r="S397" s="104"/>
      <c r="T397" s="104"/>
      <c r="U397" s="104"/>
      <c r="V397" s="104"/>
      <c r="W397" s="104"/>
      <c r="X397" s="104"/>
      <c r="Y397" s="104"/>
      <c r="Z397" s="104"/>
      <c r="AA397" s="104"/>
      <c r="AB397" s="104"/>
    </row>
    <row r="398" spans="1:28" s="105" customFormat="1">
      <c r="A398" s="97">
        <v>551</v>
      </c>
      <c r="B398" s="99" t="s">
        <v>15</v>
      </c>
      <c r="C398" s="99" t="s">
        <v>355</v>
      </c>
      <c r="D398" s="390" t="s">
        <v>2332</v>
      </c>
      <c r="E398" s="108" t="s">
        <v>223</v>
      </c>
      <c r="F398" s="134" t="s">
        <v>1007</v>
      </c>
      <c r="G398" s="110"/>
      <c r="H398" s="108" t="s">
        <v>560</v>
      </c>
      <c r="I398" s="341" t="s">
        <v>1438</v>
      </c>
      <c r="J398" s="108" t="s">
        <v>1104</v>
      </c>
      <c r="K398" s="97"/>
      <c r="L398" s="107" t="s">
        <v>1131</v>
      </c>
      <c r="M398" s="101" t="s">
        <v>21</v>
      </c>
      <c r="N398" s="100" t="s">
        <v>1174</v>
      </c>
      <c r="O398" s="104"/>
      <c r="P398" s="104"/>
      <c r="Q398" s="104"/>
      <c r="R398" s="104"/>
      <c r="S398" s="104"/>
      <c r="T398" s="104"/>
      <c r="U398" s="104"/>
      <c r="V398" s="104"/>
      <c r="W398" s="104"/>
      <c r="X398" s="104"/>
      <c r="Y398" s="104"/>
      <c r="Z398" s="104"/>
      <c r="AA398" s="104"/>
      <c r="AB398" s="104"/>
    </row>
    <row r="399" spans="1:28" s="105" customFormat="1">
      <c r="A399" s="97">
        <v>552</v>
      </c>
      <c r="B399" s="99" t="s">
        <v>15</v>
      </c>
      <c r="C399" s="99" t="s">
        <v>355</v>
      </c>
      <c r="D399" s="390" t="s">
        <v>2332</v>
      </c>
      <c r="E399" s="108" t="s">
        <v>960</v>
      </c>
      <c r="F399" s="134" t="s">
        <v>1008</v>
      </c>
      <c r="G399" s="110"/>
      <c r="H399" s="108" t="s">
        <v>1080</v>
      </c>
      <c r="I399" s="341" t="s">
        <v>1438</v>
      </c>
      <c r="J399" s="108" t="s">
        <v>587</v>
      </c>
      <c r="K399" s="97"/>
      <c r="L399" s="107">
        <v>34885110</v>
      </c>
      <c r="M399" s="101" t="s">
        <v>21</v>
      </c>
      <c r="N399" s="100" t="s">
        <v>1167</v>
      </c>
      <c r="O399" s="104"/>
      <c r="P399" s="104"/>
      <c r="Q399" s="104"/>
      <c r="R399" s="104"/>
      <c r="S399" s="104"/>
      <c r="T399" s="104"/>
      <c r="U399" s="104"/>
      <c r="V399" s="104"/>
      <c r="W399" s="104"/>
      <c r="X399" s="104"/>
      <c r="Y399" s="104"/>
      <c r="Z399" s="104"/>
      <c r="AA399" s="104"/>
      <c r="AB399" s="104"/>
    </row>
    <row r="400" spans="1:28" s="105" customFormat="1">
      <c r="A400" s="97">
        <v>553</v>
      </c>
      <c r="B400" s="99" t="s">
        <v>15</v>
      </c>
      <c r="C400" s="99" t="s">
        <v>355</v>
      </c>
      <c r="D400" s="390" t="s">
        <v>2332</v>
      </c>
      <c r="E400" s="108" t="s">
        <v>48</v>
      </c>
      <c r="F400" s="134" t="s">
        <v>1009</v>
      </c>
      <c r="G400" s="110"/>
      <c r="H400" s="108" t="s">
        <v>107</v>
      </c>
      <c r="I400" s="341" t="s">
        <v>1438</v>
      </c>
      <c r="J400" s="108" t="s">
        <v>24</v>
      </c>
      <c r="K400" s="97"/>
      <c r="L400" s="107">
        <v>34330706</v>
      </c>
      <c r="M400" s="101" t="s">
        <v>21</v>
      </c>
      <c r="N400" s="131" t="s">
        <v>1167</v>
      </c>
      <c r="O400" s="104"/>
      <c r="P400" s="104"/>
      <c r="Q400" s="104"/>
      <c r="R400" s="104"/>
      <c r="S400" s="104"/>
      <c r="T400" s="104"/>
      <c r="U400" s="104"/>
      <c r="V400" s="104"/>
      <c r="W400" s="104"/>
      <c r="X400" s="104"/>
      <c r="Y400" s="104"/>
      <c r="Z400" s="104"/>
      <c r="AA400" s="104"/>
      <c r="AB400" s="104"/>
    </row>
    <row r="401" spans="1:28" s="105" customFormat="1">
      <c r="A401" s="97">
        <v>554</v>
      </c>
      <c r="B401" s="99" t="s">
        <v>15</v>
      </c>
      <c r="C401" s="99" t="s">
        <v>355</v>
      </c>
      <c r="D401" s="390" t="s">
        <v>2332</v>
      </c>
      <c r="E401" s="108" t="s">
        <v>961</v>
      </c>
      <c r="F401" s="134" t="s">
        <v>1010</v>
      </c>
      <c r="G401" s="110"/>
      <c r="H401" s="108" t="s">
        <v>1081</v>
      </c>
      <c r="I401" s="134" t="s">
        <v>1440</v>
      </c>
      <c r="J401" s="108" t="s">
        <v>1105</v>
      </c>
      <c r="K401" s="97"/>
      <c r="L401" s="107" t="s">
        <v>1132</v>
      </c>
      <c r="M401" s="101" t="s">
        <v>21</v>
      </c>
      <c r="N401" s="100" t="s">
        <v>1175</v>
      </c>
      <c r="O401" s="104"/>
      <c r="P401" s="104"/>
      <c r="Q401" s="104"/>
      <c r="R401" s="104"/>
      <c r="S401" s="104"/>
      <c r="T401" s="104"/>
      <c r="U401" s="104"/>
      <c r="V401" s="104"/>
      <c r="W401" s="104"/>
      <c r="X401" s="104"/>
      <c r="Y401" s="104"/>
      <c r="Z401" s="104"/>
      <c r="AA401" s="104"/>
      <c r="AB401" s="104"/>
    </row>
    <row r="402" spans="1:28" s="105" customFormat="1" ht="15.75" customHeight="1">
      <c r="A402" s="97">
        <v>555</v>
      </c>
      <c r="B402" s="99" t="s">
        <v>15</v>
      </c>
      <c r="C402" s="99" t="s">
        <v>355</v>
      </c>
      <c r="D402" s="390" t="s">
        <v>2332</v>
      </c>
      <c r="E402" s="108" t="s">
        <v>962</v>
      </c>
      <c r="F402" s="134" t="s">
        <v>1011</v>
      </c>
      <c r="G402" s="110"/>
      <c r="H402" s="108" t="s">
        <v>1082</v>
      </c>
      <c r="I402" s="341" t="s">
        <v>1438</v>
      </c>
      <c r="J402" s="108" t="s">
        <v>1106</v>
      </c>
      <c r="K402" s="97"/>
      <c r="L402" s="107" t="s">
        <v>1133</v>
      </c>
      <c r="M402" s="101" t="s">
        <v>21</v>
      </c>
      <c r="N402" s="101" t="s">
        <v>1163</v>
      </c>
      <c r="O402" s="104"/>
      <c r="P402" s="104"/>
      <c r="Q402" s="104"/>
      <c r="R402" s="104"/>
      <c r="S402" s="104"/>
      <c r="T402" s="104"/>
      <c r="U402" s="104"/>
      <c r="V402" s="104"/>
      <c r="W402" s="104"/>
      <c r="X402" s="104"/>
      <c r="Y402" s="104"/>
      <c r="Z402" s="104"/>
      <c r="AA402" s="104"/>
      <c r="AB402" s="104"/>
    </row>
    <row r="403" spans="1:28" s="105" customFormat="1" ht="15.75" customHeight="1">
      <c r="A403" s="97">
        <v>556</v>
      </c>
      <c r="B403" s="99" t="s">
        <v>15</v>
      </c>
      <c r="C403" s="99" t="s">
        <v>355</v>
      </c>
      <c r="D403" s="97" t="s">
        <v>2332</v>
      </c>
      <c r="E403" s="108" t="s">
        <v>50</v>
      </c>
      <c r="F403" s="134" t="s">
        <v>1012</v>
      </c>
      <c r="G403" s="110"/>
      <c r="H403" s="108" t="s">
        <v>108</v>
      </c>
      <c r="I403" s="341" t="s">
        <v>1440</v>
      </c>
      <c r="J403" s="108" t="s">
        <v>191</v>
      </c>
      <c r="K403" s="97"/>
      <c r="L403" s="107" t="s">
        <v>1134</v>
      </c>
      <c r="M403" s="101" t="s">
        <v>21</v>
      </c>
      <c r="N403" s="97" t="s">
        <v>1176</v>
      </c>
      <c r="O403" s="104"/>
      <c r="P403" s="104"/>
      <c r="Q403" s="104"/>
      <c r="R403" s="104"/>
      <c r="S403" s="104"/>
      <c r="T403" s="104"/>
      <c r="U403" s="104"/>
      <c r="V403" s="104"/>
      <c r="W403" s="104"/>
      <c r="X403" s="104"/>
      <c r="Y403" s="104"/>
      <c r="Z403" s="104"/>
      <c r="AA403" s="104"/>
      <c r="AB403" s="104"/>
    </row>
    <row r="404" spans="1:28" s="105" customFormat="1" ht="15.75" customHeight="1">
      <c r="A404" s="97">
        <v>557</v>
      </c>
      <c r="B404" s="99" t="s">
        <v>15</v>
      </c>
      <c r="C404" s="99" t="s">
        <v>355</v>
      </c>
      <c r="D404" s="97" t="s">
        <v>2332</v>
      </c>
      <c r="E404" s="108" t="s">
        <v>50</v>
      </c>
      <c r="F404" s="134" t="s">
        <v>1013</v>
      </c>
      <c r="G404" s="110"/>
      <c r="H404" s="108" t="s">
        <v>1083</v>
      </c>
      <c r="I404" s="341" t="s">
        <v>1438</v>
      </c>
      <c r="J404" s="108" t="s">
        <v>153</v>
      </c>
      <c r="K404" s="97"/>
      <c r="L404" s="107" t="s">
        <v>1135</v>
      </c>
      <c r="M404" s="101" t="s">
        <v>21</v>
      </c>
      <c r="N404" s="97" t="s">
        <v>1176</v>
      </c>
      <c r="O404" s="104"/>
      <c r="P404" s="104"/>
      <c r="Q404" s="104"/>
      <c r="R404" s="104"/>
      <c r="S404" s="104"/>
      <c r="T404" s="104"/>
      <c r="U404" s="104"/>
      <c r="V404" s="104"/>
      <c r="W404" s="104"/>
      <c r="X404" s="104"/>
      <c r="Y404" s="104"/>
      <c r="Z404" s="104"/>
      <c r="AA404" s="104"/>
      <c r="AB404" s="104"/>
    </row>
    <row r="405" spans="1:28" s="105" customFormat="1" ht="15.75" customHeight="1">
      <c r="A405" s="97">
        <v>558</v>
      </c>
      <c r="B405" s="99" t="s">
        <v>15</v>
      </c>
      <c r="C405" s="99" t="s">
        <v>355</v>
      </c>
      <c r="D405" s="97" t="s">
        <v>2332</v>
      </c>
      <c r="E405" s="108" t="s">
        <v>50</v>
      </c>
      <c r="F405" s="134" t="s">
        <v>1014</v>
      </c>
      <c r="G405" s="110"/>
      <c r="H405" s="108" t="s">
        <v>108</v>
      </c>
      <c r="I405" s="341" t="s">
        <v>1438</v>
      </c>
      <c r="J405" s="108" t="s">
        <v>1107</v>
      </c>
      <c r="K405" s="97"/>
      <c r="L405" s="107">
        <v>36051289</v>
      </c>
      <c r="M405" s="101" t="s">
        <v>21</v>
      </c>
      <c r="N405" s="97" t="s">
        <v>1176</v>
      </c>
      <c r="O405" s="104"/>
      <c r="P405" s="104"/>
      <c r="Q405" s="104"/>
      <c r="R405" s="104"/>
      <c r="S405" s="104"/>
      <c r="T405" s="104"/>
      <c r="U405" s="104"/>
      <c r="V405" s="104"/>
      <c r="W405" s="104"/>
      <c r="X405" s="104"/>
      <c r="Y405" s="104"/>
      <c r="Z405" s="104"/>
      <c r="AA405" s="104"/>
      <c r="AB405" s="104"/>
    </row>
    <row r="406" spans="1:28" s="105" customFormat="1" ht="15.75" customHeight="1">
      <c r="A406" s="97">
        <v>559</v>
      </c>
      <c r="B406" s="99" t="s">
        <v>15</v>
      </c>
      <c r="C406" s="99" t="s">
        <v>355</v>
      </c>
      <c r="D406" s="97" t="s">
        <v>2332</v>
      </c>
      <c r="E406" s="100" t="s">
        <v>50</v>
      </c>
      <c r="F406" s="132" t="s">
        <v>1015</v>
      </c>
      <c r="G406" s="99"/>
      <c r="H406" s="100" t="s">
        <v>1084</v>
      </c>
      <c r="I406" s="341" t="s">
        <v>1440</v>
      </c>
      <c r="J406" s="100" t="s">
        <v>1108</v>
      </c>
      <c r="K406" s="97"/>
      <c r="L406" s="97" t="s">
        <v>1136</v>
      </c>
      <c r="M406" s="101" t="s">
        <v>21</v>
      </c>
      <c r="N406" s="97" t="s">
        <v>1163</v>
      </c>
      <c r="O406" s="104"/>
      <c r="P406" s="104"/>
      <c r="Q406" s="104"/>
      <c r="R406" s="104"/>
      <c r="S406" s="104"/>
      <c r="T406" s="104"/>
      <c r="U406" s="104"/>
      <c r="V406" s="104"/>
      <c r="W406" s="104"/>
      <c r="X406" s="104"/>
      <c r="Y406" s="104"/>
      <c r="Z406" s="104"/>
      <c r="AA406" s="104"/>
      <c r="AB406" s="104"/>
    </row>
    <row r="407" spans="1:28" s="105" customFormat="1" ht="15.75" customHeight="1">
      <c r="A407" s="97">
        <v>560</v>
      </c>
      <c r="B407" s="99" t="s">
        <v>15</v>
      </c>
      <c r="C407" s="99" t="s">
        <v>355</v>
      </c>
      <c r="D407" s="97" t="s">
        <v>2332</v>
      </c>
      <c r="E407" s="100" t="s">
        <v>53</v>
      </c>
      <c r="F407" s="132" t="s">
        <v>1016</v>
      </c>
      <c r="G407" s="99"/>
      <c r="H407" s="100" t="s">
        <v>108</v>
      </c>
      <c r="I407" s="24" t="s">
        <v>1439</v>
      </c>
      <c r="J407" s="100" t="s">
        <v>1109</v>
      </c>
      <c r="K407" s="97"/>
      <c r="L407" s="97">
        <v>32815021</v>
      </c>
      <c r="M407" s="101" t="s">
        <v>21</v>
      </c>
      <c r="N407" s="218" t="s">
        <v>1164</v>
      </c>
      <c r="O407" s="104"/>
      <c r="P407" s="104"/>
      <c r="Q407" s="104"/>
      <c r="R407" s="104"/>
      <c r="S407" s="104"/>
      <c r="T407" s="104"/>
      <c r="U407" s="104"/>
      <c r="V407" s="104"/>
      <c r="W407" s="104"/>
      <c r="X407" s="104"/>
      <c r="Y407" s="104"/>
      <c r="Z407" s="104"/>
      <c r="AA407" s="104"/>
      <c r="AB407" s="104"/>
    </row>
    <row r="408" spans="1:28" s="105" customFormat="1" ht="15.75" customHeight="1">
      <c r="A408" s="97">
        <v>561</v>
      </c>
      <c r="B408" s="99" t="s">
        <v>15</v>
      </c>
      <c r="C408" s="99" t="s">
        <v>355</v>
      </c>
      <c r="D408" s="97" t="s">
        <v>2332</v>
      </c>
      <c r="E408" s="100" t="s">
        <v>53</v>
      </c>
      <c r="F408" s="132" t="s">
        <v>1016</v>
      </c>
      <c r="G408" s="99"/>
      <c r="H408" s="100" t="s">
        <v>108</v>
      </c>
      <c r="I408" s="24" t="s">
        <v>1439</v>
      </c>
      <c r="J408" s="100" t="s">
        <v>1109</v>
      </c>
      <c r="K408" s="97"/>
      <c r="L408" s="97">
        <v>33074867</v>
      </c>
      <c r="M408" s="101" t="s">
        <v>21</v>
      </c>
      <c r="N408" s="218" t="s">
        <v>1164</v>
      </c>
      <c r="O408" s="104"/>
      <c r="P408" s="104"/>
      <c r="Q408" s="104"/>
      <c r="R408" s="104"/>
      <c r="S408" s="104"/>
      <c r="T408" s="104"/>
      <c r="U408" s="104"/>
      <c r="V408" s="104"/>
      <c r="W408" s="104"/>
      <c r="X408" s="104"/>
      <c r="Y408" s="104"/>
      <c r="Z408" s="104"/>
      <c r="AA408" s="104"/>
      <c r="AB408" s="104"/>
    </row>
    <row r="409" spans="1:28" s="105" customFormat="1" ht="15.75" customHeight="1">
      <c r="A409" s="97">
        <v>562</v>
      </c>
      <c r="B409" s="99" t="s">
        <v>15</v>
      </c>
      <c r="C409" s="99" t="s">
        <v>355</v>
      </c>
      <c r="D409" s="97" t="s">
        <v>2332</v>
      </c>
      <c r="E409" s="100" t="s">
        <v>450</v>
      </c>
      <c r="F409" s="132" t="s">
        <v>1017</v>
      </c>
      <c r="G409" s="99"/>
      <c r="H409" s="100" t="s">
        <v>1085</v>
      </c>
      <c r="I409" s="341" t="s">
        <v>1438</v>
      </c>
      <c r="J409" s="100" t="s">
        <v>580</v>
      </c>
      <c r="K409" s="97"/>
      <c r="L409" s="97" t="s">
        <v>1137</v>
      </c>
      <c r="M409" s="101" t="s">
        <v>21</v>
      </c>
      <c r="N409" s="97" t="s">
        <v>1176</v>
      </c>
      <c r="O409" s="104"/>
      <c r="P409" s="104"/>
      <c r="Q409" s="104"/>
      <c r="R409" s="104"/>
      <c r="S409" s="104"/>
      <c r="T409" s="104"/>
      <c r="U409" s="104"/>
      <c r="V409" s="104"/>
      <c r="W409" s="104"/>
      <c r="X409" s="104"/>
      <c r="Y409" s="104"/>
      <c r="Z409" s="104"/>
      <c r="AA409" s="104"/>
      <c r="AB409" s="104"/>
    </row>
    <row r="410" spans="1:28" s="105" customFormat="1" ht="15" customHeight="1">
      <c r="A410" s="97">
        <v>563</v>
      </c>
      <c r="B410" s="309" t="s">
        <v>15</v>
      </c>
      <c r="C410" s="309" t="s">
        <v>355</v>
      </c>
      <c r="D410" s="130" t="s">
        <v>2332</v>
      </c>
      <c r="E410" s="100" t="s">
        <v>450</v>
      </c>
      <c r="F410" s="132" t="s">
        <v>1018</v>
      </c>
      <c r="G410" s="99"/>
      <c r="H410" s="100" t="s">
        <v>291</v>
      </c>
      <c r="I410" s="341" t="s">
        <v>1438</v>
      </c>
      <c r="J410" s="100" t="s">
        <v>1110</v>
      </c>
      <c r="K410" s="97"/>
      <c r="L410" s="97">
        <v>1573691</v>
      </c>
      <c r="M410" s="97" t="s">
        <v>21</v>
      </c>
      <c r="N410" s="97" t="s">
        <v>1177</v>
      </c>
      <c r="O410" s="104"/>
      <c r="P410" s="104"/>
      <c r="Q410" s="104"/>
      <c r="R410" s="104"/>
      <c r="S410" s="104"/>
      <c r="T410" s="104"/>
      <c r="U410" s="104"/>
      <c r="V410" s="104"/>
      <c r="W410" s="104"/>
      <c r="X410" s="104"/>
      <c r="Y410" s="104"/>
      <c r="Z410" s="104"/>
      <c r="AA410" s="104"/>
      <c r="AB410" s="104"/>
    </row>
    <row r="411" spans="1:28" s="105" customFormat="1">
      <c r="A411" s="97">
        <v>564</v>
      </c>
      <c r="B411" s="99" t="s">
        <v>15</v>
      </c>
      <c r="C411" s="99" t="s">
        <v>355</v>
      </c>
      <c r="D411" s="390" t="s">
        <v>2332</v>
      </c>
      <c r="E411" s="108" t="s">
        <v>450</v>
      </c>
      <c r="F411" s="134" t="s">
        <v>1019</v>
      </c>
      <c r="G411" s="110"/>
      <c r="H411" s="108" t="s">
        <v>111</v>
      </c>
      <c r="I411" s="341" t="s">
        <v>1440</v>
      </c>
      <c r="J411" s="108" t="s">
        <v>125</v>
      </c>
      <c r="K411" s="97"/>
      <c r="L411" s="107" t="s">
        <v>1138</v>
      </c>
      <c r="M411" s="101" t="s">
        <v>21</v>
      </c>
      <c r="N411" s="215" t="s">
        <v>1163</v>
      </c>
      <c r="O411" s="104"/>
      <c r="P411" s="104"/>
      <c r="Q411" s="104"/>
      <c r="R411" s="104"/>
      <c r="S411" s="104"/>
      <c r="T411" s="104"/>
      <c r="U411" s="104"/>
      <c r="V411" s="104"/>
      <c r="W411" s="104"/>
      <c r="X411" s="104"/>
      <c r="Y411" s="104"/>
      <c r="Z411" s="104"/>
      <c r="AA411" s="104"/>
      <c r="AB411" s="104"/>
    </row>
    <row r="412" spans="1:28" s="105" customFormat="1">
      <c r="A412" s="97">
        <v>565</v>
      </c>
      <c r="B412" s="99" t="s">
        <v>15</v>
      </c>
      <c r="C412" s="99" t="s">
        <v>355</v>
      </c>
      <c r="D412" s="390" t="s">
        <v>2332</v>
      </c>
      <c r="E412" s="108" t="s">
        <v>55</v>
      </c>
      <c r="F412" s="134" t="s">
        <v>1020</v>
      </c>
      <c r="G412" s="110"/>
      <c r="H412" s="108" t="s">
        <v>108</v>
      </c>
      <c r="I412" s="24" t="s">
        <v>1439</v>
      </c>
      <c r="J412" s="108" t="s">
        <v>1111</v>
      </c>
      <c r="K412" s="97"/>
      <c r="L412" s="107">
        <v>810161151</v>
      </c>
      <c r="M412" s="101" t="s">
        <v>21</v>
      </c>
      <c r="N412" s="218" t="s">
        <v>1177</v>
      </c>
      <c r="O412" s="104"/>
      <c r="P412" s="104"/>
      <c r="Q412" s="104"/>
      <c r="R412" s="104"/>
      <c r="S412" s="104"/>
      <c r="T412" s="104"/>
      <c r="U412" s="104"/>
      <c r="V412" s="104"/>
      <c r="W412" s="104"/>
      <c r="X412" s="104"/>
      <c r="Y412" s="104"/>
      <c r="Z412" s="104"/>
      <c r="AA412" s="104"/>
      <c r="AB412" s="104"/>
    </row>
    <row r="413" spans="1:28" s="105" customFormat="1">
      <c r="A413" s="97">
        <v>566</v>
      </c>
      <c r="B413" s="99" t="s">
        <v>15</v>
      </c>
      <c r="C413" s="99" t="s">
        <v>355</v>
      </c>
      <c r="D413" s="390" t="s">
        <v>2332</v>
      </c>
      <c r="E413" s="108" t="s">
        <v>963</v>
      </c>
      <c r="F413" s="134" t="s">
        <v>1021</v>
      </c>
      <c r="G413" s="110"/>
      <c r="H413" s="108" t="s">
        <v>115</v>
      </c>
      <c r="I413" s="24" t="s">
        <v>1439</v>
      </c>
      <c r="J413" s="108" t="s">
        <v>171</v>
      </c>
      <c r="K413" s="97"/>
      <c r="L413" s="107">
        <v>4333344</v>
      </c>
      <c r="M413" s="101" t="s">
        <v>21</v>
      </c>
      <c r="N413" s="99" t="s">
        <v>1163</v>
      </c>
      <c r="O413" s="104"/>
      <c r="P413" s="104"/>
      <c r="Q413" s="104"/>
      <c r="R413" s="104"/>
      <c r="S413" s="104"/>
      <c r="T413" s="104"/>
      <c r="U413" s="104"/>
      <c r="V413" s="104"/>
      <c r="W413" s="104"/>
      <c r="X413" s="104"/>
      <c r="Y413" s="104"/>
      <c r="Z413" s="104"/>
      <c r="AA413" s="104"/>
      <c r="AB413" s="104"/>
    </row>
    <row r="414" spans="1:28" s="105" customFormat="1">
      <c r="A414" s="97">
        <v>567</v>
      </c>
      <c r="B414" s="99" t="s">
        <v>15</v>
      </c>
      <c r="C414" s="99" t="s">
        <v>355</v>
      </c>
      <c r="D414" s="390" t="s">
        <v>2332</v>
      </c>
      <c r="E414" s="108" t="s">
        <v>55</v>
      </c>
      <c r="F414" s="134" t="s">
        <v>1022</v>
      </c>
      <c r="G414" s="110"/>
      <c r="H414" s="108" t="s">
        <v>108</v>
      </c>
      <c r="I414" s="24" t="s">
        <v>1439</v>
      </c>
      <c r="J414" s="108" t="s">
        <v>1112</v>
      </c>
      <c r="K414" s="97"/>
      <c r="L414" s="107" t="s">
        <v>1139</v>
      </c>
      <c r="M414" s="101" t="s">
        <v>21</v>
      </c>
      <c r="N414" s="310" t="s">
        <v>1177</v>
      </c>
      <c r="O414" s="104"/>
      <c r="P414" s="104"/>
      <c r="Q414" s="104"/>
      <c r="R414" s="104"/>
      <c r="S414" s="104"/>
      <c r="T414" s="104"/>
      <c r="U414" s="104"/>
      <c r="V414" s="104"/>
      <c r="W414" s="104"/>
      <c r="X414" s="104"/>
      <c r="Y414" s="104"/>
      <c r="Z414" s="104"/>
      <c r="AA414" s="104"/>
      <c r="AB414" s="104"/>
    </row>
    <row r="415" spans="1:28" s="105" customFormat="1">
      <c r="A415" s="97">
        <v>568</v>
      </c>
      <c r="B415" s="99" t="s">
        <v>15</v>
      </c>
      <c r="C415" s="99" t="s">
        <v>355</v>
      </c>
      <c r="D415" s="390" t="s">
        <v>2332</v>
      </c>
      <c r="E415" s="108" t="s">
        <v>60</v>
      </c>
      <c r="F415" s="134" t="s">
        <v>1023</v>
      </c>
      <c r="G415" s="110"/>
      <c r="H415" s="108" t="s">
        <v>1086</v>
      </c>
      <c r="I415" s="341" t="s">
        <v>1438</v>
      </c>
      <c r="J415" s="108" t="s">
        <v>1106</v>
      </c>
      <c r="K415" s="97"/>
      <c r="L415" s="107" t="s">
        <v>1140</v>
      </c>
      <c r="M415" s="101" t="s">
        <v>21</v>
      </c>
      <c r="N415" s="215" t="s">
        <v>1176</v>
      </c>
      <c r="O415" s="104"/>
      <c r="P415" s="104"/>
      <c r="Q415" s="104"/>
      <c r="R415" s="104"/>
      <c r="S415" s="104"/>
      <c r="T415" s="104"/>
      <c r="U415" s="104"/>
      <c r="V415" s="104"/>
      <c r="W415" s="104"/>
      <c r="X415" s="104"/>
      <c r="Y415" s="104"/>
      <c r="Z415" s="104"/>
      <c r="AA415" s="104"/>
      <c r="AB415" s="104"/>
    </row>
    <row r="416" spans="1:28" s="105" customFormat="1">
      <c r="A416" s="97">
        <v>569</v>
      </c>
      <c r="B416" s="99" t="s">
        <v>15</v>
      </c>
      <c r="C416" s="99" t="s">
        <v>355</v>
      </c>
      <c r="D416" s="390" t="s">
        <v>2332</v>
      </c>
      <c r="E416" s="108" t="s">
        <v>61</v>
      </c>
      <c r="F416" s="134" t="s">
        <v>1024</v>
      </c>
      <c r="G416" s="110"/>
      <c r="H416" s="108" t="s">
        <v>109</v>
      </c>
      <c r="I416" s="341" t="s">
        <v>1440</v>
      </c>
      <c r="J416" s="108" t="s">
        <v>1113</v>
      </c>
      <c r="K416" s="97"/>
      <c r="L416" s="107">
        <v>13622773</v>
      </c>
      <c r="M416" s="101" t="s">
        <v>21</v>
      </c>
      <c r="N416" s="220" t="s">
        <v>1178</v>
      </c>
      <c r="O416" s="104"/>
      <c r="P416" s="104"/>
      <c r="Q416" s="104"/>
      <c r="R416" s="104"/>
      <c r="S416" s="104"/>
      <c r="T416" s="104"/>
      <c r="U416" s="104"/>
      <c r="V416" s="104"/>
      <c r="W416" s="104"/>
      <c r="X416" s="104"/>
      <c r="Y416" s="104"/>
      <c r="Z416" s="104"/>
      <c r="AA416" s="104"/>
      <c r="AB416" s="104"/>
    </row>
    <row r="417" spans="1:28" s="105" customFormat="1" ht="15.75" customHeight="1">
      <c r="A417" s="97">
        <v>570</v>
      </c>
      <c r="B417" s="99" t="s">
        <v>15</v>
      </c>
      <c r="C417" s="99" t="s">
        <v>355</v>
      </c>
      <c r="D417" s="390" t="s">
        <v>2332</v>
      </c>
      <c r="E417" s="108" t="s">
        <v>59</v>
      </c>
      <c r="F417" s="134" t="s">
        <v>1025</v>
      </c>
      <c r="G417" s="110"/>
      <c r="H417" s="108" t="s">
        <v>1087</v>
      </c>
      <c r="I417" s="341" t="s">
        <v>1438</v>
      </c>
      <c r="J417" s="108" t="s">
        <v>1106</v>
      </c>
      <c r="K417" s="97"/>
      <c r="L417" s="107" t="s">
        <v>1141</v>
      </c>
      <c r="M417" s="101" t="s">
        <v>21</v>
      </c>
      <c r="N417" s="217" t="s">
        <v>1164</v>
      </c>
      <c r="O417" s="104"/>
      <c r="P417" s="104"/>
      <c r="Q417" s="104"/>
      <c r="R417" s="104"/>
      <c r="S417" s="104"/>
      <c r="T417" s="104"/>
      <c r="U417" s="104"/>
      <c r="V417" s="104"/>
      <c r="W417" s="104"/>
      <c r="X417" s="104"/>
      <c r="Y417" s="104"/>
      <c r="Z417" s="104"/>
      <c r="AA417" s="104"/>
      <c r="AB417" s="104"/>
    </row>
    <row r="418" spans="1:28" s="105" customFormat="1" ht="15.75" customHeight="1">
      <c r="A418" s="97">
        <v>571</v>
      </c>
      <c r="B418" s="99" t="s">
        <v>15</v>
      </c>
      <c r="C418" s="99" t="s">
        <v>355</v>
      </c>
      <c r="D418" s="97" t="s">
        <v>2332</v>
      </c>
      <c r="E418" s="108" t="s">
        <v>59</v>
      </c>
      <c r="F418" s="134" t="s">
        <v>1026</v>
      </c>
      <c r="G418" s="110"/>
      <c r="H418" s="108" t="s">
        <v>108</v>
      </c>
      <c r="I418" s="341" t="s">
        <v>1438</v>
      </c>
      <c r="J418" s="108" t="s">
        <v>192</v>
      </c>
      <c r="K418" s="97"/>
      <c r="L418" s="107" t="s">
        <v>1142</v>
      </c>
      <c r="M418" s="101" t="s">
        <v>21</v>
      </c>
      <c r="N418" s="217" t="s">
        <v>1176</v>
      </c>
      <c r="O418" s="104"/>
      <c r="P418" s="104"/>
      <c r="Q418" s="104"/>
      <c r="R418" s="104"/>
      <c r="S418" s="104"/>
      <c r="T418" s="104"/>
      <c r="U418" s="104"/>
      <c r="V418" s="104"/>
      <c r="W418" s="104"/>
      <c r="X418" s="104"/>
      <c r="Y418" s="104"/>
      <c r="Z418" s="104"/>
      <c r="AA418" s="104"/>
      <c r="AB418" s="104"/>
    </row>
    <row r="419" spans="1:28" s="105" customFormat="1" ht="15.75" customHeight="1">
      <c r="A419" s="97">
        <v>572</v>
      </c>
      <c r="B419" s="99" t="s">
        <v>15</v>
      </c>
      <c r="C419" s="99" t="s">
        <v>355</v>
      </c>
      <c r="D419" s="97" t="s">
        <v>2332</v>
      </c>
      <c r="E419" s="108" t="s">
        <v>58</v>
      </c>
      <c r="F419" s="134" t="s">
        <v>1027</v>
      </c>
      <c r="G419" s="110"/>
      <c r="H419" s="108" t="s">
        <v>108</v>
      </c>
      <c r="I419" s="341" t="s">
        <v>1438</v>
      </c>
      <c r="J419" s="108" t="s">
        <v>18</v>
      </c>
      <c r="K419" s="97"/>
      <c r="L419" s="107" t="s">
        <v>1143</v>
      </c>
      <c r="M419" s="101" t="s">
        <v>21</v>
      </c>
      <c r="N419" s="101" t="s">
        <v>1164</v>
      </c>
      <c r="O419" s="104"/>
      <c r="P419" s="104"/>
      <c r="Q419" s="104"/>
      <c r="R419" s="104"/>
      <c r="S419" s="104"/>
      <c r="T419" s="104"/>
      <c r="U419" s="104"/>
      <c r="V419" s="104"/>
      <c r="W419" s="104"/>
      <c r="X419" s="104"/>
      <c r="Y419" s="104"/>
      <c r="Z419" s="104"/>
      <c r="AA419" s="104"/>
      <c r="AB419" s="104"/>
    </row>
    <row r="420" spans="1:28" s="105" customFormat="1" ht="15.75" customHeight="1">
      <c r="A420" s="97">
        <v>573</v>
      </c>
      <c r="B420" s="99" t="s">
        <v>15</v>
      </c>
      <c r="C420" s="99" t="s">
        <v>355</v>
      </c>
      <c r="D420" s="97" t="s">
        <v>2332</v>
      </c>
      <c r="E420" s="108" t="s">
        <v>58</v>
      </c>
      <c r="F420" s="134" t="s">
        <v>1028</v>
      </c>
      <c r="G420" s="110"/>
      <c r="H420" s="108" t="s">
        <v>108</v>
      </c>
      <c r="I420" s="341" t="s">
        <v>1438</v>
      </c>
      <c r="J420" s="108" t="s">
        <v>1114</v>
      </c>
      <c r="K420" s="97"/>
      <c r="L420" s="107" t="s">
        <v>1144</v>
      </c>
      <c r="M420" s="101" t="s">
        <v>21</v>
      </c>
      <c r="N420" s="101" t="s">
        <v>1176</v>
      </c>
      <c r="O420" s="104"/>
      <c r="P420" s="104"/>
      <c r="Q420" s="104"/>
      <c r="R420" s="104"/>
      <c r="S420" s="104"/>
      <c r="T420" s="104"/>
      <c r="U420" s="104"/>
      <c r="V420" s="104"/>
      <c r="W420" s="104"/>
      <c r="X420" s="104"/>
      <c r="Y420" s="104"/>
      <c r="Z420" s="104"/>
      <c r="AA420" s="104"/>
      <c r="AB420" s="104"/>
    </row>
    <row r="421" spans="1:28" s="105" customFormat="1" ht="15.75" customHeight="1">
      <c r="A421" s="97">
        <v>574</v>
      </c>
      <c r="B421" s="99" t="s">
        <v>15</v>
      </c>
      <c r="C421" s="99" t="s">
        <v>355</v>
      </c>
      <c r="D421" s="97" t="s">
        <v>2332</v>
      </c>
      <c r="E421" s="100" t="s">
        <v>58</v>
      </c>
      <c r="F421" s="132" t="s">
        <v>1029</v>
      </c>
      <c r="G421" s="99"/>
      <c r="H421" s="100" t="s">
        <v>108</v>
      </c>
      <c r="I421" s="24" t="s">
        <v>1439</v>
      </c>
      <c r="J421" s="100" t="s">
        <v>308</v>
      </c>
      <c r="K421" s="97"/>
      <c r="L421" s="97" t="s">
        <v>1145</v>
      </c>
      <c r="M421" s="101" t="s">
        <v>21</v>
      </c>
      <c r="N421" s="218" t="s">
        <v>1176</v>
      </c>
      <c r="O421" s="104"/>
      <c r="P421" s="104"/>
      <c r="Q421" s="104"/>
      <c r="R421" s="104"/>
      <c r="S421" s="104"/>
      <c r="T421" s="104"/>
      <c r="U421" s="104"/>
      <c r="V421" s="104"/>
      <c r="W421" s="104"/>
      <c r="X421" s="104"/>
      <c r="Y421" s="104"/>
      <c r="Z421" s="104"/>
      <c r="AA421" s="104"/>
      <c r="AB421" s="104"/>
    </row>
    <row r="422" spans="1:28" s="105" customFormat="1" ht="15.75" customHeight="1">
      <c r="A422" s="97">
        <v>575</v>
      </c>
      <c r="B422" s="99" t="s">
        <v>15</v>
      </c>
      <c r="C422" s="99" t="s">
        <v>355</v>
      </c>
      <c r="D422" s="97" t="s">
        <v>2332</v>
      </c>
      <c r="E422" s="100" t="s">
        <v>357</v>
      </c>
      <c r="F422" s="132" t="s">
        <v>1030</v>
      </c>
      <c r="G422" s="99"/>
      <c r="H422" s="100" t="s">
        <v>108</v>
      </c>
      <c r="I422" s="341" t="s">
        <v>1438</v>
      </c>
      <c r="J422" s="100" t="s">
        <v>1115</v>
      </c>
      <c r="K422" s="97"/>
      <c r="L422" s="97">
        <v>35338524</v>
      </c>
      <c r="M422" s="101" t="s">
        <v>21</v>
      </c>
      <c r="N422" s="97" t="s">
        <v>1164</v>
      </c>
      <c r="O422" s="104"/>
      <c r="P422" s="104"/>
      <c r="Q422" s="104"/>
      <c r="R422" s="104"/>
      <c r="S422" s="104"/>
      <c r="T422" s="104"/>
      <c r="U422" s="104"/>
      <c r="V422" s="104"/>
      <c r="W422" s="104"/>
      <c r="X422" s="104"/>
      <c r="Y422" s="104"/>
      <c r="Z422" s="104"/>
      <c r="AA422" s="104"/>
      <c r="AB422" s="104"/>
    </row>
    <row r="423" spans="1:28" s="105" customFormat="1" ht="15.75" customHeight="1">
      <c r="A423" s="97">
        <v>576</v>
      </c>
      <c r="B423" s="99" t="s">
        <v>15</v>
      </c>
      <c r="C423" s="99" t="s">
        <v>355</v>
      </c>
      <c r="D423" s="97" t="s">
        <v>2332</v>
      </c>
      <c r="E423" s="100" t="s">
        <v>58</v>
      </c>
      <c r="F423" s="132" t="s">
        <v>1031</v>
      </c>
      <c r="G423" s="99"/>
      <c r="H423" s="100" t="s">
        <v>115</v>
      </c>
      <c r="I423" s="24" t="s">
        <v>1439</v>
      </c>
      <c r="J423" s="100" t="s">
        <v>165</v>
      </c>
      <c r="K423" s="97"/>
      <c r="L423" s="97">
        <v>3473344</v>
      </c>
      <c r="M423" s="101" t="s">
        <v>21</v>
      </c>
      <c r="N423" s="218" t="s">
        <v>1177</v>
      </c>
      <c r="O423" s="104"/>
      <c r="P423" s="104"/>
      <c r="Q423" s="104"/>
      <c r="R423" s="104"/>
      <c r="S423" s="104"/>
      <c r="T423" s="104"/>
      <c r="U423" s="104"/>
      <c r="V423" s="104"/>
      <c r="W423" s="104"/>
      <c r="X423" s="104"/>
      <c r="Y423" s="104"/>
      <c r="Z423" s="104"/>
      <c r="AA423" s="104"/>
      <c r="AB423" s="104"/>
    </row>
    <row r="424" spans="1:28" s="105" customFormat="1" ht="15.75" customHeight="1">
      <c r="A424" s="97">
        <v>577</v>
      </c>
      <c r="B424" s="99" t="s">
        <v>15</v>
      </c>
      <c r="C424" s="99" t="s">
        <v>355</v>
      </c>
      <c r="D424" s="97" t="s">
        <v>2332</v>
      </c>
      <c r="E424" s="100" t="s">
        <v>63</v>
      </c>
      <c r="F424" s="132" t="s">
        <v>1032</v>
      </c>
      <c r="G424" s="99"/>
      <c r="H424" s="100" t="s">
        <v>1088</v>
      </c>
      <c r="I424" s="341" t="s">
        <v>1438</v>
      </c>
      <c r="J424" s="100" t="s">
        <v>301</v>
      </c>
      <c r="K424" s="97"/>
      <c r="L424" s="97">
        <v>3242625</v>
      </c>
      <c r="M424" s="101" t="s">
        <v>21</v>
      </c>
      <c r="N424" s="130" t="s">
        <v>1163</v>
      </c>
      <c r="O424" s="104"/>
      <c r="P424" s="104"/>
      <c r="Q424" s="104"/>
      <c r="R424" s="104"/>
      <c r="S424" s="104"/>
      <c r="T424" s="104"/>
      <c r="U424" s="104"/>
      <c r="V424" s="104"/>
      <c r="W424" s="104"/>
      <c r="X424" s="104"/>
      <c r="Y424" s="104"/>
      <c r="Z424" s="104"/>
      <c r="AA424" s="104"/>
      <c r="AB424" s="104"/>
    </row>
    <row r="425" spans="1:28" s="105" customFormat="1" ht="15" customHeight="1">
      <c r="A425" s="97">
        <v>578</v>
      </c>
      <c r="B425" s="309" t="s">
        <v>15</v>
      </c>
      <c r="C425" s="309" t="s">
        <v>355</v>
      </c>
      <c r="D425" s="130" t="s">
        <v>2332</v>
      </c>
      <c r="E425" s="100" t="s">
        <v>62</v>
      </c>
      <c r="F425" s="132" t="s">
        <v>1033</v>
      </c>
      <c r="G425" s="99"/>
      <c r="H425" s="100" t="s">
        <v>1089</v>
      </c>
      <c r="I425" s="24" t="s">
        <v>1439</v>
      </c>
      <c r="J425" s="100" t="s">
        <v>168</v>
      </c>
      <c r="K425" s="97"/>
      <c r="L425" s="97">
        <v>4326922</v>
      </c>
      <c r="M425" s="97" t="s">
        <v>21</v>
      </c>
      <c r="N425" s="125" t="s">
        <v>1163</v>
      </c>
      <c r="O425" s="104"/>
      <c r="P425" s="104"/>
      <c r="Q425" s="104"/>
      <c r="R425" s="104"/>
      <c r="S425" s="104"/>
      <c r="T425" s="104"/>
      <c r="U425" s="104"/>
      <c r="V425" s="104"/>
      <c r="W425" s="104"/>
      <c r="X425" s="104"/>
      <c r="Y425" s="104"/>
      <c r="Z425" s="104"/>
      <c r="AA425" s="104"/>
      <c r="AB425" s="104"/>
    </row>
    <row r="426" spans="1:28" s="105" customFormat="1">
      <c r="A426" s="97">
        <v>579</v>
      </c>
      <c r="B426" s="99" t="s">
        <v>15</v>
      </c>
      <c r="C426" s="99" t="s">
        <v>355</v>
      </c>
      <c r="D426" s="390" t="s">
        <v>2332</v>
      </c>
      <c r="E426" s="108" t="s">
        <v>62</v>
      </c>
      <c r="F426" s="134" t="s">
        <v>1033</v>
      </c>
      <c r="G426" s="110"/>
      <c r="H426" s="108" t="s">
        <v>1089</v>
      </c>
      <c r="I426" s="24" t="s">
        <v>1439</v>
      </c>
      <c r="J426" s="108" t="s">
        <v>168</v>
      </c>
      <c r="K426" s="97"/>
      <c r="L426" s="107">
        <v>4326577</v>
      </c>
      <c r="M426" s="101" t="s">
        <v>21</v>
      </c>
      <c r="N426" s="125" t="s">
        <v>1163</v>
      </c>
      <c r="O426" s="104"/>
      <c r="P426" s="104"/>
      <c r="Q426" s="104"/>
      <c r="R426" s="104"/>
      <c r="S426" s="104"/>
      <c r="T426" s="104"/>
      <c r="U426" s="104"/>
      <c r="V426" s="104"/>
      <c r="W426" s="104"/>
      <c r="X426" s="104"/>
      <c r="Y426" s="104"/>
      <c r="Z426" s="104"/>
      <c r="AA426" s="104"/>
      <c r="AB426" s="104"/>
    </row>
    <row r="427" spans="1:28" s="105" customFormat="1">
      <c r="A427" s="97">
        <v>580</v>
      </c>
      <c r="B427" s="99" t="s">
        <v>15</v>
      </c>
      <c r="C427" s="99" t="s">
        <v>355</v>
      </c>
      <c r="D427" s="390" t="s">
        <v>2332</v>
      </c>
      <c r="E427" s="108" t="s">
        <v>62</v>
      </c>
      <c r="F427" s="134" t="s">
        <v>1034</v>
      </c>
      <c r="G427" s="110"/>
      <c r="H427" s="108" t="s">
        <v>1090</v>
      </c>
      <c r="I427" s="24" t="s">
        <v>1439</v>
      </c>
      <c r="J427" s="108" t="s">
        <v>171</v>
      </c>
      <c r="K427" s="97"/>
      <c r="L427" s="107">
        <v>4326517</v>
      </c>
      <c r="M427" s="101" t="s">
        <v>21</v>
      </c>
      <c r="N427" s="125" t="s">
        <v>1164</v>
      </c>
      <c r="O427" s="104"/>
      <c r="P427" s="104"/>
      <c r="Q427" s="104"/>
      <c r="R427" s="104"/>
      <c r="S427" s="104"/>
      <c r="T427" s="104"/>
      <c r="U427" s="104"/>
      <c r="V427" s="104"/>
      <c r="W427" s="104"/>
      <c r="X427" s="104"/>
      <c r="Y427" s="104"/>
      <c r="Z427" s="104"/>
      <c r="AA427" s="104"/>
      <c r="AB427" s="104"/>
    </row>
    <row r="428" spans="1:28" s="105" customFormat="1">
      <c r="A428" s="97">
        <v>581</v>
      </c>
      <c r="B428" s="99" t="s">
        <v>15</v>
      </c>
      <c r="C428" s="99" t="s">
        <v>355</v>
      </c>
      <c r="D428" s="390" t="s">
        <v>2332</v>
      </c>
      <c r="E428" s="108" t="s">
        <v>64</v>
      </c>
      <c r="F428" s="134" t="s">
        <v>1035</v>
      </c>
      <c r="G428" s="110"/>
      <c r="H428" s="108" t="s">
        <v>108</v>
      </c>
      <c r="I428" s="58" t="s">
        <v>1438</v>
      </c>
      <c r="J428" s="108" t="s">
        <v>170</v>
      </c>
      <c r="K428" s="97"/>
      <c r="L428" s="107">
        <v>34726511</v>
      </c>
      <c r="M428" s="101" t="s">
        <v>21</v>
      </c>
      <c r="N428" s="311" t="s">
        <v>1163</v>
      </c>
      <c r="O428" s="104"/>
      <c r="P428" s="104"/>
      <c r="Q428" s="104"/>
      <c r="R428" s="104"/>
      <c r="S428" s="104"/>
      <c r="T428" s="104"/>
      <c r="U428" s="104"/>
      <c r="V428" s="104"/>
      <c r="W428" s="104"/>
      <c r="X428" s="104"/>
      <c r="Y428" s="104"/>
      <c r="Z428" s="104"/>
      <c r="AA428" s="104"/>
      <c r="AB428" s="104"/>
    </row>
    <row r="429" spans="1:28" s="105" customFormat="1">
      <c r="A429" s="97">
        <v>582</v>
      </c>
      <c r="B429" s="99" t="s">
        <v>15</v>
      </c>
      <c r="C429" s="99" t="s">
        <v>355</v>
      </c>
      <c r="D429" s="390" t="s">
        <v>2332</v>
      </c>
      <c r="E429" s="108" t="s">
        <v>64</v>
      </c>
      <c r="F429" s="134" t="s">
        <v>482</v>
      </c>
      <c r="G429" s="110"/>
      <c r="H429" s="108" t="s">
        <v>108</v>
      </c>
      <c r="I429" s="341" t="s">
        <v>1438</v>
      </c>
      <c r="J429" s="108" t="s">
        <v>301</v>
      </c>
      <c r="K429" s="97"/>
      <c r="L429" s="107">
        <v>3230615</v>
      </c>
      <c r="M429" s="101" t="s">
        <v>21</v>
      </c>
      <c r="N429" s="311" t="s">
        <v>1163</v>
      </c>
      <c r="O429" s="104"/>
      <c r="P429" s="104"/>
      <c r="Q429" s="104"/>
      <c r="R429" s="104"/>
      <c r="S429" s="104"/>
      <c r="T429" s="104"/>
      <c r="U429" s="104"/>
      <c r="V429" s="104"/>
      <c r="W429" s="104"/>
      <c r="X429" s="104"/>
      <c r="Y429" s="104"/>
      <c r="Z429" s="104"/>
      <c r="AA429" s="104"/>
      <c r="AB429" s="104"/>
    </row>
    <row r="430" spans="1:28" s="105" customFormat="1">
      <c r="A430" s="97">
        <v>583</v>
      </c>
      <c r="B430" s="99" t="s">
        <v>15</v>
      </c>
      <c r="C430" s="99" t="s">
        <v>355</v>
      </c>
      <c r="D430" s="390" t="s">
        <v>2332</v>
      </c>
      <c r="E430" s="108" t="s">
        <v>964</v>
      </c>
      <c r="F430" s="134" t="s">
        <v>1036</v>
      </c>
      <c r="G430" s="110"/>
      <c r="H430" s="108" t="s">
        <v>114</v>
      </c>
      <c r="I430" s="341" t="s">
        <v>1438</v>
      </c>
      <c r="J430" s="108" t="s">
        <v>296</v>
      </c>
      <c r="K430" s="97"/>
      <c r="L430" s="107" t="s">
        <v>1146</v>
      </c>
      <c r="M430" s="101" t="s">
        <v>21</v>
      </c>
      <c r="N430" s="198">
        <v>2028</v>
      </c>
      <c r="O430" s="104"/>
      <c r="P430" s="104"/>
      <c r="Q430" s="104"/>
      <c r="R430" s="104"/>
      <c r="S430" s="104"/>
      <c r="T430" s="104"/>
      <c r="U430" s="104"/>
      <c r="V430" s="104"/>
      <c r="W430" s="104"/>
      <c r="X430" s="104"/>
      <c r="Y430" s="104"/>
      <c r="Z430" s="104"/>
      <c r="AA430" s="104"/>
      <c r="AB430" s="104"/>
    </row>
    <row r="431" spans="1:28" s="105" customFormat="1">
      <c r="A431" s="97">
        <v>584</v>
      </c>
      <c r="B431" s="99" t="s">
        <v>15</v>
      </c>
      <c r="C431" s="99" t="s">
        <v>355</v>
      </c>
      <c r="D431" s="390" t="s">
        <v>2332</v>
      </c>
      <c r="E431" s="108" t="s">
        <v>965</v>
      </c>
      <c r="F431" s="134" t="s">
        <v>1037</v>
      </c>
      <c r="G431" s="110"/>
      <c r="H431" s="108" t="s">
        <v>114</v>
      </c>
      <c r="I431" s="341" t="s">
        <v>1438</v>
      </c>
      <c r="J431" s="108" t="s">
        <v>123</v>
      </c>
      <c r="K431" s="97"/>
      <c r="L431" s="107" t="s">
        <v>1147</v>
      </c>
      <c r="M431" s="101" t="s">
        <v>21</v>
      </c>
      <c r="N431" s="194">
        <v>2028</v>
      </c>
      <c r="O431" s="104"/>
      <c r="P431" s="104"/>
      <c r="Q431" s="104"/>
      <c r="R431" s="104"/>
      <c r="S431" s="104"/>
      <c r="T431" s="104"/>
      <c r="U431" s="104"/>
      <c r="V431" s="104"/>
      <c r="W431" s="104"/>
      <c r="X431" s="104"/>
      <c r="Y431" s="104"/>
      <c r="Z431" s="104"/>
      <c r="AA431" s="104"/>
      <c r="AB431" s="104"/>
    </row>
    <row r="432" spans="1:28" s="105" customFormat="1" ht="15.75" customHeight="1">
      <c r="A432" s="97">
        <v>585</v>
      </c>
      <c r="B432" s="99" t="s">
        <v>15</v>
      </c>
      <c r="C432" s="99" t="s">
        <v>355</v>
      </c>
      <c r="D432" s="390" t="s">
        <v>2332</v>
      </c>
      <c r="E432" s="108" t="s">
        <v>966</v>
      </c>
      <c r="F432" s="134" t="s">
        <v>1038</v>
      </c>
      <c r="G432" s="110"/>
      <c r="H432" s="108" t="s">
        <v>108</v>
      </c>
      <c r="I432" s="341" t="s">
        <v>1438</v>
      </c>
      <c r="J432" s="108" t="s">
        <v>123</v>
      </c>
      <c r="K432" s="97"/>
      <c r="L432" s="107" t="s">
        <v>1148</v>
      </c>
      <c r="M432" s="101" t="s">
        <v>21</v>
      </c>
      <c r="N432" s="194">
        <v>2028</v>
      </c>
      <c r="O432" s="104"/>
      <c r="P432" s="104"/>
      <c r="Q432" s="104"/>
      <c r="R432" s="104"/>
      <c r="S432" s="104"/>
      <c r="T432" s="104"/>
      <c r="U432" s="104"/>
      <c r="V432" s="104"/>
      <c r="W432" s="104"/>
      <c r="X432" s="104"/>
      <c r="Y432" s="104"/>
      <c r="Z432" s="104"/>
      <c r="AA432" s="104"/>
      <c r="AB432" s="104"/>
    </row>
    <row r="433" spans="1:28" s="105" customFormat="1" ht="15.75" customHeight="1">
      <c r="A433" s="97">
        <v>586</v>
      </c>
      <c r="B433" s="99" t="s">
        <v>15</v>
      </c>
      <c r="C433" s="99" t="s">
        <v>355</v>
      </c>
      <c r="D433" s="97" t="s">
        <v>2332</v>
      </c>
      <c r="E433" s="108" t="s">
        <v>967</v>
      </c>
      <c r="F433" s="134" t="s">
        <v>1039</v>
      </c>
      <c r="G433" s="110"/>
      <c r="H433" s="108" t="s">
        <v>1091</v>
      </c>
      <c r="I433" s="341" t="s">
        <v>1438</v>
      </c>
      <c r="J433" s="108" t="s">
        <v>153</v>
      </c>
      <c r="K433" s="97"/>
      <c r="L433" s="107">
        <v>4288635</v>
      </c>
      <c r="M433" s="101" t="s">
        <v>21</v>
      </c>
      <c r="N433" s="198">
        <v>2028</v>
      </c>
      <c r="O433" s="104"/>
      <c r="P433" s="104"/>
      <c r="Q433" s="104"/>
      <c r="R433" s="104"/>
      <c r="S433" s="104"/>
      <c r="T433" s="104"/>
      <c r="U433" s="104"/>
      <c r="V433" s="104"/>
      <c r="W433" s="104"/>
      <c r="X433" s="104"/>
      <c r="Y433" s="104"/>
      <c r="Z433" s="104"/>
      <c r="AA433" s="104"/>
      <c r="AB433" s="104"/>
    </row>
    <row r="434" spans="1:28" s="105" customFormat="1" ht="15.75" customHeight="1">
      <c r="A434" s="97">
        <v>587</v>
      </c>
      <c r="B434" s="99" t="s">
        <v>15</v>
      </c>
      <c r="C434" s="99" t="s">
        <v>355</v>
      </c>
      <c r="D434" s="97" t="s">
        <v>2332</v>
      </c>
      <c r="E434" s="108" t="s">
        <v>968</v>
      </c>
      <c r="F434" s="134" t="s">
        <v>1040</v>
      </c>
      <c r="G434" s="110"/>
      <c r="H434" s="108" t="s">
        <v>114</v>
      </c>
      <c r="I434" s="341" t="s">
        <v>1438</v>
      </c>
      <c r="J434" s="108" t="s">
        <v>1116</v>
      </c>
      <c r="K434" s="97"/>
      <c r="L434" s="107">
        <v>4922275</v>
      </c>
      <c r="M434" s="101" t="s">
        <v>21</v>
      </c>
      <c r="N434" s="198">
        <v>2028</v>
      </c>
      <c r="O434" s="104"/>
      <c r="P434" s="104"/>
      <c r="Q434" s="104"/>
      <c r="R434" s="104"/>
      <c r="S434" s="104"/>
      <c r="T434" s="104"/>
      <c r="U434" s="104"/>
      <c r="V434" s="104"/>
      <c r="W434" s="104"/>
      <c r="X434" s="104"/>
      <c r="Y434" s="104"/>
      <c r="Z434" s="104"/>
      <c r="AA434" s="104"/>
      <c r="AB434" s="104"/>
    </row>
    <row r="435" spans="1:28" s="105" customFormat="1" ht="15.75" customHeight="1">
      <c r="A435" s="97">
        <v>588</v>
      </c>
      <c r="B435" s="99" t="s">
        <v>15</v>
      </c>
      <c r="C435" s="99" t="s">
        <v>355</v>
      </c>
      <c r="D435" s="97" t="s">
        <v>2332</v>
      </c>
      <c r="E435" s="108" t="s">
        <v>969</v>
      </c>
      <c r="F435" s="134" t="s">
        <v>1041</v>
      </c>
      <c r="G435" s="110"/>
      <c r="H435" s="108" t="s">
        <v>108</v>
      </c>
      <c r="I435" s="341" t="s">
        <v>1438</v>
      </c>
      <c r="J435" s="108" t="s">
        <v>141</v>
      </c>
      <c r="K435" s="97"/>
      <c r="L435" s="107" t="s">
        <v>1149</v>
      </c>
      <c r="M435" s="101" t="s">
        <v>21</v>
      </c>
      <c r="N435" s="194">
        <v>2028</v>
      </c>
      <c r="O435" s="104"/>
      <c r="P435" s="104"/>
      <c r="Q435" s="104"/>
      <c r="R435" s="104"/>
      <c r="S435" s="104"/>
      <c r="T435" s="104"/>
      <c r="U435" s="104"/>
      <c r="V435" s="104"/>
      <c r="W435" s="104"/>
      <c r="X435" s="104"/>
      <c r="Y435" s="104"/>
      <c r="Z435" s="104"/>
      <c r="AA435" s="104"/>
      <c r="AB435" s="104"/>
    </row>
    <row r="436" spans="1:28" s="105" customFormat="1" ht="15.75" customHeight="1">
      <c r="A436" s="97">
        <v>589</v>
      </c>
      <c r="B436" s="99" t="s">
        <v>15</v>
      </c>
      <c r="C436" s="99" t="s">
        <v>355</v>
      </c>
      <c r="D436" s="97" t="s">
        <v>2332</v>
      </c>
      <c r="E436" s="100" t="s">
        <v>70</v>
      </c>
      <c r="F436" s="132" t="s">
        <v>1042</v>
      </c>
      <c r="G436" s="99"/>
      <c r="H436" s="100" t="s">
        <v>108</v>
      </c>
      <c r="I436" s="24" t="s">
        <v>1439</v>
      </c>
      <c r="J436" s="100" t="s">
        <v>171</v>
      </c>
      <c r="K436" s="97"/>
      <c r="L436" s="97">
        <v>4325168</v>
      </c>
      <c r="M436" s="101" t="s">
        <v>21</v>
      </c>
      <c r="N436" s="202">
        <v>2028</v>
      </c>
      <c r="O436" s="104"/>
      <c r="P436" s="104"/>
      <c r="Q436" s="104"/>
      <c r="R436" s="104"/>
      <c r="S436" s="104"/>
      <c r="T436" s="104"/>
      <c r="U436" s="104"/>
      <c r="V436" s="104"/>
      <c r="W436" s="104"/>
      <c r="X436" s="104"/>
      <c r="Y436" s="104"/>
      <c r="Z436" s="104"/>
      <c r="AA436" s="104"/>
      <c r="AB436" s="104"/>
    </row>
    <row r="437" spans="1:28" s="105" customFormat="1" ht="15.75" customHeight="1">
      <c r="A437" s="97">
        <v>590</v>
      </c>
      <c r="B437" s="99" t="s">
        <v>15</v>
      </c>
      <c r="C437" s="99" t="s">
        <v>355</v>
      </c>
      <c r="D437" s="97" t="s">
        <v>2332</v>
      </c>
      <c r="E437" s="100" t="s">
        <v>970</v>
      </c>
      <c r="F437" s="132" t="s">
        <v>1043</v>
      </c>
      <c r="G437" s="99"/>
      <c r="H437" s="100" t="s">
        <v>108</v>
      </c>
      <c r="I437" s="24" t="s">
        <v>1439</v>
      </c>
      <c r="J437" s="100" t="s">
        <v>171</v>
      </c>
      <c r="K437" s="97"/>
      <c r="L437" s="97">
        <v>4327917</v>
      </c>
      <c r="M437" s="101" t="s">
        <v>21</v>
      </c>
      <c r="N437" s="202">
        <v>2028</v>
      </c>
      <c r="O437" s="104"/>
      <c r="P437" s="104"/>
      <c r="Q437" s="104"/>
      <c r="R437" s="104"/>
      <c r="S437" s="104"/>
      <c r="T437" s="104"/>
      <c r="U437" s="104"/>
      <c r="V437" s="104"/>
      <c r="W437" s="104"/>
      <c r="X437" s="104"/>
      <c r="Y437" s="104"/>
      <c r="Z437" s="104"/>
      <c r="AA437" s="104"/>
      <c r="AB437" s="104"/>
    </row>
    <row r="438" spans="1:28" s="105" customFormat="1" ht="15.75" customHeight="1">
      <c r="A438" s="97">
        <v>591</v>
      </c>
      <c r="B438" s="99" t="s">
        <v>15</v>
      </c>
      <c r="C438" s="99" t="s">
        <v>355</v>
      </c>
      <c r="D438" s="97" t="s">
        <v>2332</v>
      </c>
      <c r="E438" s="100" t="s">
        <v>971</v>
      </c>
      <c r="F438" s="132" t="s">
        <v>1044</v>
      </c>
      <c r="G438" s="99"/>
      <c r="H438" s="100" t="s">
        <v>108</v>
      </c>
      <c r="I438" s="24" t="s">
        <v>1439</v>
      </c>
      <c r="J438" s="100" t="s">
        <v>171</v>
      </c>
      <c r="K438" s="97"/>
      <c r="L438" s="97">
        <v>4319540</v>
      </c>
      <c r="M438" s="101" t="s">
        <v>21</v>
      </c>
      <c r="N438" s="202">
        <v>2028</v>
      </c>
      <c r="O438" s="104"/>
      <c r="P438" s="104"/>
      <c r="Q438" s="104"/>
      <c r="R438" s="104"/>
      <c r="S438" s="104"/>
      <c r="T438" s="104"/>
      <c r="U438" s="104"/>
      <c r="V438" s="104"/>
      <c r="W438" s="104"/>
      <c r="X438" s="104"/>
      <c r="Y438" s="104"/>
      <c r="Z438" s="104"/>
      <c r="AA438" s="104"/>
      <c r="AB438" s="104"/>
    </row>
    <row r="439" spans="1:28" s="105" customFormat="1" ht="15.75" customHeight="1">
      <c r="A439" s="97">
        <v>592</v>
      </c>
      <c r="B439" s="99" t="s">
        <v>15</v>
      </c>
      <c r="C439" s="99" t="s">
        <v>355</v>
      </c>
      <c r="D439" s="97" t="s">
        <v>2332</v>
      </c>
      <c r="E439" s="100" t="s">
        <v>972</v>
      </c>
      <c r="F439" s="132" t="s">
        <v>1045</v>
      </c>
      <c r="G439" s="99"/>
      <c r="H439" s="100" t="s">
        <v>108</v>
      </c>
      <c r="I439" s="24" t="s">
        <v>1439</v>
      </c>
      <c r="J439" s="100" t="s">
        <v>168</v>
      </c>
      <c r="K439" s="97"/>
      <c r="L439" s="97" t="s">
        <v>1150</v>
      </c>
      <c r="M439" s="101" t="s">
        <v>21</v>
      </c>
      <c r="N439" s="202">
        <v>2028</v>
      </c>
      <c r="O439" s="104"/>
      <c r="P439" s="104"/>
      <c r="Q439" s="104"/>
      <c r="R439" s="104"/>
      <c r="S439" s="104"/>
      <c r="T439" s="104"/>
      <c r="U439" s="104"/>
      <c r="V439" s="104"/>
      <c r="W439" s="104"/>
      <c r="X439" s="104"/>
      <c r="Y439" s="104"/>
      <c r="Z439" s="104"/>
      <c r="AA439" s="104"/>
      <c r="AB439" s="104"/>
    </row>
    <row r="440" spans="1:28" s="105" customFormat="1" ht="15" customHeight="1">
      <c r="A440" s="97">
        <v>593</v>
      </c>
      <c r="B440" s="309" t="s">
        <v>15</v>
      </c>
      <c r="C440" s="309" t="s">
        <v>355</v>
      </c>
      <c r="D440" s="130" t="s">
        <v>2332</v>
      </c>
      <c r="E440" s="100" t="s">
        <v>973</v>
      </c>
      <c r="F440" s="132" t="s">
        <v>1046</v>
      </c>
      <c r="G440" s="99"/>
      <c r="H440" s="100" t="s">
        <v>108</v>
      </c>
      <c r="I440" s="24" t="s">
        <v>1439</v>
      </c>
      <c r="J440" s="100" t="s">
        <v>168</v>
      </c>
      <c r="K440" s="97"/>
      <c r="L440" s="97" t="s">
        <v>1151</v>
      </c>
      <c r="M440" s="97" t="s">
        <v>21</v>
      </c>
      <c r="N440" s="202">
        <v>2028</v>
      </c>
      <c r="O440" s="104"/>
      <c r="P440" s="104"/>
      <c r="Q440" s="104"/>
      <c r="R440" s="104"/>
      <c r="S440" s="104"/>
      <c r="T440" s="104"/>
      <c r="U440" s="104"/>
      <c r="V440" s="104"/>
      <c r="W440" s="104"/>
      <c r="X440" s="104"/>
      <c r="Y440" s="104"/>
      <c r="Z440" s="104"/>
      <c r="AA440" s="104"/>
      <c r="AB440" s="104"/>
    </row>
    <row r="441" spans="1:28" s="105" customFormat="1">
      <c r="A441" s="97">
        <v>594</v>
      </c>
      <c r="B441" s="99" t="s">
        <v>15</v>
      </c>
      <c r="C441" s="99" t="s">
        <v>355</v>
      </c>
      <c r="D441" s="390" t="s">
        <v>2332</v>
      </c>
      <c r="E441" s="108" t="s">
        <v>974</v>
      </c>
      <c r="F441" s="134" t="s">
        <v>1047</v>
      </c>
      <c r="G441" s="110"/>
      <c r="H441" s="108" t="s">
        <v>108</v>
      </c>
      <c r="I441" s="341" t="s">
        <v>1440</v>
      </c>
      <c r="J441" s="108" t="s">
        <v>191</v>
      </c>
      <c r="K441" s="97"/>
      <c r="L441" s="107">
        <v>12385499</v>
      </c>
      <c r="M441" s="101" t="s">
        <v>21</v>
      </c>
      <c r="N441" s="198">
        <v>2028</v>
      </c>
      <c r="O441" s="104"/>
      <c r="P441" s="104"/>
      <c r="Q441" s="104"/>
      <c r="R441" s="104"/>
      <c r="S441" s="104"/>
      <c r="T441" s="104"/>
      <c r="U441" s="104"/>
      <c r="V441" s="104"/>
      <c r="W441" s="104"/>
      <c r="X441" s="104"/>
      <c r="Y441" s="104"/>
      <c r="Z441" s="104"/>
      <c r="AA441" s="104"/>
      <c r="AB441" s="104"/>
    </row>
    <row r="442" spans="1:28" s="105" customFormat="1">
      <c r="A442" s="97">
        <v>595</v>
      </c>
      <c r="B442" s="99" t="s">
        <v>15</v>
      </c>
      <c r="C442" s="99" t="s">
        <v>355</v>
      </c>
      <c r="D442" s="390" t="s">
        <v>2332</v>
      </c>
      <c r="E442" s="108" t="s">
        <v>660</v>
      </c>
      <c r="F442" s="134" t="s">
        <v>1048</v>
      </c>
      <c r="G442" s="110"/>
      <c r="H442" s="108" t="s">
        <v>108</v>
      </c>
      <c r="I442" s="341" t="s">
        <v>1438</v>
      </c>
      <c r="J442" s="108" t="s">
        <v>1117</v>
      </c>
      <c r="K442" s="97"/>
      <c r="L442" s="107">
        <v>34727666</v>
      </c>
      <c r="M442" s="101" t="s">
        <v>21</v>
      </c>
      <c r="N442" s="312">
        <v>2028</v>
      </c>
      <c r="O442" s="104"/>
      <c r="P442" s="104"/>
      <c r="Q442" s="104"/>
      <c r="R442" s="104"/>
      <c r="S442" s="104"/>
      <c r="T442" s="104"/>
      <c r="U442" s="104"/>
      <c r="V442" s="104"/>
      <c r="W442" s="104"/>
      <c r="X442" s="104"/>
      <c r="Y442" s="104"/>
      <c r="Z442" s="104"/>
      <c r="AA442" s="104"/>
      <c r="AB442" s="104"/>
    </row>
    <row r="443" spans="1:28" s="105" customFormat="1">
      <c r="A443" s="97">
        <v>596</v>
      </c>
      <c r="B443" s="99" t="s">
        <v>15</v>
      </c>
      <c r="C443" s="99" t="s">
        <v>355</v>
      </c>
      <c r="D443" s="390" t="s">
        <v>2332</v>
      </c>
      <c r="E443" s="108" t="s">
        <v>71</v>
      </c>
      <c r="F443" s="134" t="s">
        <v>1049</v>
      </c>
      <c r="G443" s="110"/>
      <c r="H443" s="108" t="s">
        <v>108</v>
      </c>
      <c r="I443" s="341" t="s">
        <v>1438</v>
      </c>
      <c r="J443" s="108" t="s">
        <v>858</v>
      </c>
      <c r="K443" s="97"/>
      <c r="L443" s="107" t="s">
        <v>1152</v>
      </c>
      <c r="M443" s="101" t="s">
        <v>21</v>
      </c>
      <c r="N443" s="194">
        <v>2028</v>
      </c>
      <c r="O443" s="104"/>
      <c r="P443" s="104"/>
      <c r="Q443" s="104"/>
      <c r="R443" s="104"/>
      <c r="S443" s="104"/>
      <c r="T443" s="104"/>
      <c r="U443" s="104"/>
      <c r="V443" s="104"/>
      <c r="W443" s="104"/>
      <c r="X443" s="104"/>
      <c r="Y443" s="104"/>
      <c r="Z443" s="104"/>
      <c r="AA443" s="104"/>
      <c r="AB443" s="104"/>
    </row>
    <row r="444" spans="1:28" s="105" customFormat="1">
      <c r="A444" s="97">
        <v>597</v>
      </c>
      <c r="B444" s="99" t="s">
        <v>15</v>
      </c>
      <c r="C444" s="99" t="s">
        <v>355</v>
      </c>
      <c r="D444" s="390" t="s">
        <v>2332</v>
      </c>
      <c r="E444" s="108" t="s">
        <v>975</v>
      </c>
      <c r="F444" s="134" t="s">
        <v>1050</v>
      </c>
      <c r="G444" s="110"/>
      <c r="H444" s="108" t="s">
        <v>108</v>
      </c>
      <c r="I444" s="341" t="s">
        <v>1438</v>
      </c>
      <c r="J444" s="108" t="s">
        <v>24</v>
      </c>
      <c r="K444" s="97"/>
      <c r="L444" s="107">
        <v>34238649</v>
      </c>
      <c r="M444" s="101" t="s">
        <v>21</v>
      </c>
      <c r="N444" s="198">
        <v>2028</v>
      </c>
      <c r="O444" s="104"/>
      <c r="P444" s="104"/>
      <c r="Q444" s="104"/>
      <c r="R444" s="104"/>
      <c r="S444" s="104"/>
      <c r="T444" s="104"/>
      <c r="U444" s="104"/>
      <c r="V444" s="104"/>
      <c r="W444" s="104"/>
      <c r="X444" s="104"/>
      <c r="Y444" s="104"/>
      <c r="Z444" s="104"/>
      <c r="AA444" s="104"/>
      <c r="AB444" s="104"/>
    </row>
    <row r="445" spans="1:28" s="105" customFormat="1">
      <c r="A445" s="97">
        <v>598</v>
      </c>
      <c r="B445" s="99" t="s">
        <v>15</v>
      </c>
      <c r="C445" s="99" t="s">
        <v>355</v>
      </c>
      <c r="D445" s="390" t="s">
        <v>2332</v>
      </c>
      <c r="E445" s="108" t="s">
        <v>976</v>
      </c>
      <c r="F445" s="134" t="s">
        <v>1051</v>
      </c>
      <c r="G445" s="110"/>
      <c r="H445" s="108" t="s">
        <v>115</v>
      </c>
      <c r="I445" s="24" t="s">
        <v>1439</v>
      </c>
      <c r="J445" s="108" t="s">
        <v>168</v>
      </c>
      <c r="K445" s="97"/>
      <c r="L445" s="107">
        <v>4597786</v>
      </c>
      <c r="M445" s="101" t="s">
        <v>21</v>
      </c>
      <c r="N445" s="313">
        <v>2028</v>
      </c>
      <c r="O445" s="104"/>
      <c r="P445" s="104"/>
      <c r="Q445" s="104"/>
      <c r="R445" s="104"/>
      <c r="S445" s="104"/>
      <c r="T445" s="104"/>
      <c r="U445" s="104"/>
      <c r="V445" s="104"/>
      <c r="W445" s="104"/>
      <c r="X445" s="104"/>
      <c r="Y445" s="104"/>
      <c r="Z445" s="104"/>
      <c r="AA445" s="104"/>
      <c r="AB445" s="104"/>
    </row>
    <row r="446" spans="1:28" s="105" customFormat="1">
      <c r="A446" s="97">
        <v>599</v>
      </c>
      <c r="B446" s="99" t="s">
        <v>15</v>
      </c>
      <c r="C446" s="99" t="s">
        <v>355</v>
      </c>
      <c r="D446" s="390" t="s">
        <v>2332</v>
      </c>
      <c r="E446" s="108" t="s">
        <v>977</v>
      </c>
      <c r="F446" s="134" t="s">
        <v>1052</v>
      </c>
      <c r="G446" s="110"/>
      <c r="H446" s="108" t="s">
        <v>115</v>
      </c>
      <c r="I446" s="24" t="s">
        <v>1439</v>
      </c>
      <c r="J446" s="108" t="s">
        <v>168</v>
      </c>
      <c r="K446" s="97"/>
      <c r="L446" s="107">
        <v>4597533</v>
      </c>
      <c r="M446" s="101" t="s">
        <v>21</v>
      </c>
      <c r="N446" s="313">
        <v>2028</v>
      </c>
      <c r="O446" s="104"/>
      <c r="P446" s="104"/>
      <c r="Q446" s="104"/>
      <c r="R446" s="104"/>
      <c r="S446" s="104"/>
      <c r="T446" s="104"/>
      <c r="U446" s="104"/>
      <c r="V446" s="104"/>
      <c r="W446" s="104"/>
      <c r="X446" s="104"/>
      <c r="Y446" s="104"/>
      <c r="Z446" s="104"/>
      <c r="AA446" s="104"/>
      <c r="AB446" s="104"/>
    </row>
    <row r="447" spans="1:28" s="105" customFormat="1" ht="15.75" customHeight="1">
      <c r="A447" s="97">
        <v>600</v>
      </c>
      <c r="B447" s="99" t="s">
        <v>15</v>
      </c>
      <c r="C447" s="99" t="s">
        <v>355</v>
      </c>
      <c r="D447" s="390" t="s">
        <v>2332</v>
      </c>
      <c r="E447" s="108" t="s">
        <v>68</v>
      </c>
      <c r="F447" s="134" t="s">
        <v>1053</v>
      </c>
      <c r="G447" s="110"/>
      <c r="H447" s="108" t="s">
        <v>108</v>
      </c>
      <c r="I447" s="341" t="s">
        <v>1438</v>
      </c>
      <c r="J447" s="108" t="s">
        <v>1118</v>
      </c>
      <c r="K447" s="97"/>
      <c r="L447" s="107" t="s">
        <v>1153</v>
      </c>
      <c r="M447" s="101" t="s">
        <v>21</v>
      </c>
      <c r="N447" s="202">
        <v>2028</v>
      </c>
      <c r="O447" s="104"/>
      <c r="P447" s="104"/>
      <c r="Q447" s="104"/>
      <c r="R447" s="104"/>
      <c r="S447" s="104"/>
      <c r="T447" s="104"/>
      <c r="U447" s="104"/>
      <c r="V447" s="104"/>
      <c r="W447" s="104"/>
      <c r="X447" s="104"/>
      <c r="Y447" s="104"/>
      <c r="Z447" s="104"/>
      <c r="AA447" s="104"/>
      <c r="AB447" s="104"/>
    </row>
    <row r="448" spans="1:28" s="105" customFormat="1" ht="15.75" customHeight="1">
      <c r="A448" s="97">
        <v>601</v>
      </c>
      <c r="B448" s="99" t="s">
        <v>15</v>
      </c>
      <c r="C448" s="99" t="s">
        <v>355</v>
      </c>
      <c r="D448" s="97" t="s">
        <v>2332</v>
      </c>
      <c r="E448" s="108" t="s">
        <v>76</v>
      </c>
      <c r="F448" s="134" t="s">
        <v>1054</v>
      </c>
      <c r="G448" s="110"/>
      <c r="H448" s="108" t="s">
        <v>108</v>
      </c>
      <c r="I448" s="24" t="s">
        <v>1439</v>
      </c>
      <c r="J448" s="108" t="s">
        <v>308</v>
      </c>
      <c r="K448" s="97"/>
      <c r="L448" s="107" t="s">
        <v>1154</v>
      </c>
      <c r="M448" s="101" t="s">
        <v>21</v>
      </c>
      <c r="N448" s="202">
        <v>2028</v>
      </c>
      <c r="O448" s="104"/>
      <c r="P448" s="104"/>
      <c r="Q448" s="104"/>
      <c r="R448" s="104"/>
      <c r="S448" s="104"/>
      <c r="T448" s="104"/>
      <c r="U448" s="104"/>
      <c r="V448" s="104"/>
      <c r="W448" s="104"/>
      <c r="X448" s="104"/>
      <c r="Y448" s="104"/>
      <c r="Z448" s="104"/>
      <c r="AA448" s="104"/>
      <c r="AB448" s="104"/>
    </row>
    <row r="449" spans="1:28" s="105" customFormat="1" ht="15.75" customHeight="1">
      <c r="A449" s="97">
        <v>602</v>
      </c>
      <c r="B449" s="99" t="s">
        <v>15</v>
      </c>
      <c r="C449" s="99" t="s">
        <v>355</v>
      </c>
      <c r="D449" s="97" t="s">
        <v>2332</v>
      </c>
      <c r="E449" s="108" t="s">
        <v>978</v>
      </c>
      <c r="F449" s="134" t="s">
        <v>1055</v>
      </c>
      <c r="G449" s="110"/>
      <c r="H449" s="108" t="s">
        <v>108</v>
      </c>
      <c r="I449" s="24" t="s">
        <v>1439</v>
      </c>
      <c r="J449" s="108" t="s">
        <v>574</v>
      </c>
      <c r="K449" s="97"/>
      <c r="L449" s="107">
        <v>1020942</v>
      </c>
      <c r="M449" s="101" t="s">
        <v>21</v>
      </c>
      <c r="N449" s="210">
        <v>2028</v>
      </c>
      <c r="O449" s="104"/>
      <c r="P449" s="104"/>
      <c r="Q449" s="104"/>
      <c r="R449" s="104"/>
      <c r="S449" s="104"/>
      <c r="T449" s="104"/>
      <c r="U449" s="104"/>
      <c r="V449" s="104"/>
      <c r="W449" s="104"/>
      <c r="X449" s="104"/>
      <c r="Y449" s="104"/>
      <c r="Z449" s="104"/>
      <c r="AA449" s="104"/>
      <c r="AB449" s="104"/>
    </row>
    <row r="450" spans="1:28" s="105" customFormat="1" ht="15.75" customHeight="1">
      <c r="A450" s="97">
        <v>603</v>
      </c>
      <c r="B450" s="99" t="s">
        <v>15</v>
      </c>
      <c r="C450" s="99" t="s">
        <v>355</v>
      </c>
      <c r="D450" s="97" t="s">
        <v>2332</v>
      </c>
      <c r="E450" s="108" t="s">
        <v>70</v>
      </c>
      <c r="F450" s="134" t="s">
        <v>1056</v>
      </c>
      <c r="G450" s="110"/>
      <c r="H450" s="108" t="s">
        <v>108</v>
      </c>
      <c r="I450" s="24" t="s">
        <v>1439</v>
      </c>
      <c r="J450" s="108" t="s">
        <v>1119</v>
      </c>
      <c r="K450" s="97"/>
      <c r="L450" s="107" t="s">
        <v>1155</v>
      </c>
      <c r="M450" s="101" t="s">
        <v>21</v>
      </c>
      <c r="N450" s="210">
        <v>2028</v>
      </c>
      <c r="O450" s="104"/>
      <c r="P450" s="104"/>
      <c r="Q450" s="104"/>
      <c r="R450" s="104"/>
      <c r="S450" s="104"/>
      <c r="T450" s="104"/>
      <c r="U450" s="104"/>
      <c r="V450" s="104"/>
      <c r="W450" s="104"/>
      <c r="X450" s="104"/>
      <c r="Y450" s="104"/>
      <c r="Z450" s="104"/>
      <c r="AA450" s="104"/>
      <c r="AB450" s="104"/>
    </row>
    <row r="451" spans="1:28" s="105" customFormat="1" ht="15.75" customHeight="1">
      <c r="A451" s="97">
        <v>604</v>
      </c>
      <c r="B451" s="99" t="s">
        <v>15</v>
      </c>
      <c r="C451" s="99" t="s">
        <v>355</v>
      </c>
      <c r="D451" s="97" t="s">
        <v>2332</v>
      </c>
      <c r="E451" s="100" t="s">
        <v>979</v>
      </c>
      <c r="F451" s="132" t="s">
        <v>1057</v>
      </c>
      <c r="G451" s="99"/>
      <c r="H451" s="100" t="s">
        <v>108</v>
      </c>
      <c r="I451" s="341" t="s">
        <v>1438</v>
      </c>
      <c r="J451" s="100" t="s">
        <v>1120</v>
      </c>
      <c r="K451" s="97"/>
      <c r="L451" s="97" t="s">
        <v>1156</v>
      </c>
      <c r="M451" s="101" t="s">
        <v>21</v>
      </c>
      <c r="N451" s="107">
        <v>2028</v>
      </c>
      <c r="O451" s="104"/>
      <c r="P451" s="104"/>
      <c r="Q451" s="104"/>
      <c r="R451" s="104"/>
      <c r="S451" s="104"/>
      <c r="T451" s="104"/>
      <c r="U451" s="104"/>
      <c r="V451" s="104"/>
      <c r="W451" s="104"/>
      <c r="X451" s="104"/>
      <c r="Y451" s="104"/>
      <c r="Z451" s="104"/>
      <c r="AA451" s="104"/>
      <c r="AB451" s="104"/>
    </row>
    <row r="452" spans="1:28" s="105" customFormat="1" ht="15.75" customHeight="1">
      <c r="A452" s="97">
        <v>605</v>
      </c>
      <c r="B452" s="99" t="s">
        <v>15</v>
      </c>
      <c r="C452" s="99" t="s">
        <v>355</v>
      </c>
      <c r="D452" s="97" t="s">
        <v>2332</v>
      </c>
      <c r="E452" s="100" t="s">
        <v>980</v>
      </c>
      <c r="F452" s="132" t="s">
        <v>1058</v>
      </c>
      <c r="G452" s="99"/>
      <c r="H452" s="100" t="s">
        <v>108</v>
      </c>
      <c r="I452" s="341" t="s">
        <v>1438</v>
      </c>
      <c r="J452" s="100" t="s">
        <v>141</v>
      </c>
      <c r="K452" s="97"/>
      <c r="L452" s="97" t="s">
        <v>1157</v>
      </c>
      <c r="M452" s="101" t="s">
        <v>21</v>
      </c>
      <c r="N452" s="194">
        <v>2028</v>
      </c>
      <c r="O452" s="104"/>
      <c r="P452" s="104"/>
      <c r="Q452" s="104"/>
      <c r="R452" s="104"/>
      <c r="S452" s="104"/>
      <c r="T452" s="104"/>
      <c r="U452" s="104"/>
      <c r="V452" s="104"/>
      <c r="W452" s="104"/>
      <c r="X452" s="104"/>
      <c r="Y452" s="104"/>
      <c r="Z452" s="104"/>
      <c r="AA452" s="104"/>
      <c r="AB452" s="104"/>
    </row>
    <row r="453" spans="1:28" s="105" customFormat="1" ht="15.75" customHeight="1">
      <c r="A453" s="97">
        <v>606</v>
      </c>
      <c r="B453" s="99" t="s">
        <v>15</v>
      </c>
      <c r="C453" s="99" t="s">
        <v>355</v>
      </c>
      <c r="D453" s="97" t="s">
        <v>2332</v>
      </c>
      <c r="E453" s="100" t="s">
        <v>257</v>
      </c>
      <c r="F453" s="132" t="s">
        <v>1059</v>
      </c>
      <c r="G453" s="99"/>
      <c r="H453" s="100" t="s">
        <v>108</v>
      </c>
      <c r="I453" s="341" t="s">
        <v>1438</v>
      </c>
      <c r="J453" s="100" t="s">
        <v>861</v>
      </c>
      <c r="K453" s="97"/>
      <c r="L453" s="97" t="s">
        <v>1158</v>
      </c>
      <c r="M453" s="101" t="s">
        <v>21</v>
      </c>
      <c r="N453" s="194">
        <v>2028</v>
      </c>
      <c r="O453" s="104"/>
      <c r="P453" s="104"/>
      <c r="Q453" s="104"/>
      <c r="R453" s="104"/>
      <c r="S453" s="104"/>
      <c r="T453" s="104"/>
      <c r="U453" s="104"/>
      <c r="V453" s="104"/>
      <c r="W453" s="104"/>
      <c r="X453" s="104"/>
      <c r="Y453" s="104"/>
      <c r="Z453" s="104"/>
      <c r="AA453" s="104"/>
      <c r="AB453" s="104"/>
    </row>
    <row r="454" spans="1:28" s="105" customFormat="1" ht="15.75" customHeight="1">
      <c r="A454" s="97">
        <v>607</v>
      </c>
      <c r="B454" s="99" t="s">
        <v>15</v>
      </c>
      <c r="C454" s="99" t="s">
        <v>355</v>
      </c>
      <c r="D454" s="97" t="s">
        <v>2332</v>
      </c>
      <c r="E454" s="100" t="s">
        <v>463</v>
      </c>
      <c r="F454" s="132" t="s">
        <v>534</v>
      </c>
      <c r="G454" s="99"/>
      <c r="H454" s="100" t="s">
        <v>107</v>
      </c>
      <c r="I454" s="132" t="s">
        <v>1440</v>
      </c>
      <c r="J454" s="100" t="s">
        <v>1121</v>
      </c>
      <c r="K454" s="97"/>
      <c r="L454" s="97" t="s">
        <v>1159</v>
      </c>
      <c r="M454" s="101" t="s">
        <v>21</v>
      </c>
      <c r="N454" s="194">
        <v>2028</v>
      </c>
      <c r="O454" s="104"/>
      <c r="P454" s="104"/>
      <c r="Q454" s="104"/>
      <c r="R454" s="104"/>
      <c r="S454" s="104"/>
      <c r="T454" s="104"/>
      <c r="U454" s="104"/>
      <c r="V454" s="104"/>
      <c r="W454" s="104"/>
      <c r="X454" s="104"/>
      <c r="Y454" s="104"/>
      <c r="Z454" s="104"/>
      <c r="AA454" s="104"/>
      <c r="AB454" s="104"/>
    </row>
    <row r="455" spans="1:28" s="105" customFormat="1" ht="15" customHeight="1">
      <c r="A455" s="97">
        <v>608</v>
      </c>
      <c r="B455" s="309" t="s">
        <v>15</v>
      </c>
      <c r="C455" s="309" t="s">
        <v>355</v>
      </c>
      <c r="D455" s="130" t="s">
        <v>2332</v>
      </c>
      <c r="E455" s="100" t="s">
        <v>467</v>
      </c>
      <c r="F455" s="132" t="s">
        <v>1060</v>
      </c>
      <c r="G455" s="99"/>
      <c r="H455" s="100" t="s">
        <v>116</v>
      </c>
      <c r="I455" s="341" t="s">
        <v>1440</v>
      </c>
      <c r="J455" s="100" t="s">
        <v>581</v>
      </c>
      <c r="K455" s="97"/>
      <c r="L455" s="97">
        <v>13203125</v>
      </c>
      <c r="M455" s="97" t="s">
        <v>21</v>
      </c>
      <c r="N455" s="194">
        <v>2028</v>
      </c>
      <c r="O455" s="104"/>
      <c r="P455" s="104"/>
      <c r="Q455" s="104"/>
      <c r="R455" s="104"/>
      <c r="S455" s="104"/>
      <c r="T455" s="104"/>
      <c r="U455" s="104"/>
      <c r="V455" s="104"/>
      <c r="W455" s="104"/>
      <c r="X455" s="104"/>
      <c r="Y455" s="104"/>
      <c r="Z455" s="104"/>
      <c r="AA455" s="104"/>
      <c r="AB455" s="104"/>
    </row>
    <row r="456" spans="1:28" s="105" customFormat="1">
      <c r="A456" s="97">
        <v>609</v>
      </c>
      <c r="B456" s="99" t="s">
        <v>15</v>
      </c>
      <c r="C456" s="99" t="s">
        <v>355</v>
      </c>
      <c r="D456" s="390" t="s">
        <v>2332</v>
      </c>
      <c r="E456" s="108" t="s">
        <v>363</v>
      </c>
      <c r="F456" s="134" t="s">
        <v>1061</v>
      </c>
      <c r="G456" s="110"/>
      <c r="H456" s="108" t="s">
        <v>116</v>
      </c>
      <c r="I456" s="341" t="s">
        <v>1438</v>
      </c>
      <c r="J456" s="108" t="s">
        <v>415</v>
      </c>
      <c r="K456" s="97"/>
      <c r="L456" s="107" t="s">
        <v>1160</v>
      </c>
      <c r="M456" s="101" t="s">
        <v>21</v>
      </c>
      <c r="N456" s="194">
        <v>2028</v>
      </c>
      <c r="O456" s="104"/>
      <c r="P456" s="104"/>
      <c r="Q456" s="104"/>
      <c r="R456" s="104"/>
      <c r="S456" s="104"/>
      <c r="T456" s="104"/>
      <c r="U456" s="104"/>
      <c r="V456" s="104"/>
      <c r="W456" s="104"/>
      <c r="X456" s="104"/>
      <c r="Y456" s="104"/>
      <c r="Z456" s="104"/>
      <c r="AA456" s="104"/>
      <c r="AB456" s="104"/>
    </row>
    <row r="457" spans="1:28" s="105" customFormat="1">
      <c r="A457" s="97">
        <v>610</v>
      </c>
      <c r="B457" s="99" t="s">
        <v>15</v>
      </c>
      <c r="C457" s="99" t="s">
        <v>355</v>
      </c>
      <c r="D457" s="390" t="s">
        <v>2332</v>
      </c>
      <c r="E457" s="108" t="s">
        <v>86</v>
      </c>
      <c r="F457" s="134" t="s">
        <v>1062</v>
      </c>
      <c r="G457" s="110"/>
      <c r="H457" s="108" t="s">
        <v>1092</v>
      </c>
      <c r="I457" s="24" t="s">
        <v>1439</v>
      </c>
      <c r="J457" s="108" t="s">
        <v>1122</v>
      </c>
      <c r="K457" s="97"/>
      <c r="L457" s="107" t="s">
        <v>1161</v>
      </c>
      <c r="M457" s="101" t="s">
        <v>21</v>
      </c>
      <c r="N457" s="194">
        <v>2028</v>
      </c>
      <c r="O457" s="104"/>
      <c r="P457" s="104"/>
      <c r="Q457" s="104"/>
      <c r="R457" s="104"/>
      <c r="S457" s="104"/>
      <c r="T457" s="104"/>
      <c r="U457" s="104"/>
      <c r="V457" s="104"/>
      <c r="W457" s="104"/>
      <c r="X457" s="104"/>
      <c r="Y457" s="104"/>
      <c r="Z457" s="104"/>
      <c r="AA457" s="104"/>
      <c r="AB457" s="104"/>
    </row>
    <row r="458" spans="1:28" s="105" customFormat="1">
      <c r="A458" s="97">
        <v>611</v>
      </c>
      <c r="B458" s="99" t="s">
        <v>15</v>
      </c>
      <c r="C458" s="99" t="s">
        <v>355</v>
      </c>
      <c r="D458" s="390" t="s">
        <v>2332</v>
      </c>
      <c r="E458" s="108" t="s">
        <v>363</v>
      </c>
      <c r="F458" s="134" t="s">
        <v>1063</v>
      </c>
      <c r="G458" s="110"/>
      <c r="H458" s="108" t="s">
        <v>1093</v>
      </c>
      <c r="I458" s="341" t="s">
        <v>1438</v>
      </c>
      <c r="J458" s="108" t="s">
        <v>119</v>
      </c>
      <c r="K458" s="97"/>
      <c r="L458" s="107" t="s">
        <v>1162</v>
      </c>
      <c r="M458" s="101" t="s">
        <v>21</v>
      </c>
      <c r="N458" s="194">
        <v>2028</v>
      </c>
      <c r="O458" s="104"/>
      <c r="P458" s="104"/>
      <c r="Q458" s="104"/>
      <c r="R458" s="104"/>
      <c r="S458" s="104"/>
      <c r="T458" s="104"/>
      <c r="U458" s="104"/>
      <c r="V458" s="104"/>
      <c r="W458" s="104"/>
      <c r="X458" s="104"/>
      <c r="Y458" s="104"/>
      <c r="Z458" s="104"/>
      <c r="AA458" s="104"/>
      <c r="AB458" s="104"/>
    </row>
    <row r="459" spans="1:28" s="105" customFormat="1">
      <c r="A459" s="97">
        <v>612</v>
      </c>
      <c r="B459" s="99" t="s">
        <v>15</v>
      </c>
      <c r="C459" s="99" t="s">
        <v>355</v>
      </c>
      <c r="D459" s="390" t="s">
        <v>2332</v>
      </c>
      <c r="E459" s="108" t="s">
        <v>87</v>
      </c>
      <c r="F459" s="134" t="s">
        <v>1064</v>
      </c>
      <c r="G459" s="110"/>
      <c r="H459" s="108" t="s">
        <v>1094</v>
      </c>
      <c r="I459" s="134" t="s">
        <v>1440</v>
      </c>
      <c r="J459" s="108" t="s">
        <v>1123</v>
      </c>
      <c r="K459" s="97"/>
      <c r="L459" s="107">
        <v>49612223436324</v>
      </c>
      <c r="M459" s="101" t="s">
        <v>21</v>
      </c>
      <c r="N459" s="314">
        <v>2028</v>
      </c>
      <c r="O459" s="104"/>
      <c r="P459" s="104"/>
      <c r="Q459" s="104"/>
      <c r="R459" s="104"/>
      <c r="S459" s="104"/>
      <c r="T459" s="104"/>
      <c r="U459" s="104"/>
      <c r="V459" s="104"/>
      <c r="W459" s="104"/>
      <c r="X459" s="104"/>
      <c r="Y459" s="104"/>
      <c r="Z459" s="104"/>
      <c r="AA459" s="104"/>
      <c r="AB459" s="104"/>
    </row>
    <row r="460" spans="1:28">
      <c r="A460" s="97">
        <v>613</v>
      </c>
      <c r="B460" s="77" t="s">
        <v>15</v>
      </c>
      <c r="C460" s="77" t="s">
        <v>355</v>
      </c>
      <c r="D460" s="64" t="s">
        <v>2332</v>
      </c>
      <c r="E460" s="7" t="s">
        <v>201</v>
      </c>
      <c r="F460" s="1" t="s">
        <v>1212</v>
      </c>
      <c r="G460" s="84"/>
      <c r="H460" s="31" t="s">
        <v>817</v>
      </c>
      <c r="I460" s="60" t="s">
        <v>1440</v>
      </c>
      <c r="J460" s="31" t="s">
        <v>1368</v>
      </c>
      <c r="K460" s="42"/>
      <c r="L460" s="46">
        <v>4041110011913</v>
      </c>
      <c r="M460" s="41" t="s">
        <v>21</v>
      </c>
      <c r="N460" s="20" t="s">
        <v>1424</v>
      </c>
    </row>
    <row r="461" spans="1:28" s="149" customFormat="1">
      <c r="A461" s="97">
        <v>614</v>
      </c>
      <c r="B461" s="63" t="s">
        <v>15</v>
      </c>
      <c r="C461" s="63" t="s">
        <v>355</v>
      </c>
      <c r="D461" s="338" t="s">
        <v>2332</v>
      </c>
      <c r="E461" s="318" t="s">
        <v>1179</v>
      </c>
      <c r="F461" s="317" t="s">
        <v>1213</v>
      </c>
      <c r="G461" s="84"/>
      <c r="H461" s="12" t="s">
        <v>1338</v>
      </c>
      <c r="I461" s="24" t="s">
        <v>1439</v>
      </c>
      <c r="J461" s="12" t="s">
        <v>171</v>
      </c>
      <c r="K461" s="42"/>
      <c r="L461" s="46">
        <v>4604836</v>
      </c>
      <c r="M461" s="41" t="s">
        <v>21</v>
      </c>
      <c r="N461" s="38" t="s">
        <v>1425</v>
      </c>
    </row>
    <row r="462" spans="1:28" ht="15.75" customHeight="1">
      <c r="A462" s="97">
        <v>615</v>
      </c>
      <c r="B462" s="77" t="s">
        <v>15</v>
      </c>
      <c r="C462" s="77" t="s">
        <v>355</v>
      </c>
      <c r="D462" s="64" t="s">
        <v>2332</v>
      </c>
      <c r="E462" s="7" t="s">
        <v>31</v>
      </c>
      <c r="F462" s="1" t="s">
        <v>1214</v>
      </c>
      <c r="G462" s="84"/>
      <c r="H462" s="31" t="s">
        <v>1339</v>
      </c>
      <c r="I462" s="341" t="s">
        <v>1438</v>
      </c>
      <c r="J462" s="31" t="s">
        <v>1369</v>
      </c>
      <c r="K462" s="42"/>
      <c r="L462" s="46">
        <v>35293039</v>
      </c>
      <c r="M462" s="41" t="s">
        <v>21</v>
      </c>
      <c r="N462" s="31" t="s">
        <v>1426</v>
      </c>
    </row>
    <row r="463" spans="1:28" ht="15.75" customHeight="1">
      <c r="A463" s="97">
        <v>616</v>
      </c>
      <c r="B463" s="77" t="s">
        <v>15</v>
      </c>
      <c r="C463" s="77" t="s">
        <v>355</v>
      </c>
      <c r="D463" s="43" t="s">
        <v>2332</v>
      </c>
      <c r="E463" s="7" t="s">
        <v>31</v>
      </c>
      <c r="F463" s="1" t="s">
        <v>1214</v>
      </c>
      <c r="G463" s="84"/>
      <c r="H463" s="31" t="s">
        <v>1339</v>
      </c>
      <c r="I463" s="341" t="s">
        <v>1438</v>
      </c>
      <c r="J463" s="31" t="s">
        <v>1369</v>
      </c>
      <c r="K463" s="42"/>
      <c r="L463" s="46">
        <v>35293107</v>
      </c>
      <c r="M463" s="41" t="s">
        <v>21</v>
      </c>
      <c r="N463" s="31" t="s">
        <v>1426</v>
      </c>
    </row>
    <row r="464" spans="1:28" ht="15.75" customHeight="1">
      <c r="A464" s="97">
        <v>617</v>
      </c>
      <c r="B464" s="77" t="s">
        <v>15</v>
      </c>
      <c r="C464" s="77" t="s">
        <v>355</v>
      </c>
      <c r="D464" s="43" t="s">
        <v>2332</v>
      </c>
      <c r="E464" s="7" t="s">
        <v>948</v>
      </c>
      <c r="F464" s="1" t="s">
        <v>1215</v>
      </c>
      <c r="G464" s="84"/>
      <c r="H464" s="31" t="s">
        <v>1340</v>
      </c>
      <c r="I464" s="341" t="s">
        <v>1438</v>
      </c>
      <c r="J464" s="31" t="s">
        <v>1106</v>
      </c>
      <c r="K464" s="42"/>
      <c r="L464" s="46">
        <v>4508959</v>
      </c>
      <c r="M464" s="41" t="s">
        <v>21</v>
      </c>
      <c r="N464" s="31" t="s">
        <v>1163</v>
      </c>
    </row>
    <row r="465" spans="1:14" ht="15.75" customHeight="1">
      <c r="A465" s="97">
        <v>618</v>
      </c>
      <c r="B465" s="77" t="s">
        <v>15</v>
      </c>
      <c r="C465" s="77" t="s">
        <v>355</v>
      </c>
      <c r="D465" s="43" t="s">
        <v>2332</v>
      </c>
      <c r="E465" s="11" t="s">
        <v>948</v>
      </c>
      <c r="F465" s="11" t="s">
        <v>1216</v>
      </c>
      <c r="G465" s="84"/>
      <c r="H465" s="11" t="s">
        <v>560</v>
      </c>
      <c r="I465" s="24" t="s">
        <v>1439</v>
      </c>
      <c r="J465" s="28" t="s">
        <v>1370</v>
      </c>
      <c r="K465" s="42"/>
      <c r="L465" s="46">
        <v>32815020</v>
      </c>
      <c r="M465" s="41" t="s">
        <v>21</v>
      </c>
      <c r="N465" s="38" t="s">
        <v>1166</v>
      </c>
    </row>
    <row r="466" spans="1:14" ht="15.75" customHeight="1">
      <c r="A466" s="97">
        <v>619</v>
      </c>
      <c r="B466" s="77" t="s">
        <v>15</v>
      </c>
      <c r="C466" s="77" t="s">
        <v>355</v>
      </c>
      <c r="D466" s="43" t="s">
        <v>2332</v>
      </c>
      <c r="E466" s="11" t="s">
        <v>948</v>
      </c>
      <c r="F466" s="11" t="s">
        <v>1217</v>
      </c>
      <c r="G466" s="63"/>
      <c r="H466" s="11" t="s">
        <v>560</v>
      </c>
      <c r="I466" s="24" t="s">
        <v>1439</v>
      </c>
      <c r="J466" s="12" t="s">
        <v>848</v>
      </c>
      <c r="K466" s="42"/>
      <c r="L466" s="42">
        <v>32814970</v>
      </c>
      <c r="M466" s="41" t="s">
        <v>21</v>
      </c>
      <c r="N466" s="38" t="s">
        <v>1166</v>
      </c>
    </row>
    <row r="467" spans="1:14" ht="15.75" customHeight="1">
      <c r="A467" s="97">
        <v>620</v>
      </c>
      <c r="B467" s="77" t="s">
        <v>15</v>
      </c>
      <c r="C467" s="77" t="s">
        <v>355</v>
      </c>
      <c r="D467" s="43" t="s">
        <v>2332</v>
      </c>
      <c r="E467" s="12" t="s">
        <v>948</v>
      </c>
      <c r="F467" s="6" t="s">
        <v>1218</v>
      </c>
      <c r="G467" s="63"/>
      <c r="H467" s="17" t="s">
        <v>560</v>
      </c>
      <c r="I467" s="341" t="s">
        <v>1438</v>
      </c>
      <c r="J467" s="17" t="s">
        <v>1095</v>
      </c>
      <c r="K467" s="42"/>
      <c r="L467" s="42">
        <v>3476913</v>
      </c>
      <c r="M467" s="41" t="s">
        <v>21</v>
      </c>
      <c r="N467" s="6" t="s">
        <v>1164</v>
      </c>
    </row>
    <row r="468" spans="1:14" ht="15.75" customHeight="1">
      <c r="A468" s="97">
        <v>621</v>
      </c>
      <c r="B468" s="77" t="s">
        <v>15</v>
      </c>
      <c r="C468" s="77" t="s">
        <v>355</v>
      </c>
      <c r="D468" s="43" t="s">
        <v>2332</v>
      </c>
      <c r="E468" s="12" t="s">
        <v>948</v>
      </c>
      <c r="F468" s="6" t="s">
        <v>1219</v>
      </c>
      <c r="G468" s="63"/>
      <c r="H468" s="17" t="s">
        <v>1065</v>
      </c>
      <c r="I468" s="341" t="s">
        <v>1438</v>
      </c>
      <c r="J468" s="17" t="s">
        <v>1095</v>
      </c>
      <c r="K468" s="42"/>
      <c r="L468" s="42">
        <v>34762003</v>
      </c>
      <c r="M468" s="41" t="s">
        <v>21</v>
      </c>
      <c r="N468" s="6" t="s">
        <v>1164</v>
      </c>
    </row>
    <row r="469" spans="1:14" ht="15.75" customHeight="1">
      <c r="A469" s="97">
        <v>622</v>
      </c>
      <c r="B469" s="77" t="s">
        <v>15</v>
      </c>
      <c r="C469" s="77" t="s">
        <v>355</v>
      </c>
      <c r="D469" s="43" t="s">
        <v>2332</v>
      </c>
      <c r="E469" s="12" t="s">
        <v>948</v>
      </c>
      <c r="F469" s="6" t="s">
        <v>1220</v>
      </c>
      <c r="G469" s="63"/>
      <c r="H469" s="17" t="s">
        <v>1065</v>
      </c>
      <c r="I469" s="341" t="s">
        <v>1438</v>
      </c>
      <c r="J469" s="17" t="s">
        <v>1095</v>
      </c>
      <c r="K469" s="42"/>
      <c r="L469" s="42">
        <v>34762067</v>
      </c>
      <c r="M469" s="41" t="s">
        <v>21</v>
      </c>
      <c r="N469" s="6" t="s">
        <v>1164</v>
      </c>
    </row>
    <row r="470" spans="1:14" ht="15" customHeight="1">
      <c r="A470" s="97">
        <v>623</v>
      </c>
      <c r="B470" s="82" t="s">
        <v>15</v>
      </c>
      <c r="C470" s="82" t="s">
        <v>355</v>
      </c>
      <c r="D470" s="42" t="s">
        <v>2332</v>
      </c>
      <c r="E470" s="318" t="s">
        <v>1179</v>
      </c>
      <c r="F470" s="317" t="s">
        <v>1213</v>
      </c>
      <c r="G470" s="63"/>
      <c r="H470" s="3" t="s">
        <v>1338</v>
      </c>
      <c r="I470" s="24" t="s">
        <v>1439</v>
      </c>
      <c r="J470" s="12" t="s">
        <v>171</v>
      </c>
      <c r="K470" s="42"/>
      <c r="L470" s="42">
        <v>4604836</v>
      </c>
      <c r="M470" s="42" t="s">
        <v>21</v>
      </c>
      <c r="N470" s="12" t="s">
        <v>1427</v>
      </c>
    </row>
    <row r="471" spans="1:14">
      <c r="A471" s="97">
        <v>624</v>
      </c>
      <c r="B471" s="77" t="s">
        <v>15</v>
      </c>
      <c r="C471" s="77" t="s">
        <v>355</v>
      </c>
      <c r="D471" s="64" t="s">
        <v>2332</v>
      </c>
      <c r="E471" s="12" t="s">
        <v>29</v>
      </c>
      <c r="F471" s="6" t="s">
        <v>1221</v>
      </c>
      <c r="G471" s="84"/>
      <c r="H471" s="17" t="s">
        <v>1065</v>
      </c>
      <c r="I471" s="341" t="s">
        <v>1438</v>
      </c>
      <c r="J471" s="17" t="s">
        <v>141</v>
      </c>
      <c r="K471" s="42"/>
      <c r="L471" s="46" t="s">
        <v>1395</v>
      </c>
      <c r="M471" s="41" t="s">
        <v>21</v>
      </c>
      <c r="N471" s="17" t="s">
        <v>1428</v>
      </c>
    </row>
    <row r="472" spans="1:14">
      <c r="A472" s="97">
        <v>625</v>
      </c>
      <c r="B472" s="77" t="s">
        <v>15</v>
      </c>
      <c r="C472" s="77" t="s">
        <v>355</v>
      </c>
      <c r="D472" s="64" t="s">
        <v>2332</v>
      </c>
      <c r="E472" s="318" t="s">
        <v>1180</v>
      </c>
      <c r="F472" s="234" t="s">
        <v>1222</v>
      </c>
      <c r="G472" s="84"/>
      <c r="H472" s="17" t="s">
        <v>106</v>
      </c>
      <c r="I472" s="341" t="s">
        <v>1438</v>
      </c>
      <c r="J472" s="17" t="s">
        <v>298</v>
      </c>
      <c r="K472" s="42"/>
      <c r="L472" s="46" t="s">
        <v>1396</v>
      </c>
      <c r="M472" s="41" t="s">
        <v>21</v>
      </c>
      <c r="N472" s="6" t="s">
        <v>1429</v>
      </c>
    </row>
    <row r="473" spans="1:14" ht="18" customHeight="1">
      <c r="A473" s="97">
        <v>626</v>
      </c>
      <c r="B473" s="77" t="s">
        <v>15</v>
      </c>
      <c r="C473" s="77" t="s">
        <v>355</v>
      </c>
      <c r="D473" s="64" t="s">
        <v>2332</v>
      </c>
      <c r="E473" s="11" t="s">
        <v>651</v>
      </c>
      <c r="F473" s="328" t="s">
        <v>1223</v>
      </c>
      <c r="G473" s="84"/>
      <c r="H473" s="35" t="s">
        <v>1341</v>
      </c>
      <c r="I473" s="24" t="s">
        <v>1439</v>
      </c>
      <c r="J473" s="35" t="s">
        <v>1371</v>
      </c>
      <c r="K473" s="42"/>
      <c r="L473" s="46" t="s">
        <v>1397</v>
      </c>
      <c r="M473" s="41" t="s">
        <v>21</v>
      </c>
      <c r="N473" s="35" t="s">
        <v>1430</v>
      </c>
    </row>
    <row r="474" spans="1:14">
      <c r="A474" s="97">
        <v>627</v>
      </c>
      <c r="B474" s="77" t="s">
        <v>15</v>
      </c>
      <c r="C474" s="77" t="s">
        <v>355</v>
      </c>
      <c r="D474" s="64" t="s">
        <v>2332</v>
      </c>
      <c r="E474" s="329" t="s">
        <v>37</v>
      </c>
      <c r="F474" s="92" t="s">
        <v>991</v>
      </c>
      <c r="G474" s="84"/>
      <c r="H474" s="17" t="s">
        <v>397</v>
      </c>
      <c r="I474" s="341" t="s">
        <v>1440</v>
      </c>
      <c r="J474" s="17" t="s">
        <v>581</v>
      </c>
      <c r="K474" s="42"/>
      <c r="L474" s="46">
        <v>12231051</v>
      </c>
      <c r="M474" s="41" t="s">
        <v>21</v>
      </c>
      <c r="N474" s="17" t="s">
        <v>1431</v>
      </c>
    </row>
    <row r="475" spans="1:14">
      <c r="A475" s="97">
        <v>628</v>
      </c>
      <c r="B475" s="77" t="s">
        <v>15</v>
      </c>
      <c r="C475" s="77" t="s">
        <v>355</v>
      </c>
      <c r="D475" s="64" t="s">
        <v>2332</v>
      </c>
      <c r="E475" s="12" t="s">
        <v>36</v>
      </c>
      <c r="F475" s="12" t="s">
        <v>1224</v>
      </c>
      <c r="G475" s="84"/>
      <c r="H475" s="12" t="s">
        <v>106</v>
      </c>
      <c r="I475" s="24" t="s">
        <v>1439</v>
      </c>
      <c r="J475" s="12" t="s">
        <v>848</v>
      </c>
      <c r="K475" s="42"/>
      <c r="L475" s="46">
        <v>33077060</v>
      </c>
      <c r="M475" s="41" t="s">
        <v>21</v>
      </c>
      <c r="N475" s="35" t="s">
        <v>1168</v>
      </c>
    </row>
    <row r="476" spans="1:14">
      <c r="A476" s="97">
        <v>629</v>
      </c>
      <c r="B476" s="77" t="s">
        <v>15</v>
      </c>
      <c r="C476" s="77" t="s">
        <v>355</v>
      </c>
      <c r="D476" s="64" t="s">
        <v>2332</v>
      </c>
      <c r="E476" s="12" t="s">
        <v>36</v>
      </c>
      <c r="F476" s="12" t="s">
        <v>1224</v>
      </c>
      <c r="G476" s="84"/>
      <c r="H476" s="12" t="s">
        <v>106</v>
      </c>
      <c r="I476" s="24" t="s">
        <v>1439</v>
      </c>
      <c r="J476" s="12" t="s">
        <v>848</v>
      </c>
      <c r="K476" s="42"/>
      <c r="L476" s="46">
        <v>33074853</v>
      </c>
      <c r="M476" s="41" t="s">
        <v>21</v>
      </c>
      <c r="N476" s="35" t="s">
        <v>1168</v>
      </c>
    </row>
    <row r="477" spans="1:14" ht="15.75" customHeight="1">
      <c r="A477" s="97">
        <v>630</v>
      </c>
      <c r="B477" s="77" t="s">
        <v>15</v>
      </c>
      <c r="C477" s="77" t="s">
        <v>355</v>
      </c>
      <c r="D477" s="64" t="s">
        <v>2332</v>
      </c>
      <c r="E477" s="319" t="s">
        <v>1181</v>
      </c>
      <c r="F477" s="319" t="s">
        <v>1225</v>
      </c>
      <c r="G477" s="84"/>
      <c r="H477" s="319" t="s">
        <v>106</v>
      </c>
      <c r="I477" s="24" t="s">
        <v>1439</v>
      </c>
      <c r="J477" s="319" t="s">
        <v>1372</v>
      </c>
      <c r="K477" s="42"/>
      <c r="L477" s="46">
        <v>33689491</v>
      </c>
      <c r="M477" s="41" t="s">
        <v>21</v>
      </c>
      <c r="N477" s="319" t="s">
        <v>1166</v>
      </c>
    </row>
    <row r="478" spans="1:14" ht="15.75" customHeight="1">
      <c r="A478" s="97">
        <v>631</v>
      </c>
      <c r="B478" s="77" t="s">
        <v>15</v>
      </c>
      <c r="C478" s="77" t="s">
        <v>355</v>
      </c>
      <c r="D478" s="43" t="s">
        <v>2332</v>
      </c>
      <c r="E478" s="329" t="s">
        <v>37</v>
      </c>
      <c r="F478" s="92" t="s">
        <v>993</v>
      </c>
      <c r="G478" s="84"/>
      <c r="H478" s="17" t="s">
        <v>106</v>
      </c>
      <c r="I478" s="341" t="s">
        <v>1438</v>
      </c>
      <c r="J478" s="17" t="s">
        <v>123</v>
      </c>
      <c r="K478" s="42"/>
      <c r="L478" s="46">
        <v>4277250</v>
      </c>
      <c r="M478" s="41" t="s">
        <v>21</v>
      </c>
      <c r="N478" s="17" t="s">
        <v>1431</v>
      </c>
    </row>
    <row r="479" spans="1:14" ht="15.75" customHeight="1">
      <c r="A479" s="97">
        <v>632</v>
      </c>
      <c r="B479" s="77" t="s">
        <v>15</v>
      </c>
      <c r="C479" s="77" t="s">
        <v>355</v>
      </c>
      <c r="D479" s="43" t="s">
        <v>2332</v>
      </c>
      <c r="E479" s="12" t="s">
        <v>37</v>
      </c>
      <c r="F479" s="12" t="s">
        <v>1226</v>
      </c>
      <c r="G479" s="84"/>
      <c r="H479" s="12" t="s">
        <v>1342</v>
      </c>
      <c r="I479" s="341" t="s">
        <v>1438</v>
      </c>
      <c r="J479" s="12" t="s">
        <v>1373</v>
      </c>
      <c r="K479" s="42"/>
      <c r="L479" s="46">
        <v>36619984</v>
      </c>
      <c r="M479" s="41" t="s">
        <v>21</v>
      </c>
      <c r="N479" s="12" t="s">
        <v>1432</v>
      </c>
    </row>
    <row r="480" spans="1:14" ht="15.75" customHeight="1">
      <c r="A480" s="97">
        <v>633</v>
      </c>
      <c r="B480" s="77" t="s">
        <v>15</v>
      </c>
      <c r="C480" s="77" t="s">
        <v>355</v>
      </c>
      <c r="D480" s="43" t="s">
        <v>2332</v>
      </c>
      <c r="E480" s="12" t="s">
        <v>37</v>
      </c>
      <c r="F480" s="12" t="s">
        <v>1227</v>
      </c>
      <c r="G480" s="84"/>
      <c r="H480" s="12" t="s">
        <v>1343</v>
      </c>
      <c r="I480" s="341" t="s">
        <v>1438</v>
      </c>
      <c r="J480" s="12" t="s">
        <v>1373</v>
      </c>
      <c r="K480" s="42"/>
      <c r="L480" s="46">
        <v>36545682</v>
      </c>
      <c r="M480" s="41" t="s">
        <v>21</v>
      </c>
      <c r="N480" s="12" t="s">
        <v>1432</v>
      </c>
    </row>
    <row r="481" spans="1:14" ht="15.75" customHeight="1">
      <c r="A481" s="97">
        <v>634</v>
      </c>
      <c r="B481" s="77" t="s">
        <v>15</v>
      </c>
      <c r="C481" s="77" t="s">
        <v>355</v>
      </c>
      <c r="D481" s="43" t="s">
        <v>2332</v>
      </c>
      <c r="E481" s="7" t="s">
        <v>35</v>
      </c>
      <c r="F481" s="7" t="s">
        <v>1228</v>
      </c>
      <c r="G481" s="63"/>
      <c r="H481" s="7" t="s">
        <v>154</v>
      </c>
      <c r="I481" s="341" t="s">
        <v>1438</v>
      </c>
      <c r="J481" s="7" t="s">
        <v>1374</v>
      </c>
      <c r="K481" s="42"/>
      <c r="L481" s="42">
        <v>34727330</v>
      </c>
      <c r="M481" s="41" t="s">
        <v>21</v>
      </c>
      <c r="N481" s="21">
        <v>46844</v>
      </c>
    </row>
    <row r="482" spans="1:14" ht="15.75" customHeight="1">
      <c r="A482" s="97">
        <v>635</v>
      </c>
      <c r="B482" s="77" t="s">
        <v>15</v>
      </c>
      <c r="C482" s="77" t="s">
        <v>355</v>
      </c>
      <c r="D482" s="43" t="s">
        <v>2332</v>
      </c>
      <c r="E482" s="12" t="s">
        <v>36</v>
      </c>
      <c r="F482" s="12" t="s">
        <v>1229</v>
      </c>
      <c r="G482" s="63"/>
      <c r="H482" s="12" t="s">
        <v>1344</v>
      </c>
      <c r="I482" s="24" t="s">
        <v>1439</v>
      </c>
      <c r="J482" s="12" t="s">
        <v>1375</v>
      </c>
      <c r="K482" s="42"/>
      <c r="L482" s="42">
        <v>3488235</v>
      </c>
      <c r="M482" s="41" t="s">
        <v>21</v>
      </c>
      <c r="N482" s="322" t="s">
        <v>1433</v>
      </c>
    </row>
    <row r="483" spans="1:14" ht="15.75" customHeight="1">
      <c r="A483" s="97">
        <v>636</v>
      </c>
      <c r="B483" s="77" t="s">
        <v>15</v>
      </c>
      <c r="C483" s="77" t="s">
        <v>355</v>
      </c>
      <c r="D483" s="43" t="s">
        <v>2332</v>
      </c>
      <c r="E483" s="7" t="s">
        <v>35</v>
      </c>
      <c r="F483" s="7" t="s">
        <v>1230</v>
      </c>
      <c r="G483" s="63"/>
      <c r="H483" s="7" t="s">
        <v>106</v>
      </c>
      <c r="I483" s="341" t="s">
        <v>1438</v>
      </c>
      <c r="J483" s="7" t="s">
        <v>24</v>
      </c>
      <c r="K483" s="42"/>
      <c r="L483" s="42">
        <v>32819883</v>
      </c>
      <c r="M483" s="41" t="s">
        <v>21</v>
      </c>
      <c r="N483" s="7" t="s">
        <v>1432</v>
      </c>
    </row>
    <row r="484" spans="1:14" ht="15.75" customHeight="1">
      <c r="A484" s="97">
        <v>637</v>
      </c>
      <c r="B484" s="77" t="s">
        <v>15</v>
      </c>
      <c r="C484" s="77" t="s">
        <v>355</v>
      </c>
      <c r="D484" s="43" t="s">
        <v>2332</v>
      </c>
      <c r="E484" s="7" t="s">
        <v>33</v>
      </c>
      <c r="F484" s="7" t="s">
        <v>1231</v>
      </c>
      <c r="G484" s="63"/>
      <c r="H484" s="7" t="s">
        <v>106</v>
      </c>
      <c r="I484" s="341" t="s">
        <v>1438</v>
      </c>
      <c r="J484" s="7" t="s">
        <v>24</v>
      </c>
      <c r="K484" s="42"/>
      <c r="L484" s="42">
        <v>32819949</v>
      </c>
      <c r="M484" s="41" t="s">
        <v>21</v>
      </c>
      <c r="N484" s="7" t="s">
        <v>1432</v>
      </c>
    </row>
    <row r="485" spans="1:14" ht="15" customHeight="1">
      <c r="A485" s="97">
        <v>638</v>
      </c>
      <c r="B485" s="82" t="s">
        <v>15</v>
      </c>
      <c r="C485" s="82" t="s">
        <v>355</v>
      </c>
      <c r="D485" s="42" t="s">
        <v>2332</v>
      </c>
      <c r="E485" s="12" t="s">
        <v>1182</v>
      </c>
      <c r="F485" s="12" t="s">
        <v>1232</v>
      </c>
      <c r="G485" s="63"/>
      <c r="H485" s="12" t="s">
        <v>1345</v>
      </c>
      <c r="I485" s="24" t="s">
        <v>1439</v>
      </c>
      <c r="J485" s="12" t="s">
        <v>1376</v>
      </c>
      <c r="K485" s="42"/>
      <c r="L485" s="42">
        <v>33074869</v>
      </c>
      <c r="M485" s="42" t="s">
        <v>21</v>
      </c>
      <c r="N485" s="323" t="s">
        <v>1172</v>
      </c>
    </row>
    <row r="486" spans="1:14">
      <c r="A486" s="97">
        <v>639</v>
      </c>
      <c r="B486" s="77" t="s">
        <v>15</v>
      </c>
      <c r="C486" s="77" t="s">
        <v>355</v>
      </c>
      <c r="D486" s="64" t="s">
        <v>2332</v>
      </c>
      <c r="E486" s="12" t="s">
        <v>36</v>
      </c>
      <c r="F486" s="12" t="s">
        <v>1233</v>
      </c>
      <c r="G486" s="84"/>
      <c r="H486" s="12" t="s">
        <v>154</v>
      </c>
      <c r="I486" s="24" t="s">
        <v>1439</v>
      </c>
      <c r="J486" s="12" t="s">
        <v>848</v>
      </c>
      <c r="K486" s="42"/>
      <c r="L486" s="46">
        <v>33077063</v>
      </c>
      <c r="M486" s="41" t="s">
        <v>21</v>
      </c>
      <c r="N486" s="35" t="s">
        <v>1170</v>
      </c>
    </row>
    <row r="487" spans="1:14">
      <c r="A487" s="97">
        <v>640</v>
      </c>
      <c r="B487" s="77" t="s">
        <v>15</v>
      </c>
      <c r="C487" s="77" t="s">
        <v>355</v>
      </c>
      <c r="D487" s="64" t="s">
        <v>2332</v>
      </c>
      <c r="E487" s="12" t="s">
        <v>36</v>
      </c>
      <c r="F487" s="12" t="s">
        <v>1224</v>
      </c>
      <c r="G487" s="84"/>
      <c r="H487" s="12" t="s">
        <v>106</v>
      </c>
      <c r="I487" s="24" t="s">
        <v>1439</v>
      </c>
      <c r="J487" s="12" t="s">
        <v>848</v>
      </c>
      <c r="K487" s="42"/>
      <c r="L487" s="46">
        <v>33077060</v>
      </c>
      <c r="M487" s="41" t="s">
        <v>21</v>
      </c>
      <c r="N487" s="35" t="s">
        <v>1170</v>
      </c>
    </row>
    <row r="488" spans="1:14" ht="15.75" customHeight="1">
      <c r="A488" s="97">
        <v>641</v>
      </c>
      <c r="B488" s="77" t="s">
        <v>15</v>
      </c>
      <c r="C488" s="77" t="s">
        <v>355</v>
      </c>
      <c r="D488" s="64" t="s">
        <v>2332</v>
      </c>
      <c r="E488" s="12" t="s">
        <v>36</v>
      </c>
      <c r="F488" s="12" t="s">
        <v>1224</v>
      </c>
      <c r="G488" s="84"/>
      <c r="H488" s="12" t="s">
        <v>106</v>
      </c>
      <c r="I488" s="24" t="s">
        <v>1439</v>
      </c>
      <c r="J488" s="12" t="s">
        <v>848</v>
      </c>
      <c r="K488" s="42"/>
      <c r="L488" s="46">
        <v>33074853</v>
      </c>
      <c r="M488" s="41" t="s">
        <v>21</v>
      </c>
      <c r="N488" s="35" t="s">
        <v>1170</v>
      </c>
    </row>
    <row r="489" spans="1:14" ht="15.75" customHeight="1">
      <c r="A489" s="97">
        <v>642</v>
      </c>
      <c r="B489" s="77" t="s">
        <v>15</v>
      </c>
      <c r="C489" s="77" t="s">
        <v>355</v>
      </c>
      <c r="D489" s="43" t="s">
        <v>2332</v>
      </c>
      <c r="E489" s="11" t="s">
        <v>40</v>
      </c>
      <c r="F489" s="328" t="s">
        <v>1234</v>
      </c>
      <c r="G489" s="84"/>
      <c r="H489" s="35" t="s">
        <v>1346</v>
      </c>
      <c r="I489" s="24" t="s">
        <v>1439</v>
      </c>
      <c r="J489" s="35" t="s">
        <v>1099</v>
      </c>
      <c r="K489" s="42"/>
      <c r="L489" s="46" t="s">
        <v>1398</v>
      </c>
      <c r="M489" s="41" t="s">
        <v>21</v>
      </c>
      <c r="N489" s="35" t="s">
        <v>1170</v>
      </c>
    </row>
    <row r="490" spans="1:14" ht="15.75" customHeight="1">
      <c r="A490" s="97">
        <v>643</v>
      </c>
      <c r="B490" s="77" t="s">
        <v>15</v>
      </c>
      <c r="C490" s="77" t="s">
        <v>355</v>
      </c>
      <c r="D490" s="43" t="s">
        <v>2332</v>
      </c>
      <c r="E490" s="11" t="s">
        <v>40</v>
      </c>
      <c r="F490" s="328" t="s">
        <v>1235</v>
      </c>
      <c r="G490" s="84"/>
      <c r="H490" s="12" t="s">
        <v>106</v>
      </c>
      <c r="I490" s="24" t="s">
        <v>1439</v>
      </c>
      <c r="J490" s="35" t="s">
        <v>1099</v>
      </c>
      <c r="K490" s="42"/>
      <c r="L490" s="46" t="s">
        <v>1399</v>
      </c>
      <c r="M490" s="41" t="s">
        <v>21</v>
      </c>
      <c r="N490" s="35" t="s">
        <v>1170</v>
      </c>
    </row>
    <row r="491" spans="1:14" ht="15.75" customHeight="1">
      <c r="A491" s="97">
        <v>644</v>
      </c>
      <c r="B491" s="77" t="s">
        <v>15</v>
      </c>
      <c r="C491" s="77" t="s">
        <v>355</v>
      </c>
      <c r="D491" s="43" t="s">
        <v>2332</v>
      </c>
      <c r="E491" s="12" t="s">
        <v>35</v>
      </c>
      <c r="F491" s="12" t="s">
        <v>1236</v>
      </c>
      <c r="G491" s="84"/>
      <c r="H491" s="12" t="s">
        <v>106</v>
      </c>
      <c r="I491" s="24" t="s">
        <v>1439</v>
      </c>
      <c r="J491" s="12" t="s">
        <v>848</v>
      </c>
      <c r="K491" s="42"/>
      <c r="L491" s="46">
        <v>36350812</v>
      </c>
      <c r="M491" s="41" t="s">
        <v>21</v>
      </c>
      <c r="N491" s="11" t="s">
        <v>1173</v>
      </c>
    </row>
    <row r="492" spans="1:14" ht="15.75" customHeight="1">
      <c r="A492" s="97">
        <v>645</v>
      </c>
      <c r="B492" s="77" t="s">
        <v>15</v>
      </c>
      <c r="C492" s="77" t="s">
        <v>355</v>
      </c>
      <c r="D492" s="43" t="s">
        <v>2332</v>
      </c>
      <c r="E492" s="12" t="s">
        <v>35</v>
      </c>
      <c r="F492" s="12" t="s">
        <v>92</v>
      </c>
      <c r="G492" s="63"/>
      <c r="H492" s="12" t="s">
        <v>106</v>
      </c>
      <c r="I492" s="24" t="s">
        <v>1439</v>
      </c>
      <c r="J492" s="12" t="s">
        <v>848</v>
      </c>
      <c r="K492" s="42"/>
      <c r="L492" s="42">
        <v>32814996</v>
      </c>
      <c r="M492" s="41" t="s">
        <v>21</v>
      </c>
      <c r="N492" s="35" t="s">
        <v>1170</v>
      </c>
    </row>
    <row r="493" spans="1:14" ht="15.75" customHeight="1">
      <c r="A493" s="97">
        <v>646</v>
      </c>
      <c r="B493" s="77" t="s">
        <v>15</v>
      </c>
      <c r="C493" s="77" t="s">
        <v>355</v>
      </c>
      <c r="D493" s="43" t="s">
        <v>2332</v>
      </c>
      <c r="E493" s="12" t="s">
        <v>35</v>
      </c>
      <c r="F493" s="12" t="s">
        <v>479</v>
      </c>
      <c r="G493" s="63"/>
      <c r="H493" s="12" t="s">
        <v>106</v>
      </c>
      <c r="I493" s="24" t="s">
        <v>1439</v>
      </c>
      <c r="J493" s="12" t="s">
        <v>848</v>
      </c>
      <c r="K493" s="42"/>
      <c r="L493" s="42">
        <v>32814958</v>
      </c>
      <c r="M493" s="41" t="s">
        <v>21</v>
      </c>
      <c r="N493" s="35" t="s">
        <v>1170</v>
      </c>
    </row>
    <row r="494" spans="1:14" ht="15.75" customHeight="1">
      <c r="A494" s="97">
        <v>647</v>
      </c>
      <c r="B494" s="77" t="s">
        <v>15</v>
      </c>
      <c r="C494" s="77" t="s">
        <v>355</v>
      </c>
      <c r="D494" s="43" t="s">
        <v>2332</v>
      </c>
      <c r="E494" s="12" t="s">
        <v>35</v>
      </c>
      <c r="F494" s="12" t="s">
        <v>1237</v>
      </c>
      <c r="G494" s="63"/>
      <c r="H494" s="12" t="s">
        <v>106</v>
      </c>
      <c r="I494" s="24" t="s">
        <v>1439</v>
      </c>
      <c r="J494" s="12" t="s">
        <v>848</v>
      </c>
      <c r="K494" s="42"/>
      <c r="L494" s="42">
        <v>32815048</v>
      </c>
      <c r="M494" s="41" t="s">
        <v>21</v>
      </c>
      <c r="N494" s="35" t="s">
        <v>1170</v>
      </c>
    </row>
    <row r="495" spans="1:14" ht="15.75" customHeight="1">
      <c r="A495" s="97">
        <v>648</v>
      </c>
      <c r="B495" s="77" t="s">
        <v>15</v>
      </c>
      <c r="C495" s="77" t="s">
        <v>355</v>
      </c>
      <c r="D495" s="43" t="s">
        <v>2332</v>
      </c>
      <c r="E495" s="12" t="s">
        <v>35</v>
      </c>
      <c r="F495" s="12" t="s">
        <v>1238</v>
      </c>
      <c r="G495" s="63"/>
      <c r="H495" s="12" t="s">
        <v>106</v>
      </c>
      <c r="I495" s="24" t="s">
        <v>1439</v>
      </c>
      <c r="J495" s="12" t="s">
        <v>848</v>
      </c>
      <c r="K495" s="42"/>
      <c r="L495" s="42">
        <v>33074897</v>
      </c>
      <c r="M495" s="41" t="s">
        <v>21</v>
      </c>
      <c r="N495" s="35" t="s">
        <v>1170</v>
      </c>
    </row>
    <row r="496" spans="1:14" ht="15" customHeight="1">
      <c r="A496" s="97">
        <v>649</v>
      </c>
      <c r="B496" s="82" t="s">
        <v>15</v>
      </c>
      <c r="C496" s="82" t="s">
        <v>355</v>
      </c>
      <c r="D496" s="42" t="s">
        <v>2332</v>
      </c>
      <c r="E496" s="12" t="s">
        <v>35</v>
      </c>
      <c r="F496" s="12" t="s">
        <v>1239</v>
      </c>
      <c r="G496" s="63"/>
      <c r="H496" s="12" t="s">
        <v>106</v>
      </c>
      <c r="I496" s="24" t="s">
        <v>1439</v>
      </c>
      <c r="J496" s="12" t="s">
        <v>848</v>
      </c>
      <c r="K496" s="42"/>
      <c r="L496" s="42">
        <v>33074880</v>
      </c>
      <c r="M496" s="42" t="s">
        <v>21</v>
      </c>
      <c r="N496" s="35" t="s">
        <v>1170</v>
      </c>
    </row>
    <row r="497" spans="1:14">
      <c r="A497" s="97">
        <v>650</v>
      </c>
      <c r="B497" s="77" t="s">
        <v>15</v>
      </c>
      <c r="C497" s="77" t="s">
        <v>355</v>
      </c>
      <c r="D497" s="64" t="s">
        <v>2332</v>
      </c>
      <c r="E497" s="12" t="s">
        <v>33</v>
      </c>
      <c r="F497" s="12" t="s">
        <v>1240</v>
      </c>
      <c r="G497" s="84"/>
      <c r="H497" s="12" t="s">
        <v>1347</v>
      </c>
      <c r="I497" s="24" t="s">
        <v>1439</v>
      </c>
      <c r="J497" s="12" t="s">
        <v>848</v>
      </c>
      <c r="K497" s="42"/>
      <c r="L497" s="46">
        <v>33074886</v>
      </c>
      <c r="M497" s="41" t="s">
        <v>21</v>
      </c>
      <c r="N497" s="323" t="s">
        <v>1167</v>
      </c>
    </row>
    <row r="498" spans="1:14">
      <c r="A498" s="97">
        <v>651</v>
      </c>
      <c r="B498" s="77" t="s">
        <v>15</v>
      </c>
      <c r="C498" s="77" t="s">
        <v>355</v>
      </c>
      <c r="D498" s="64" t="s">
        <v>2332</v>
      </c>
      <c r="E498" s="12" t="s">
        <v>1183</v>
      </c>
      <c r="F498" s="12" t="s">
        <v>1241</v>
      </c>
      <c r="G498" s="84"/>
      <c r="H498" s="12" t="s">
        <v>1347</v>
      </c>
      <c r="I498" s="24" t="s">
        <v>1439</v>
      </c>
      <c r="J498" s="12" t="s">
        <v>848</v>
      </c>
      <c r="K498" s="42"/>
      <c r="L498" s="46">
        <v>33074873</v>
      </c>
      <c r="M498" s="41" t="s">
        <v>21</v>
      </c>
      <c r="N498" s="323" t="s">
        <v>1167</v>
      </c>
    </row>
    <row r="499" spans="1:14">
      <c r="A499" s="97">
        <v>652</v>
      </c>
      <c r="B499" s="77" t="s">
        <v>15</v>
      </c>
      <c r="C499" s="77" t="s">
        <v>355</v>
      </c>
      <c r="D499" s="64" t="s">
        <v>2332</v>
      </c>
      <c r="E499" s="12" t="s">
        <v>1183</v>
      </c>
      <c r="F499" s="12" t="s">
        <v>1241</v>
      </c>
      <c r="G499" s="84"/>
      <c r="H499" s="12" t="s">
        <v>1347</v>
      </c>
      <c r="I499" s="24" t="s">
        <v>1439</v>
      </c>
      <c r="J499" s="12" t="s">
        <v>848</v>
      </c>
      <c r="K499" s="42"/>
      <c r="L499" s="46">
        <v>33074883</v>
      </c>
      <c r="M499" s="41" t="s">
        <v>21</v>
      </c>
      <c r="N499" s="323" t="s">
        <v>1167</v>
      </c>
    </row>
    <row r="500" spans="1:14">
      <c r="A500" s="97">
        <v>653</v>
      </c>
      <c r="B500" s="77" t="s">
        <v>15</v>
      </c>
      <c r="C500" s="77" t="s">
        <v>355</v>
      </c>
      <c r="D500" s="64" t="s">
        <v>2332</v>
      </c>
      <c r="E500" s="12" t="s">
        <v>37</v>
      </c>
      <c r="F500" s="12" t="s">
        <v>1242</v>
      </c>
      <c r="G500" s="84"/>
      <c r="H500" s="12" t="s">
        <v>1347</v>
      </c>
      <c r="I500" s="24" t="s">
        <v>1439</v>
      </c>
      <c r="J500" s="12" t="s">
        <v>848</v>
      </c>
      <c r="K500" s="42"/>
      <c r="L500" s="46">
        <v>33077141</v>
      </c>
      <c r="M500" s="41" t="s">
        <v>21</v>
      </c>
      <c r="N500" s="323" t="s">
        <v>1167</v>
      </c>
    </row>
    <row r="501" spans="1:14">
      <c r="A501" s="97">
        <v>654</v>
      </c>
      <c r="B501" s="77" t="s">
        <v>15</v>
      </c>
      <c r="C501" s="77" t="s">
        <v>355</v>
      </c>
      <c r="D501" s="64" t="s">
        <v>2332</v>
      </c>
      <c r="E501" s="7" t="s">
        <v>35</v>
      </c>
      <c r="F501" s="7" t="s">
        <v>1228</v>
      </c>
      <c r="G501" s="84"/>
      <c r="H501" s="7" t="s">
        <v>154</v>
      </c>
      <c r="I501" s="341" t="s">
        <v>1438</v>
      </c>
      <c r="J501" s="7" t="s">
        <v>1374</v>
      </c>
      <c r="K501" s="42"/>
      <c r="L501" s="46">
        <v>34727330</v>
      </c>
      <c r="M501" s="41" t="s">
        <v>21</v>
      </c>
      <c r="N501" s="7" t="s">
        <v>1434</v>
      </c>
    </row>
    <row r="502" spans="1:14">
      <c r="A502" s="97">
        <v>655</v>
      </c>
      <c r="B502" s="77" t="s">
        <v>15</v>
      </c>
      <c r="C502" s="77" t="s">
        <v>355</v>
      </c>
      <c r="D502" s="64" t="s">
        <v>2332</v>
      </c>
      <c r="E502" s="12" t="s">
        <v>1184</v>
      </c>
      <c r="F502" s="12" t="s">
        <v>1243</v>
      </c>
      <c r="G502" s="84"/>
      <c r="H502" s="12" t="s">
        <v>1348</v>
      </c>
      <c r="I502" s="24" t="s">
        <v>1439</v>
      </c>
      <c r="J502" s="12" t="s">
        <v>22</v>
      </c>
      <c r="K502" s="42"/>
      <c r="L502" s="46">
        <v>33691794</v>
      </c>
      <c r="M502" s="41" t="s">
        <v>21</v>
      </c>
      <c r="N502" s="324">
        <v>46753</v>
      </c>
    </row>
    <row r="503" spans="1:14" ht="15.75" customHeight="1">
      <c r="A503" s="97">
        <v>656</v>
      </c>
      <c r="B503" s="77" t="s">
        <v>15</v>
      </c>
      <c r="C503" s="77" t="s">
        <v>355</v>
      </c>
      <c r="D503" s="64" t="s">
        <v>2332</v>
      </c>
      <c r="E503" s="12" t="s">
        <v>954</v>
      </c>
      <c r="F503" s="12" t="s">
        <v>1244</v>
      </c>
      <c r="G503" s="84"/>
      <c r="H503" s="12" t="s">
        <v>560</v>
      </c>
      <c r="I503" s="24" t="s">
        <v>1439</v>
      </c>
      <c r="J503" s="12" t="s">
        <v>1377</v>
      </c>
      <c r="K503" s="42"/>
      <c r="L503" s="46">
        <v>33077103</v>
      </c>
      <c r="M503" s="41" t="s">
        <v>21</v>
      </c>
      <c r="N503" s="323" t="s">
        <v>1166</v>
      </c>
    </row>
    <row r="504" spans="1:14" ht="15.75" customHeight="1">
      <c r="A504" s="97">
        <v>657</v>
      </c>
      <c r="B504" s="77" t="s">
        <v>15</v>
      </c>
      <c r="C504" s="77" t="s">
        <v>355</v>
      </c>
      <c r="D504" s="43" t="s">
        <v>2332</v>
      </c>
      <c r="E504" s="7" t="s">
        <v>1185</v>
      </c>
      <c r="F504" s="7" t="s">
        <v>1245</v>
      </c>
      <c r="G504" s="84"/>
      <c r="H504" s="7" t="s">
        <v>1349</v>
      </c>
      <c r="I504" s="341" t="s">
        <v>1440</v>
      </c>
      <c r="J504" s="7" t="s">
        <v>125</v>
      </c>
      <c r="K504" s="42"/>
      <c r="L504" s="46">
        <v>1751897</v>
      </c>
      <c r="M504" s="41" t="s">
        <v>21</v>
      </c>
      <c r="N504" s="7" t="s">
        <v>1169</v>
      </c>
    </row>
    <row r="505" spans="1:14" ht="15.75" customHeight="1">
      <c r="A505" s="97">
        <v>658</v>
      </c>
      <c r="B505" s="77" t="s">
        <v>15</v>
      </c>
      <c r="C505" s="77" t="s">
        <v>355</v>
      </c>
      <c r="D505" s="43" t="s">
        <v>2332</v>
      </c>
      <c r="E505" s="7" t="s">
        <v>1186</v>
      </c>
      <c r="F505" s="7" t="s">
        <v>1246</v>
      </c>
      <c r="G505" s="84"/>
      <c r="H505" s="7" t="s">
        <v>1350</v>
      </c>
      <c r="I505" s="341" t="s">
        <v>1440</v>
      </c>
      <c r="J505" s="7" t="s">
        <v>124</v>
      </c>
      <c r="K505" s="42"/>
      <c r="L505" s="46" t="s">
        <v>1400</v>
      </c>
      <c r="M505" s="41" t="s">
        <v>21</v>
      </c>
      <c r="N505" s="7" t="s">
        <v>1172</v>
      </c>
    </row>
    <row r="506" spans="1:14" ht="15.75" customHeight="1">
      <c r="A506" s="97">
        <v>659</v>
      </c>
      <c r="B506" s="77" t="s">
        <v>15</v>
      </c>
      <c r="C506" s="77" t="s">
        <v>355</v>
      </c>
      <c r="D506" s="43" t="s">
        <v>2332</v>
      </c>
      <c r="E506" s="7" t="s">
        <v>1187</v>
      </c>
      <c r="F506" s="7" t="s">
        <v>1247</v>
      </c>
      <c r="G506" s="84"/>
      <c r="H506" s="7" t="s">
        <v>1351</v>
      </c>
      <c r="I506" s="341" t="s">
        <v>1438</v>
      </c>
      <c r="J506" s="7" t="s">
        <v>24</v>
      </c>
      <c r="K506" s="42"/>
      <c r="L506" s="46">
        <v>35368902</v>
      </c>
      <c r="M506" s="41" t="s">
        <v>21</v>
      </c>
      <c r="N506" s="7" t="s">
        <v>1167</v>
      </c>
    </row>
    <row r="507" spans="1:14" ht="15.75" customHeight="1">
      <c r="A507" s="97">
        <v>660</v>
      </c>
      <c r="B507" s="77" t="s">
        <v>15</v>
      </c>
      <c r="C507" s="77" t="s">
        <v>355</v>
      </c>
      <c r="D507" s="43" t="s">
        <v>2332</v>
      </c>
      <c r="E507" s="7" t="s">
        <v>1188</v>
      </c>
      <c r="F507" s="7" t="s">
        <v>1248</v>
      </c>
      <c r="G507" s="63"/>
      <c r="H507" s="7" t="s">
        <v>993</v>
      </c>
      <c r="I507" s="341" t="s">
        <v>1438</v>
      </c>
      <c r="J507" s="7" t="s">
        <v>1102</v>
      </c>
      <c r="K507" s="42"/>
      <c r="L507" s="42" t="s">
        <v>1401</v>
      </c>
      <c r="M507" s="41" t="s">
        <v>21</v>
      </c>
      <c r="N507" s="7" t="s">
        <v>1171</v>
      </c>
    </row>
    <row r="508" spans="1:14" ht="15.75" customHeight="1">
      <c r="A508" s="97">
        <v>661</v>
      </c>
      <c r="B508" s="77" t="s">
        <v>15</v>
      </c>
      <c r="C508" s="77" t="s">
        <v>355</v>
      </c>
      <c r="D508" s="43" t="s">
        <v>2332</v>
      </c>
      <c r="E508" s="315" t="s">
        <v>957</v>
      </c>
      <c r="F508" s="315" t="s">
        <v>1249</v>
      </c>
      <c r="G508" s="63"/>
      <c r="H508" s="12" t="s">
        <v>1352</v>
      </c>
      <c r="I508" s="24" t="s">
        <v>1439</v>
      </c>
      <c r="J508" s="12" t="s">
        <v>1122</v>
      </c>
      <c r="K508" s="42"/>
      <c r="L508" s="42">
        <v>32815023</v>
      </c>
      <c r="M508" s="41" t="s">
        <v>21</v>
      </c>
      <c r="N508" s="35" t="s">
        <v>1435</v>
      </c>
    </row>
    <row r="509" spans="1:14" ht="15.75" customHeight="1">
      <c r="A509" s="97">
        <v>662</v>
      </c>
      <c r="B509" s="77" t="s">
        <v>15</v>
      </c>
      <c r="C509" s="77" t="s">
        <v>355</v>
      </c>
      <c r="D509" s="43" t="s">
        <v>2332</v>
      </c>
      <c r="E509" s="12" t="s">
        <v>957</v>
      </c>
      <c r="F509" s="12" t="s">
        <v>1250</v>
      </c>
      <c r="G509" s="63"/>
      <c r="H509" s="12" t="s">
        <v>1353</v>
      </c>
      <c r="I509" s="24" t="s">
        <v>1439</v>
      </c>
      <c r="J509" s="12" t="s">
        <v>1122</v>
      </c>
      <c r="K509" s="42"/>
      <c r="L509" s="42">
        <v>33077129</v>
      </c>
      <c r="M509" s="41" t="s">
        <v>21</v>
      </c>
      <c r="N509" s="12" t="s">
        <v>1167</v>
      </c>
    </row>
    <row r="510" spans="1:14" ht="15.75" customHeight="1">
      <c r="A510" s="97">
        <v>663</v>
      </c>
      <c r="B510" s="77" t="s">
        <v>15</v>
      </c>
      <c r="C510" s="77" t="s">
        <v>355</v>
      </c>
      <c r="D510" s="43" t="s">
        <v>2332</v>
      </c>
      <c r="E510" s="12" t="s">
        <v>1189</v>
      </c>
      <c r="F510" s="33" t="s">
        <v>1247</v>
      </c>
      <c r="G510" s="63"/>
      <c r="H510" s="33" t="s">
        <v>1351</v>
      </c>
      <c r="I510" s="341" t="s">
        <v>1438</v>
      </c>
      <c r="J510" s="17" t="s">
        <v>24</v>
      </c>
      <c r="K510" s="42"/>
      <c r="L510" s="42">
        <v>35368902</v>
      </c>
      <c r="M510" s="41" t="s">
        <v>21</v>
      </c>
      <c r="N510" s="7" t="s">
        <v>1167</v>
      </c>
    </row>
    <row r="511" spans="1:14" ht="15" customHeight="1">
      <c r="A511" s="97">
        <v>664</v>
      </c>
      <c r="B511" s="82" t="s">
        <v>15</v>
      </c>
      <c r="C511" s="82" t="s">
        <v>355</v>
      </c>
      <c r="D511" s="42" t="s">
        <v>2332</v>
      </c>
      <c r="E511" s="7" t="s">
        <v>1190</v>
      </c>
      <c r="F511" s="7" t="s">
        <v>1251</v>
      </c>
      <c r="G511" s="63"/>
      <c r="H511" s="7" t="s">
        <v>1354</v>
      </c>
      <c r="I511" s="341" t="s">
        <v>1438</v>
      </c>
      <c r="J511" s="7" t="s">
        <v>153</v>
      </c>
      <c r="K511" s="42"/>
      <c r="L511" s="42">
        <v>4275877</v>
      </c>
      <c r="M511" s="42" t="s">
        <v>21</v>
      </c>
      <c r="N511" s="7" t="s">
        <v>1169</v>
      </c>
    </row>
    <row r="512" spans="1:14">
      <c r="A512" s="97">
        <v>665</v>
      </c>
      <c r="B512" s="77" t="s">
        <v>15</v>
      </c>
      <c r="C512" s="77" t="s">
        <v>355</v>
      </c>
      <c r="D512" s="64" t="s">
        <v>2332</v>
      </c>
      <c r="E512" s="11" t="s">
        <v>1191</v>
      </c>
      <c r="F512" s="11" t="s">
        <v>1252</v>
      </c>
      <c r="G512" s="84"/>
      <c r="H512" s="11" t="s">
        <v>1355</v>
      </c>
      <c r="I512" s="24" t="s">
        <v>1439</v>
      </c>
      <c r="J512" s="11" t="s">
        <v>171</v>
      </c>
      <c r="K512" s="42"/>
      <c r="L512" s="46">
        <v>4597359</v>
      </c>
      <c r="M512" s="41" t="s">
        <v>21</v>
      </c>
      <c r="N512" s="11" t="s">
        <v>1436</v>
      </c>
    </row>
    <row r="513" spans="1:14">
      <c r="A513" s="97">
        <v>666</v>
      </c>
      <c r="B513" s="77" t="s">
        <v>15</v>
      </c>
      <c r="C513" s="77" t="s">
        <v>355</v>
      </c>
      <c r="D513" s="64" t="s">
        <v>2332</v>
      </c>
      <c r="E513" s="12" t="s">
        <v>653</v>
      </c>
      <c r="F513" s="12" t="s">
        <v>1253</v>
      </c>
      <c r="G513" s="84"/>
      <c r="H513" s="12" t="s">
        <v>1356</v>
      </c>
      <c r="I513" s="24" t="s">
        <v>1439</v>
      </c>
      <c r="J513" s="12" t="s">
        <v>168</v>
      </c>
      <c r="K513" s="42"/>
      <c r="L513" s="46">
        <v>4596127</v>
      </c>
      <c r="M513" s="41" t="s">
        <v>21</v>
      </c>
      <c r="N513" s="12" t="s">
        <v>1171</v>
      </c>
    </row>
    <row r="514" spans="1:14" ht="15.75" customHeight="1">
      <c r="A514" s="97">
        <v>667</v>
      </c>
      <c r="B514" s="77" t="s">
        <v>15</v>
      </c>
      <c r="C514" s="77" t="s">
        <v>355</v>
      </c>
      <c r="D514" s="64" t="s">
        <v>2332</v>
      </c>
      <c r="E514" s="12" t="s">
        <v>447</v>
      </c>
      <c r="F514" s="12" t="s">
        <v>1254</v>
      </c>
      <c r="G514" s="84"/>
      <c r="H514" s="12" t="s">
        <v>1254</v>
      </c>
      <c r="I514" s="24" t="s">
        <v>1439</v>
      </c>
      <c r="J514" s="12" t="s">
        <v>168</v>
      </c>
      <c r="K514" s="42"/>
      <c r="L514" s="46">
        <v>4600455</v>
      </c>
      <c r="M514" s="41" t="s">
        <v>21</v>
      </c>
      <c r="N514" s="12" t="s">
        <v>1173</v>
      </c>
    </row>
    <row r="515" spans="1:14" ht="15.75" customHeight="1">
      <c r="A515" s="97">
        <v>668</v>
      </c>
      <c r="B515" s="77" t="s">
        <v>15</v>
      </c>
      <c r="C515" s="77" t="s">
        <v>355</v>
      </c>
      <c r="D515" s="43" t="s">
        <v>2332</v>
      </c>
      <c r="E515" s="12" t="s">
        <v>447</v>
      </c>
      <c r="F515" s="12" t="s">
        <v>1254</v>
      </c>
      <c r="G515" s="84"/>
      <c r="H515" s="12" t="s">
        <v>1357</v>
      </c>
      <c r="I515" s="24" t="s">
        <v>1439</v>
      </c>
      <c r="J515" s="12" t="s">
        <v>168</v>
      </c>
      <c r="K515" s="42"/>
      <c r="L515" s="46">
        <v>4600484</v>
      </c>
      <c r="M515" s="41" t="s">
        <v>21</v>
      </c>
      <c r="N515" s="12" t="s">
        <v>1173</v>
      </c>
    </row>
    <row r="516" spans="1:14" ht="15.75" customHeight="1">
      <c r="A516" s="97">
        <v>669</v>
      </c>
      <c r="B516" s="77" t="s">
        <v>15</v>
      </c>
      <c r="C516" s="77" t="s">
        <v>355</v>
      </c>
      <c r="D516" s="43" t="s">
        <v>2332</v>
      </c>
      <c r="E516" s="317" t="s">
        <v>653</v>
      </c>
      <c r="F516" s="317" t="s">
        <v>1255</v>
      </c>
      <c r="G516" s="84"/>
      <c r="H516" s="12" t="s">
        <v>1358</v>
      </c>
      <c r="I516" s="24" t="s">
        <v>1439</v>
      </c>
      <c r="J516" s="12" t="s">
        <v>171</v>
      </c>
      <c r="K516" s="42"/>
      <c r="L516" s="46">
        <v>4597311</v>
      </c>
      <c r="M516" s="41" t="s">
        <v>21</v>
      </c>
      <c r="N516" s="12" t="s">
        <v>1171</v>
      </c>
    </row>
    <row r="517" spans="1:14" ht="15.75" customHeight="1">
      <c r="A517" s="97">
        <v>670</v>
      </c>
      <c r="B517" s="77" t="s">
        <v>15</v>
      </c>
      <c r="C517" s="77" t="s">
        <v>355</v>
      </c>
      <c r="D517" s="43" t="s">
        <v>2332</v>
      </c>
      <c r="E517" s="317" t="s">
        <v>45</v>
      </c>
      <c r="F517" s="317" t="s">
        <v>1256</v>
      </c>
      <c r="G517" s="84"/>
      <c r="H517" s="12" t="s">
        <v>1076</v>
      </c>
      <c r="I517" s="24" t="s">
        <v>1439</v>
      </c>
      <c r="J517" s="12" t="s">
        <v>1378</v>
      </c>
      <c r="K517" s="42"/>
      <c r="L517" s="46">
        <v>32814969</v>
      </c>
      <c r="M517" s="41" t="s">
        <v>21</v>
      </c>
      <c r="N517" s="12" t="s">
        <v>1167</v>
      </c>
    </row>
    <row r="518" spans="1:14" ht="15.75" customHeight="1">
      <c r="A518" s="97">
        <v>671</v>
      </c>
      <c r="B518" s="77" t="s">
        <v>15</v>
      </c>
      <c r="C518" s="77" t="s">
        <v>355</v>
      </c>
      <c r="D518" s="43" t="s">
        <v>2332</v>
      </c>
      <c r="E518" s="317" t="s">
        <v>45</v>
      </c>
      <c r="F518" s="317" t="s">
        <v>1257</v>
      </c>
      <c r="G518" s="63"/>
      <c r="H518" s="12" t="s">
        <v>1076</v>
      </c>
      <c r="I518" s="24" t="s">
        <v>1439</v>
      </c>
      <c r="J518" s="12" t="s">
        <v>1378</v>
      </c>
      <c r="K518" s="42"/>
      <c r="L518" s="42">
        <v>33074874</v>
      </c>
      <c r="M518" s="41" t="s">
        <v>21</v>
      </c>
      <c r="N518" s="12" t="s">
        <v>1167</v>
      </c>
    </row>
    <row r="519" spans="1:14" ht="15.75" customHeight="1">
      <c r="A519" s="97">
        <v>672</v>
      </c>
      <c r="B519" s="77" t="s">
        <v>15</v>
      </c>
      <c r="C519" s="77" t="s">
        <v>355</v>
      </c>
      <c r="D519" s="43" t="s">
        <v>2332</v>
      </c>
      <c r="E519" s="11" t="s">
        <v>45</v>
      </c>
      <c r="F519" s="11" t="s">
        <v>1258</v>
      </c>
      <c r="G519" s="63"/>
      <c r="H519" s="12" t="s">
        <v>1359</v>
      </c>
      <c r="I519" s="24" t="s">
        <v>1439</v>
      </c>
      <c r="J519" s="12" t="s">
        <v>1378</v>
      </c>
      <c r="K519" s="42"/>
      <c r="L519" s="42">
        <v>33074862</v>
      </c>
      <c r="M519" s="41" t="s">
        <v>21</v>
      </c>
      <c r="N519" s="12" t="s">
        <v>1167</v>
      </c>
    </row>
    <row r="520" spans="1:14" ht="15.75" customHeight="1">
      <c r="A520" s="97">
        <v>673</v>
      </c>
      <c r="B520" s="77" t="s">
        <v>15</v>
      </c>
      <c r="C520" s="77" t="s">
        <v>355</v>
      </c>
      <c r="D520" s="43" t="s">
        <v>2332</v>
      </c>
      <c r="E520" s="11" t="s">
        <v>45</v>
      </c>
      <c r="F520" s="11" t="s">
        <v>1259</v>
      </c>
      <c r="G520" s="63"/>
      <c r="H520" s="12" t="s">
        <v>1076</v>
      </c>
      <c r="I520" s="24" t="s">
        <v>1439</v>
      </c>
      <c r="J520" s="12" t="s">
        <v>1378</v>
      </c>
      <c r="K520" s="42"/>
      <c r="L520" s="42">
        <v>32825579</v>
      </c>
      <c r="M520" s="41" t="s">
        <v>21</v>
      </c>
      <c r="N520" s="12" t="s">
        <v>1167</v>
      </c>
    </row>
    <row r="521" spans="1:14" ht="15.75" customHeight="1">
      <c r="A521" s="97">
        <v>674</v>
      </c>
      <c r="B521" s="77" t="s">
        <v>15</v>
      </c>
      <c r="C521" s="77" t="s">
        <v>355</v>
      </c>
      <c r="D521" s="43" t="s">
        <v>2332</v>
      </c>
      <c r="E521" s="11" t="s">
        <v>45</v>
      </c>
      <c r="F521" s="11" t="s">
        <v>1260</v>
      </c>
      <c r="G521" s="63"/>
      <c r="H521" s="39" t="s">
        <v>1076</v>
      </c>
      <c r="I521" s="24" t="s">
        <v>1439</v>
      </c>
      <c r="J521" s="39" t="s">
        <v>1378</v>
      </c>
      <c r="K521" s="42"/>
      <c r="L521" s="42">
        <v>32825578</v>
      </c>
      <c r="M521" s="41" t="s">
        <v>21</v>
      </c>
      <c r="N521" s="12" t="s">
        <v>1167</v>
      </c>
    </row>
    <row r="522" spans="1:14" ht="15" customHeight="1">
      <c r="A522" s="97">
        <v>675</v>
      </c>
      <c r="B522" s="82" t="s">
        <v>15</v>
      </c>
      <c r="C522" s="82" t="s">
        <v>355</v>
      </c>
      <c r="D522" s="42" t="s">
        <v>2332</v>
      </c>
      <c r="E522" s="12" t="s">
        <v>959</v>
      </c>
      <c r="F522" s="17" t="s">
        <v>1261</v>
      </c>
      <c r="G522" s="63"/>
      <c r="H522" s="17" t="s">
        <v>1360</v>
      </c>
      <c r="I522" s="341" t="s">
        <v>1438</v>
      </c>
      <c r="J522" s="17" t="s">
        <v>153</v>
      </c>
      <c r="K522" s="42"/>
      <c r="L522" s="42">
        <v>11407066</v>
      </c>
      <c r="M522" s="42" t="s">
        <v>21</v>
      </c>
      <c r="N522" s="325" t="s">
        <v>1167</v>
      </c>
    </row>
    <row r="523" spans="1:14">
      <c r="A523" s="97">
        <v>676</v>
      </c>
      <c r="B523" s="77" t="s">
        <v>15</v>
      </c>
      <c r="C523" s="77" t="s">
        <v>355</v>
      </c>
      <c r="D523" s="64" t="s">
        <v>2332</v>
      </c>
      <c r="E523" s="11" t="s">
        <v>1192</v>
      </c>
      <c r="F523" s="10" t="s">
        <v>1012</v>
      </c>
      <c r="G523" s="84"/>
      <c r="H523" s="29" t="s">
        <v>108</v>
      </c>
      <c r="I523" s="341" t="s">
        <v>1440</v>
      </c>
      <c r="J523" s="29" t="s">
        <v>132</v>
      </c>
      <c r="K523" s="42"/>
      <c r="L523" s="46" t="s">
        <v>1402</v>
      </c>
      <c r="M523" s="41" t="s">
        <v>21</v>
      </c>
      <c r="N523" s="29" t="s">
        <v>1176</v>
      </c>
    </row>
    <row r="524" spans="1:14">
      <c r="A524" s="97">
        <v>677</v>
      </c>
      <c r="B524" s="77" t="s">
        <v>15</v>
      </c>
      <c r="C524" s="77" t="s">
        <v>355</v>
      </c>
      <c r="D524" s="64" t="s">
        <v>2332</v>
      </c>
      <c r="E524" s="11" t="s">
        <v>50</v>
      </c>
      <c r="F524" s="11" t="s">
        <v>1262</v>
      </c>
      <c r="G524" s="84"/>
      <c r="H524" s="11" t="s">
        <v>115</v>
      </c>
      <c r="I524" s="24" t="s">
        <v>1439</v>
      </c>
      <c r="J524" s="11" t="s">
        <v>1379</v>
      </c>
      <c r="K524" s="42"/>
      <c r="L524" s="46">
        <v>33077135</v>
      </c>
      <c r="M524" s="41" t="s">
        <v>21</v>
      </c>
      <c r="N524" s="11" t="s">
        <v>1164</v>
      </c>
    </row>
    <row r="525" spans="1:14">
      <c r="A525" s="97">
        <v>678</v>
      </c>
      <c r="B525" s="77" t="s">
        <v>15</v>
      </c>
      <c r="C525" s="77" t="s">
        <v>355</v>
      </c>
      <c r="D525" s="64" t="s">
        <v>2332</v>
      </c>
      <c r="E525" s="11" t="s">
        <v>52</v>
      </c>
      <c r="F525" s="11" t="s">
        <v>93</v>
      </c>
      <c r="G525" s="84"/>
      <c r="H525" s="11" t="s">
        <v>108</v>
      </c>
      <c r="I525" s="24" t="s">
        <v>1439</v>
      </c>
      <c r="J525" s="11" t="s">
        <v>1380</v>
      </c>
      <c r="K525" s="42"/>
      <c r="L525" s="46">
        <v>34273374</v>
      </c>
      <c r="M525" s="41" t="s">
        <v>21</v>
      </c>
      <c r="N525" s="11" t="s">
        <v>1163</v>
      </c>
    </row>
    <row r="526" spans="1:14">
      <c r="A526" s="97">
        <v>679</v>
      </c>
      <c r="B526" s="77" t="s">
        <v>15</v>
      </c>
      <c r="C526" s="77" t="s">
        <v>355</v>
      </c>
      <c r="D526" s="64" t="s">
        <v>2332</v>
      </c>
      <c r="E526" s="11" t="s">
        <v>53</v>
      </c>
      <c r="F526" s="11" t="s">
        <v>1263</v>
      </c>
      <c r="G526" s="84"/>
      <c r="H526" s="25" t="s">
        <v>115</v>
      </c>
      <c r="I526" s="24" t="s">
        <v>1439</v>
      </c>
      <c r="J526" s="11" t="s">
        <v>168</v>
      </c>
      <c r="K526" s="42"/>
      <c r="L526" s="46" t="s">
        <v>1403</v>
      </c>
      <c r="M526" s="41" t="s">
        <v>21</v>
      </c>
      <c r="N526" s="11" t="s">
        <v>1164</v>
      </c>
    </row>
    <row r="527" spans="1:14">
      <c r="A527" s="97">
        <v>680</v>
      </c>
      <c r="B527" s="77" t="s">
        <v>15</v>
      </c>
      <c r="C527" s="77" t="s">
        <v>355</v>
      </c>
      <c r="D527" s="64" t="s">
        <v>2332</v>
      </c>
      <c r="E527" s="22" t="s">
        <v>55</v>
      </c>
      <c r="F527" s="11" t="s">
        <v>1264</v>
      </c>
      <c r="G527" s="84"/>
      <c r="H527" s="25" t="s">
        <v>108</v>
      </c>
      <c r="I527" s="24" t="s">
        <v>1439</v>
      </c>
      <c r="J527" s="12" t="s">
        <v>22</v>
      </c>
      <c r="K527" s="42"/>
      <c r="L527" s="46" t="s">
        <v>1404</v>
      </c>
      <c r="M527" s="41" t="s">
        <v>21</v>
      </c>
      <c r="N527" s="11" t="s">
        <v>1176</v>
      </c>
    </row>
    <row r="528" spans="1:14">
      <c r="A528" s="97">
        <v>681</v>
      </c>
      <c r="B528" s="77" t="s">
        <v>15</v>
      </c>
      <c r="C528" s="77" t="s">
        <v>355</v>
      </c>
      <c r="D528" s="64" t="s">
        <v>2332</v>
      </c>
      <c r="E528" s="22" t="s">
        <v>963</v>
      </c>
      <c r="F528" s="11" t="s">
        <v>1265</v>
      </c>
      <c r="G528" s="84"/>
      <c r="H528" s="11" t="s">
        <v>115</v>
      </c>
      <c r="I528" s="24" t="s">
        <v>1439</v>
      </c>
      <c r="J528" s="11" t="s">
        <v>171</v>
      </c>
      <c r="K528" s="42"/>
      <c r="L528" s="46">
        <v>4327391</v>
      </c>
      <c r="M528" s="41" t="s">
        <v>21</v>
      </c>
      <c r="N528" s="11" t="s">
        <v>1164</v>
      </c>
    </row>
    <row r="529" spans="1:14" ht="15.75" customHeight="1">
      <c r="A529" s="97">
        <v>682</v>
      </c>
      <c r="B529" s="77" t="s">
        <v>15</v>
      </c>
      <c r="C529" s="77" t="s">
        <v>355</v>
      </c>
      <c r="D529" s="64" t="s">
        <v>2332</v>
      </c>
      <c r="E529" s="22" t="s">
        <v>55</v>
      </c>
      <c r="F529" s="11" t="s">
        <v>1266</v>
      </c>
      <c r="G529" s="84"/>
      <c r="H529" s="11" t="s">
        <v>108</v>
      </c>
      <c r="I529" s="24" t="s">
        <v>1439</v>
      </c>
      <c r="J529" s="11" t="s">
        <v>1111</v>
      </c>
      <c r="K529" s="42"/>
      <c r="L529" s="46">
        <v>810161233</v>
      </c>
      <c r="M529" s="41" t="s">
        <v>21</v>
      </c>
      <c r="N529" s="11" t="s">
        <v>1177</v>
      </c>
    </row>
    <row r="530" spans="1:14" ht="15.75" customHeight="1">
      <c r="A530" s="97">
        <v>683</v>
      </c>
      <c r="B530" s="77" t="s">
        <v>15</v>
      </c>
      <c r="C530" s="77" t="s">
        <v>355</v>
      </c>
      <c r="D530" s="43" t="s">
        <v>2332</v>
      </c>
      <c r="E530" s="22" t="s">
        <v>55</v>
      </c>
      <c r="F530" s="11" t="s">
        <v>1266</v>
      </c>
      <c r="G530" s="84"/>
      <c r="H530" s="11" t="s">
        <v>108</v>
      </c>
      <c r="I530" s="24" t="s">
        <v>1439</v>
      </c>
      <c r="J530" s="11" t="s">
        <v>1111</v>
      </c>
      <c r="K530" s="42"/>
      <c r="L530" s="46">
        <v>810161720</v>
      </c>
      <c r="M530" s="41" t="s">
        <v>21</v>
      </c>
      <c r="N530" s="11" t="s">
        <v>1177</v>
      </c>
    </row>
    <row r="531" spans="1:14" ht="15.75" customHeight="1">
      <c r="A531" s="97">
        <v>684</v>
      </c>
      <c r="B531" s="77" t="s">
        <v>15</v>
      </c>
      <c r="C531" s="77" t="s">
        <v>355</v>
      </c>
      <c r="D531" s="43" t="s">
        <v>2332</v>
      </c>
      <c r="E531" s="22" t="s">
        <v>55</v>
      </c>
      <c r="F531" s="11" t="s">
        <v>1267</v>
      </c>
      <c r="G531" s="84"/>
      <c r="H531" s="11" t="s">
        <v>108</v>
      </c>
      <c r="I531" s="24" t="s">
        <v>1439</v>
      </c>
      <c r="J531" s="11" t="s">
        <v>1381</v>
      </c>
      <c r="K531" s="42"/>
      <c r="L531" s="46">
        <v>35404947</v>
      </c>
      <c r="M531" s="41" t="s">
        <v>21</v>
      </c>
      <c r="N531" s="11" t="s">
        <v>1176</v>
      </c>
    </row>
    <row r="532" spans="1:14" ht="15.75" customHeight="1">
      <c r="A532" s="97">
        <v>685</v>
      </c>
      <c r="B532" s="77" t="s">
        <v>15</v>
      </c>
      <c r="C532" s="77" t="s">
        <v>355</v>
      </c>
      <c r="D532" s="43" t="s">
        <v>2332</v>
      </c>
      <c r="E532" s="22" t="s">
        <v>55</v>
      </c>
      <c r="F532" s="11" t="s">
        <v>1267</v>
      </c>
      <c r="G532" s="84"/>
      <c r="H532" s="11" t="s">
        <v>108</v>
      </c>
      <c r="I532" s="24" t="s">
        <v>1439</v>
      </c>
      <c r="J532" s="11" t="s">
        <v>1381</v>
      </c>
      <c r="K532" s="42"/>
      <c r="L532" s="46">
        <v>35409095</v>
      </c>
      <c r="M532" s="41" t="s">
        <v>21</v>
      </c>
      <c r="N532" s="11" t="s">
        <v>1176</v>
      </c>
    </row>
    <row r="533" spans="1:14" ht="15.75" customHeight="1">
      <c r="A533" s="97">
        <v>686</v>
      </c>
      <c r="B533" s="77" t="s">
        <v>15</v>
      </c>
      <c r="C533" s="77" t="s">
        <v>355</v>
      </c>
      <c r="D533" s="43" t="s">
        <v>2332</v>
      </c>
      <c r="E533" s="11" t="s">
        <v>55</v>
      </c>
      <c r="F533" s="11" t="s">
        <v>1268</v>
      </c>
      <c r="G533" s="63"/>
      <c r="H533" s="25" t="s">
        <v>115</v>
      </c>
      <c r="I533" s="24" t="s">
        <v>1439</v>
      </c>
      <c r="J533" s="11" t="s">
        <v>171</v>
      </c>
      <c r="K533" s="42"/>
      <c r="L533" s="42">
        <v>4326804</v>
      </c>
      <c r="M533" s="41" t="s">
        <v>21</v>
      </c>
      <c r="N533" s="11" t="s">
        <v>1164</v>
      </c>
    </row>
    <row r="534" spans="1:14" ht="15.75" customHeight="1">
      <c r="A534" s="97">
        <v>687</v>
      </c>
      <c r="B534" s="77" t="s">
        <v>15</v>
      </c>
      <c r="C534" s="77" t="s">
        <v>355</v>
      </c>
      <c r="D534" s="43" t="s">
        <v>2332</v>
      </c>
      <c r="E534" s="11" t="s">
        <v>55</v>
      </c>
      <c r="F534" s="10" t="s">
        <v>1269</v>
      </c>
      <c r="G534" s="63"/>
      <c r="H534" s="26" t="s">
        <v>108</v>
      </c>
      <c r="I534" s="341" t="s">
        <v>1438</v>
      </c>
      <c r="J534" s="29" t="s">
        <v>1382</v>
      </c>
      <c r="K534" s="42"/>
      <c r="L534" s="42">
        <v>35271972</v>
      </c>
      <c r="M534" s="41" t="s">
        <v>21</v>
      </c>
      <c r="N534" s="326" t="s">
        <v>1176</v>
      </c>
    </row>
    <row r="535" spans="1:14" ht="15.75" customHeight="1">
      <c r="A535" s="97">
        <v>688</v>
      </c>
      <c r="B535" s="77" t="s">
        <v>15</v>
      </c>
      <c r="C535" s="77" t="s">
        <v>355</v>
      </c>
      <c r="D535" s="43" t="s">
        <v>2332</v>
      </c>
      <c r="E535" s="23" t="s">
        <v>1193</v>
      </c>
      <c r="F535" s="10" t="s">
        <v>1270</v>
      </c>
      <c r="G535" s="63"/>
      <c r="H535" s="26" t="s">
        <v>108</v>
      </c>
      <c r="I535" s="341" t="s">
        <v>1438</v>
      </c>
      <c r="J535" s="29" t="s">
        <v>123</v>
      </c>
      <c r="K535" s="42"/>
      <c r="L535" s="42" t="s">
        <v>1405</v>
      </c>
      <c r="M535" s="41" t="s">
        <v>21</v>
      </c>
      <c r="N535" s="29" t="s">
        <v>1164</v>
      </c>
    </row>
    <row r="536" spans="1:14" ht="15.75" customHeight="1">
      <c r="A536" s="97">
        <v>689</v>
      </c>
      <c r="B536" s="77" t="s">
        <v>15</v>
      </c>
      <c r="C536" s="77" t="s">
        <v>355</v>
      </c>
      <c r="D536" s="43" t="s">
        <v>2332</v>
      </c>
      <c r="E536" s="235" t="s">
        <v>57</v>
      </c>
      <c r="F536" s="11" t="s">
        <v>1271</v>
      </c>
      <c r="G536" s="63"/>
      <c r="H536" s="11" t="s">
        <v>115</v>
      </c>
      <c r="I536" s="24" t="s">
        <v>1439</v>
      </c>
      <c r="J536" s="11" t="s">
        <v>171</v>
      </c>
      <c r="K536" s="42"/>
      <c r="L536" s="42">
        <v>4596057</v>
      </c>
      <c r="M536" s="41" t="s">
        <v>21</v>
      </c>
      <c r="N536" s="11" t="s">
        <v>1176</v>
      </c>
    </row>
    <row r="537" spans="1:14" ht="15" customHeight="1">
      <c r="A537" s="97">
        <v>690</v>
      </c>
      <c r="B537" s="82" t="s">
        <v>15</v>
      </c>
      <c r="C537" s="82" t="s">
        <v>355</v>
      </c>
      <c r="D537" s="42" t="s">
        <v>2332</v>
      </c>
      <c r="E537" s="235" t="s">
        <v>57</v>
      </c>
      <c r="F537" s="11" t="s">
        <v>1272</v>
      </c>
      <c r="G537" s="63"/>
      <c r="H537" s="11" t="s">
        <v>115</v>
      </c>
      <c r="I537" s="24" t="s">
        <v>1439</v>
      </c>
      <c r="J537" s="11" t="s">
        <v>171</v>
      </c>
      <c r="K537" s="42"/>
      <c r="L537" s="42">
        <v>4596054</v>
      </c>
      <c r="M537" s="42" t="s">
        <v>21</v>
      </c>
      <c r="N537" s="11" t="s">
        <v>1176</v>
      </c>
    </row>
    <row r="538" spans="1:14">
      <c r="A538" s="97">
        <v>691</v>
      </c>
      <c r="B538" s="77" t="s">
        <v>15</v>
      </c>
      <c r="C538" s="77" t="s">
        <v>355</v>
      </c>
      <c r="D538" s="64" t="s">
        <v>2332</v>
      </c>
      <c r="E538" s="235" t="s">
        <v>57</v>
      </c>
      <c r="F538" s="11" t="s">
        <v>1273</v>
      </c>
      <c r="G538" s="84"/>
      <c r="H538" s="11" t="s">
        <v>115</v>
      </c>
      <c r="I538" s="24" t="s">
        <v>1439</v>
      </c>
      <c r="J538" s="11" t="s">
        <v>1103</v>
      </c>
      <c r="K538" s="42"/>
      <c r="L538" s="46">
        <v>5053414</v>
      </c>
      <c r="M538" s="41" t="s">
        <v>21</v>
      </c>
      <c r="N538" s="11" t="s">
        <v>1176</v>
      </c>
    </row>
    <row r="539" spans="1:14">
      <c r="A539" s="97">
        <v>692</v>
      </c>
      <c r="B539" s="77" t="s">
        <v>15</v>
      </c>
      <c r="C539" s="77" t="s">
        <v>355</v>
      </c>
      <c r="D539" s="64" t="s">
        <v>2332</v>
      </c>
      <c r="E539" s="23" t="s">
        <v>234</v>
      </c>
      <c r="F539" s="10" t="s">
        <v>1274</v>
      </c>
      <c r="G539" s="84"/>
      <c r="H539" s="26" t="s">
        <v>108</v>
      </c>
      <c r="I539" s="341" t="s">
        <v>1438</v>
      </c>
      <c r="J539" s="29" t="s">
        <v>587</v>
      </c>
      <c r="K539" s="42"/>
      <c r="L539" s="46">
        <v>34990087</v>
      </c>
      <c r="M539" s="41" t="s">
        <v>21</v>
      </c>
      <c r="N539" s="29" t="s">
        <v>1164</v>
      </c>
    </row>
    <row r="540" spans="1:14" ht="15.75" customHeight="1">
      <c r="A540" s="97">
        <v>693</v>
      </c>
      <c r="B540" s="77" t="s">
        <v>15</v>
      </c>
      <c r="C540" s="77" t="s">
        <v>355</v>
      </c>
      <c r="D540" s="64" t="s">
        <v>2332</v>
      </c>
      <c r="E540" s="11" t="s">
        <v>59</v>
      </c>
      <c r="F540" s="11" t="s">
        <v>94</v>
      </c>
      <c r="G540" s="84"/>
      <c r="H540" s="26" t="s">
        <v>115</v>
      </c>
      <c r="I540" s="341" t="s">
        <v>1438</v>
      </c>
      <c r="J540" s="29" t="s">
        <v>24</v>
      </c>
      <c r="K540" s="42"/>
      <c r="L540" s="46">
        <v>35412283</v>
      </c>
      <c r="M540" s="41" t="s">
        <v>21</v>
      </c>
      <c r="N540" s="29" t="s">
        <v>1176</v>
      </c>
    </row>
    <row r="541" spans="1:14" ht="15.75" customHeight="1">
      <c r="A541" s="97">
        <v>694</v>
      </c>
      <c r="B541" s="77" t="s">
        <v>15</v>
      </c>
      <c r="C541" s="77" t="s">
        <v>355</v>
      </c>
      <c r="D541" s="43" t="s">
        <v>2332</v>
      </c>
      <c r="E541" s="23" t="s">
        <v>58</v>
      </c>
      <c r="F541" s="11" t="s">
        <v>732</v>
      </c>
      <c r="G541" s="84"/>
      <c r="H541" s="11" t="s">
        <v>115</v>
      </c>
      <c r="I541" s="24" t="s">
        <v>1439</v>
      </c>
      <c r="J541" s="11" t="s">
        <v>165</v>
      </c>
      <c r="K541" s="42"/>
      <c r="L541" s="46" t="s">
        <v>1406</v>
      </c>
      <c r="M541" s="41" t="s">
        <v>21</v>
      </c>
      <c r="N541" s="11" t="s">
        <v>1177</v>
      </c>
    </row>
    <row r="542" spans="1:14" ht="15.75" customHeight="1">
      <c r="A542" s="97">
        <v>695</v>
      </c>
      <c r="B542" s="77" t="s">
        <v>15</v>
      </c>
      <c r="C542" s="77" t="s">
        <v>355</v>
      </c>
      <c r="D542" s="43" t="s">
        <v>2332</v>
      </c>
      <c r="E542" s="23" t="s">
        <v>58</v>
      </c>
      <c r="F542" s="11" t="s">
        <v>1275</v>
      </c>
      <c r="G542" s="84"/>
      <c r="H542" s="26" t="s">
        <v>115</v>
      </c>
      <c r="I542" s="341" t="s">
        <v>1438</v>
      </c>
      <c r="J542" s="29" t="s">
        <v>123</v>
      </c>
      <c r="K542" s="42"/>
      <c r="L542" s="46">
        <v>4274058</v>
      </c>
      <c r="M542" s="41" t="s">
        <v>21</v>
      </c>
      <c r="N542" s="29" t="s">
        <v>1163</v>
      </c>
    </row>
    <row r="543" spans="1:14" ht="15.75" customHeight="1">
      <c r="A543" s="97">
        <v>696</v>
      </c>
      <c r="B543" s="77" t="s">
        <v>15</v>
      </c>
      <c r="C543" s="77" t="s">
        <v>355</v>
      </c>
      <c r="D543" s="43" t="s">
        <v>2332</v>
      </c>
      <c r="E543" s="23" t="s">
        <v>61</v>
      </c>
      <c r="F543" s="11" t="s">
        <v>1276</v>
      </c>
      <c r="G543" s="84"/>
      <c r="H543" s="28" t="s">
        <v>108</v>
      </c>
      <c r="I543" s="24" t="s">
        <v>1439</v>
      </c>
      <c r="J543" s="34" t="s">
        <v>308</v>
      </c>
      <c r="K543" s="42"/>
      <c r="L543" s="46" t="s">
        <v>1407</v>
      </c>
      <c r="M543" s="41" t="s">
        <v>21</v>
      </c>
      <c r="N543" s="11" t="s">
        <v>1164</v>
      </c>
    </row>
    <row r="544" spans="1:14" ht="15.75" customHeight="1">
      <c r="A544" s="97">
        <v>697</v>
      </c>
      <c r="B544" s="77" t="s">
        <v>15</v>
      </c>
      <c r="C544" s="77" t="s">
        <v>355</v>
      </c>
      <c r="D544" s="43" t="s">
        <v>2332</v>
      </c>
      <c r="E544" s="23" t="s">
        <v>58</v>
      </c>
      <c r="F544" s="11" t="s">
        <v>1277</v>
      </c>
      <c r="G544" s="63"/>
      <c r="H544" s="11" t="s">
        <v>115</v>
      </c>
      <c r="I544" s="24" t="s">
        <v>1439</v>
      </c>
      <c r="J544" s="11" t="s">
        <v>171</v>
      </c>
      <c r="K544" s="42"/>
      <c r="L544" s="42">
        <v>4600447</v>
      </c>
      <c r="M544" s="41" t="s">
        <v>21</v>
      </c>
      <c r="N544" s="11" t="s">
        <v>1177</v>
      </c>
    </row>
    <row r="545" spans="1:14" ht="15.75" customHeight="1">
      <c r="A545" s="97">
        <v>698</v>
      </c>
      <c r="B545" s="77" t="s">
        <v>15</v>
      </c>
      <c r="C545" s="77" t="s">
        <v>355</v>
      </c>
      <c r="D545" s="43" t="s">
        <v>2332</v>
      </c>
      <c r="E545" s="23" t="s">
        <v>58</v>
      </c>
      <c r="F545" s="11" t="s">
        <v>1277</v>
      </c>
      <c r="G545" s="63"/>
      <c r="H545" s="11" t="s">
        <v>115</v>
      </c>
      <c r="I545" s="24" t="s">
        <v>1439</v>
      </c>
      <c r="J545" s="11" t="s">
        <v>171</v>
      </c>
      <c r="K545" s="42"/>
      <c r="L545" s="42">
        <v>4600469</v>
      </c>
      <c r="M545" s="41" t="s">
        <v>21</v>
      </c>
      <c r="N545" s="11" t="s">
        <v>1177</v>
      </c>
    </row>
    <row r="546" spans="1:14" ht="15.75" customHeight="1">
      <c r="A546" s="97">
        <v>699</v>
      </c>
      <c r="B546" s="77" t="s">
        <v>15</v>
      </c>
      <c r="C546" s="77" t="s">
        <v>355</v>
      </c>
      <c r="D546" s="43" t="s">
        <v>2332</v>
      </c>
      <c r="E546" s="23" t="s">
        <v>58</v>
      </c>
      <c r="F546" s="11" t="s">
        <v>1278</v>
      </c>
      <c r="G546" s="63"/>
      <c r="H546" s="11" t="s">
        <v>108</v>
      </c>
      <c r="I546" s="24" t="s">
        <v>1439</v>
      </c>
      <c r="J546" s="11" t="s">
        <v>185</v>
      </c>
      <c r="K546" s="42"/>
      <c r="L546" s="42">
        <v>34741829</v>
      </c>
      <c r="M546" s="41" t="s">
        <v>21</v>
      </c>
      <c r="N546" s="11" t="s">
        <v>1164</v>
      </c>
    </row>
    <row r="547" spans="1:14" ht="15.75" customHeight="1">
      <c r="A547" s="97">
        <v>700</v>
      </c>
      <c r="B547" s="77" t="s">
        <v>15</v>
      </c>
      <c r="C547" s="77" t="s">
        <v>355</v>
      </c>
      <c r="D547" s="43" t="s">
        <v>2332</v>
      </c>
      <c r="E547" s="235" t="s">
        <v>1194</v>
      </c>
      <c r="F547" s="10" t="s">
        <v>1279</v>
      </c>
      <c r="G547" s="63"/>
      <c r="H547" s="26" t="s">
        <v>108</v>
      </c>
      <c r="I547" s="341" t="s">
        <v>1438</v>
      </c>
      <c r="J547" s="29" t="s">
        <v>123</v>
      </c>
      <c r="K547" s="42"/>
      <c r="L547" s="42">
        <v>4291665</v>
      </c>
      <c r="M547" s="41" t="s">
        <v>21</v>
      </c>
      <c r="N547" s="29" t="s">
        <v>1437</v>
      </c>
    </row>
    <row r="548" spans="1:14" ht="15" customHeight="1">
      <c r="A548" s="97">
        <v>701</v>
      </c>
      <c r="B548" s="82" t="s">
        <v>15</v>
      </c>
      <c r="C548" s="82" t="s">
        <v>355</v>
      </c>
      <c r="D548" s="42" t="s">
        <v>2332</v>
      </c>
      <c r="E548" s="23" t="s">
        <v>58</v>
      </c>
      <c r="F548" s="11" t="s">
        <v>1280</v>
      </c>
      <c r="G548" s="63"/>
      <c r="H548" s="25" t="s">
        <v>108</v>
      </c>
      <c r="I548" s="24" t="s">
        <v>1439</v>
      </c>
      <c r="J548" s="11" t="s">
        <v>19</v>
      </c>
      <c r="K548" s="42"/>
      <c r="L548" s="42">
        <v>35353581</v>
      </c>
      <c r="M548" s="42" t="s">
        <v>21</v>
      </c>
      <c r="N548" s="11" t="s">
        <v>1164</v>
      </c>
    </row>
    <row r="549" spans="1:14">
      <c r="A549" s="97">
        <v>702</v>
      </c>
      <c r="B549" s="77" t="s">
        <v>15</v>
      </c>
      <c r="C549" s="77" t="s">
        <v>355</v>
      </c>
      <c r="D549" s="64" t="s">
        <v>2332</v>
      </c>
      <c r="E549" s="23" t="s">
        <v>58</v>
      </c>
      <c r="F549" s="11" t="s">
        <v>1281</v>
      </c>
      <c r="G549" s="84"/>
      <c r="H549" s="26" t="s">
        <v>115</v>
      </c>
      <c r="I549" s="341" t="s">
        <v>1438</v>
      </c>
      <c r="J549" s="29" t="s">
        <v>24</v>
      </c>
      <c r="K549" s="42"/>
      <c r="L549" s="46">
        <v>32819968</v>
      </c>
      <c r="M549" s="41" t="s">
        <v>21</v>
      </c>
      <c r="N549" s="326" t="s">
        <v>1164</v>
      </c>
    </row>
    <row r="550" spans="1:14">
      <c r="A550" s="97">
        <v>703</v>
      </c>
      <c r="B550" s="77" t="s">
        <v>15</v>
      </c>
      <c r="C550" s="77" t="s">
        <v>355</v>
      </c>
      <c r="D550" s="64" t="s">
        <v>2332</v>
      </c>
      <c r="E550" s="235" t="s">
        <v>357</v>
      </c>
      <c r="F550" s="11" t="s">
        <v>762</v>
      </c>
      <c r="G550" s="84"/>
      <c r="H550" s="25" t="s">
        <v>115</v>
      </c>
      <c r="I550" s="24" t="s">
        <v>1439</v>
      </c>
      <c r="J550" s="35" t="s">
        <v>168</v>
      </c>
      <c r="K550" s="42"/>
      <c r="L550" s="46">
        <v>4596411</v>
      </c>
      <c r="M550" s="41" t="s">
        <v>21</v>
      </c>
      <c r="N550" s="11" t="s">
        <v>1176</v>
      </c>
    </row>
    <row r="551" spans="1:14">
      <c r="A551" s="97">
        <v>704</v>
      </c>
      <c r="B551" s="77" t="s">
        <v>15</v>
      </c>
      <c r="C551" s="77" t="s">
        <v>355</v>
      </c>
      <c r="D551" s="64" t="s">
        <v>2332</v>
      </c>
      <c r="E551" s="235" t="s">
        <v>357</v>
      </c>
      <c r="F551" s="11" t="s">
        <v>1282</v>
      </c>
      <c r="G551" s="84"/>
      <c r="H551" s="25" t="s">
        <v>115</v>
      </c>
      <c r="I551" s="24" t="s">
        <v>1439</v>
      </c>
      <c r="J551" s="35" t="s">
        <v>168</v>
      </c>
      <c r="K551" s="42"/>
      <c r="L551" s="46">
        <v>4596187</v>
      </c>
      <c r="M551" s="41" t="s">
        <v>21</v>
      </c>
      <c r="N551" s="11" t="s">
        <v>1176</v>
      </c>
    </row>
    <row r="552" spans="1:14">
      <c r="A552" s="97">
        <v>705</v>
      </c>
      <c r="B552" s="77" t="s">
        <v>15</v>
      </c>
      <c r="C552" s="77" t="s">
        <v>355</v>
      </c>
      <c r="D552" s="64" t="s">
        <v>2332</v>
      </c>
      <c r="E552" s="235" t="s">
        <v>357</v>
      </c>
      <c r="F552" s="11" t="s">
        <v>762</v>
      </c>
      <c r="G552" s="84"/>
      <c r="H552" s="25" t="s">
        <v>115</v>
      </c>
      <c r="I552" s="24" t="s">
        <v>1439</v>
      </c>
      <c r="J552" s="35" t="s">
        <v>168</v>
      </c>
      <c r="K552" s="42"/>
      <c r="L552" s="46">
        <v>4594654</v>
      </c>
      <c r="M552" s="41" t="s">
        <v>21</v>
      </c>
      <c r="N552" s="11" t="s">
        <v>1176</v>
      </c>
    </row>
    <row r="553" spans="1:14">
      <c r="A553" s="97">
        <v>706</v>
      </c>
      <c r="B553" s="77" t="s">
        <v>15</v>
      </c>
      <c r="C553" s="77" t="s">
        <v>355</v>
      </c>
      <c r="D553" s="64" t="s">
        <v>2332</v>
      </c>
      <c r="E553" s="235" t="s">
        <v>357</v>
      </c>
      <c r="F553" s="11" t="s">
        <v>1283</v>
      </c>
      <c r="G553" s="84"/>
      <c r="H553" s="25" t="s">
        <v>115</v>
      </c>
      <c r="I553" s="24" t="s">
        <v>1439</v>
      </c>
      <c r="J553" s="35" t="s">
        <v>168</v>
      </c>
      <c r="K553" s="42"/>
      <c r="L553" s="46">
        <v>4595912</v>
      </c>
      <c r="M553" s="41" t="s">
        <v>21</v>
      </c>
      <c r="N553" s="11" t="s">
        <v>1176</v>
      </c>
    </row>
    <row r="554" spans="1:14">
      <c r="A554" s="97">
        <v>707</v>
      </c>
      <c r="B554" s="77" t="s">
        <v>15</v>
      </c>
      <c r="C554" s="77" t="s">
        <v>355</v>
      </c>
      <c r="D554" s="64" t="s">
        <v>2332</v>
      </c>
      <c r="E554" s="23" t="s">
        <v>58</v>
      </c>
      <c r="F554" s="11" t="s">
        <v>1284</v>
      </c>
      <c r="G554" s="84"/>
      <c r="H554" s="25" t="s">
        <v>115</v>
      </c>
      <c r="I554" s="24" t="s">
        <v>1439</v>
      </c>
      <c r="J554" s="35" t="s">
        <v>165</v>
      </c>
      <c r="K554" s="42"/>
      <c r="L554" s="46">
        <v>3489303</v>
      </c>
      <c r="M554" s="41" t="s">
        <v>21</v>
      </c>
      <c r="N554" s="11" t="s">
        <v>1176</v>
      </c>
    </row>
    <row r="555" spans="1:14" ht="15.75" customHeight="1">
      <c r="A555" s="97">
        <v>708</v>
      </c>
      <c r="B555" s="77" t="s">
        <v>15</v>
      </c>
      <c r="C555" s="77" t="s">
        <v>355</v>
      </c>
      <c r="D555" s="64" t="s">
        <v>2332</v>
      </c>
      <c r="E555" s="23" t="s">
        <v>58</v>
      </c>
      <c r="F555" s="11" t="s">
        <v>1285</v>
      </c>
      <c r="G555" s="84"/>
      <c r="H555" s="25" t="s">
        <v>115</v>
      </c>
      <c r="I555" s="24" t="s">
        <v>1439</v>
      </c>
      <c r="J555" s="35" t="s">
        <v>171</v>
      </c>
      <c r="K555" s="42"/>
      <c r="L555" s="46">
        <v>4600859</v>
      </c>
      <c r="M555" s="41" t="s">
        <v>21</v>
      </c>
      <c r="N555" s="11" t="s">
        <v>1177</v>
      </c>
    </row>
    <row r="556" spans="1:14" ht="15.75" customHeight="1">
      <c r="A556" s="97">
        <v>709</v>
      </c>
      <c r="B556" s="77" t="s">
        <v>15</v>
      </c>
      <c r="C556" s="77" t="s">
        <v>355</v>
      </c>
      <c r="D556" s="43" t="s">
        <v>2332</v>
      </c>
      <c r="E556" s="23" t="s">
        <v>58</v>
      </c>
      <c r="F556" s="11" t="s">
        <v>1285</v>
      </c>
      <c r="G556" s="84"/>
      <c r="H556" s="25" t="s">
        <v>115</v>
      </c>
      <c r="I556" s="24" t="s">
        <v>1439</v>
      </c>
      <c r="J556" s="35" t="s">
        <v>171</v>
      </c>
      <c r="K556" s="42"/>
      <c r="L556" s="46">
        <v>4602220</v>
      </c>
      <c r="M556" s="41" t="s">
        <v>21</v>
      </c>
      <c r="N556" s="11" t="s">
        <v>1177</v>
      </c>
    </row>
    <row r="557" spans="1:14" ht="15.75" customHeight="1">
      <c r="A557" s="97">
        <v>710</v>
      </c>
      <c r="B557" s="77" t="s">
        <v>15</v>
      </c>
      <c r="C557" s="77" t="s">
        <v>355</v>
      </c>
      <c r="D557" s="43" t="s">
        <v>2332</v>
      </c>
      <c r="E557" s="23" t="s">
        <v>58</v>
      </c>
      <c r="F557" s="11" t="s">
        <v>1286</v>
      </c>
      <c r="G557" s="84"/>
      <c r="H557" s="25" t="s">
        <v>108</v>
      </c>
      <c r="I557" s="24" t="s">
        <v>1439</v>
      </c>
      <c r="J557" s="35" t="s">
        <v>1383</v>
      </c>
      <c r="K557" s="42"/>
      <c r="L557" s="46">
        <v>2535172</v>
      </c>
      <c r="M557" s="41" t="s">
        <v>21</v>
      </c>
      <c r="N557" s="11" t="s">
        <v>1176</v>
      </c>
    </row>
    <row r="558" spans="1:14" ht="15.75" customHeight="1">
      <c r="A558" s="97">
        <v>711</v>
      </c>
      <c r="B558" s="77" t="s">
        <v>15</v>
      </c>
      <c r="C558" s="77" t="s">
        <v>355</v>
      </c>
      <c r="D558" s="43" t="s">
        <v>2332</v>
      </c>
      <c r="E558" s="23" t="s">
        <v>58</v>
      </c>
      <c r="F558" s="11" t="s">
        <v>1287</v>
      </c>
      <c r="G558" s="84"/>
      <c r="H558" s="25" t="s">
        <v>108</v>
      </c>
      <c r="I558" s="341" t="s">
        <v>1438</v>
      </c>
      <c r="J558" s="35" t="s">
        <v>189</v>
      </c>
      <c r="K558" s="42"/>
      <c r="L558" s="46">
        <v>34687294</v>
      </c>
      <c r="M558" s="41" t="s">
        <v>21</v>
      </c>
      <c r="N558" s="11" t="s">
        <v>1164</v>
      </c>
    </row>
    <row r="559" spans="1:14" ht="15.75" customHeight="1">
      <c r="A559" s="97">
        <v>712</v>
      </c>
      <c r="B559" s="77" t="s">
        <v>15</v>
      </c>
      <c r="C559" s="77" t="s">
        <v>355</v>
      </c>
      <c r="D559" s="43" t="s">
        <v>2332</v>
      </c>
      <c r="E559" s="23" t="s">
        <v>58</v>
      </c>
      <c r="F559" s="11" t="s">
        <v>1288</v>
      </c>
      <c r="G559" s="63"/>
      <c r="H559" s="25" t="s">
        <v>108</v>
      </c>
      <c r="I559" s="24" t="s">
        <v>1439</v>
      </c>
      <c r="J559" s="11" t="s">
        <v>193</v>
      </c>
      <c r="K559" s="42"/>
      <c r="L559" s="42">
        <v>4600865</v>
      </c>
      <c r="M559" s="41" t="s">
        <v>21</v>
      </c>
      <c r="N559" s="327" t="s">
        <v>1177</v>
      </c>
    </row>
    <row r="560" spans="1:14" ht="15.75" customHeight="1">
      <c r="A560" s="97">
        <v>713</v>
      </c>
      <c r="B560" s="77" t="s">
        <v>15</v>
      </c>
      <c r="C560" s="77" t="s">
        <v>355</v>
      </c>
      <c r="D560" s="43" t="s">
        <v>2332</v>
      </c>
      <c r="E560" s="23" t="s">
        <v>58</v>
      </c>
      <c r="F560" s="11" t="s">
        <v>1288</v>
      </c>
      <c r="G560" s="63"/>
      <c r="H560" s="25" t="s">
        <v>108</v>
      </c>
      <c r="I560" s="24" t="s">
        <v>1439</v>
      </c>
      <c r="J560" s="11" t="s">
        <v>193</v>
      </c>
      <c r="K560" s="42"/>
      <c r="L560" s="42">
        <v>4602275</v>
      </c>
      <c r="M560" s="41" t="s">
        <v>21</v>
      </c>
      <c r="N560" s="327" t="s">
        <v>1177</v>
      </c>
    </row>
    <row r="561" spans="1:28" ht="15.75" customHeight="1">
      <c r="A561" s="97">
        <v>714</v>
      </c>
      <c r="B561" s="77" t="s">
        <v>15</v>
      </c>
      <c r="C561" s="77" t="s">
        <v>355</v>
      </c>
      <c r="D561" s="43" t="s">
        <v>2332</v>
      </c>
      <c r="E561" s="11" t="s">
        <v>1194</v>
      </c>
      <c r="F561" s="11" t="s">
        <v>1289</v>
      </c>
      <c r="G561" s="63"/>
      <c r="H561" s="11" t="s">
        <v>115</v>
      </c>
      <c r="I561" s="24" t="s">
        <v>1439</v>
      </c>
      <c r="J561" s="11" t="s">
        <v>171</v>
      </c>
      <c r="K561" s="42"/>
      <c r="L561" s="42">
        <v>4596645</v>
      </c>
      <c r="M561" s="41" t="s">
        <v>21</v>
      </c>
      <c r="N561" s="11" t="s">
        <v>1176</v>
      </c>
    </row>
    <row r="562" spans="1:28" ht="15.75" customHeight="1">
      <c r="A562" s="97">
        <v>715</v>
      </c>
      <c r="B562" s="77" t="s">
        <v>15</v>
      </c>
      <c r="C562" s="77" t="s">
        <v>355</v>
      </c>
      <c r="D562" s="43" t="s">
        <v>2332</v>
      </c>
      <c r="E562" s="11" t="s">
        <v>62</v>
      </c>
      <c r="F562" s="11" t="s">
        <v>1290</v>
      </c>
      <c r="G562" s="63"/>
      <c r="H562" s="11" t="s">
        <v>115</v>
      </c>
      <c r="I562" s="24" t="s">
        <v>1439</v>
      </c>
      <c r="J562" s="11" t="s">
        <v>168</v>
      </c>
      <c r="K562" s="42"/>
      <c r="L562" s="42">
        <v>4315392</v>
      </c>
      <c r="M562" s="41" t="s">
        <v>21</v>
      </c>
      <c r="N562" s="11" t="s">
        <v>1164</v>
      </c>
    </row>
    <row r="563" spans="1:28" ht="15" customHeight="1">
      <c r="A563" s="97">
        <v>716</v>
      </c>
      <c r="B563" s="82" t="s">
        <v>15</v>
      </c>
      <c r="C563" s="82" t="s">
        <v>355</v>
      </c>
      <c r="D563" s="42" t="s">
        <v>2332</v>
      </c>
      <c r="E563" s="11" t="s">
        <v>64</v>
      </c>
      <c r="F563" s="10" t="s">
        <v>1291</v>
      </c>
      <c r="G563" s="63"/>
      <c r="H563" s="29" t="s">
        <v>108</v>
      </c>
      <c r="I563" s="58" t="s">
        <v>1438</v>
      </c>
      <c r="J563" s="29" t="s">
        <v>170</v>
      </c>
      <c r="K563" s="42"/>
      <c r="L563" s="42">
        <v>33077072</v>
      </c>
      <c r="M563" s="42" t="s">
        <v>21</v>
      </c>
      <c r="N563" s="29" t="s">
        <v>1163</v>
      </c>
    </row>
    <row r="564" spans="1:28">
      <c r="A564" s="97">
        <v>717</v>
      </c>
      <c r="B564" s="82" t="s">
        <v>15</v>
      </c>
      <c r="C564" s="82" t="s">
        <v>355</v>
      </c>
      <c r="D564" s="393" t="s">
        <v>2332</v>
      </c>
      <c r="E564" s="11" t="s">
        <v>62</v>
      </c>
      <c r="F564" s="11" t="s">
        <v>1292</v>
      </c>
      <c r="G564" s="148"/>
      <c r="H564" s="11" t="s">
        <v>108</v>
      </c>
      <c r="I564" s="58" t="s">
        <v>1438</v>
      </c>
      <c r="J564" s="11" t="s">
        <v>170</v>
      </c>
      <c r="K564" s="148"/>
      <c r="L564" s="42">
        <v>33077120</v>
      </c>
      <c r="M564" s="42" t="s">
        <v>21</v>
      </c>
      <c r="N564" s="11" t="s">
        <v>1163</v>
      </c>
    </row>
    <row r="565" spans="1:28">
      <c r="A565" s="97">
        <v>718</v>
      </c>
      <c r="B565" s="82" t="s">
        <v>15</v>
      </c>
      <c r="C565" s="82" t="s">
        <v>355</v>
      </c>
      <c r="D565" s="393" t="s">
        <v>2332</v>
      </c>
      <c r="E565" s="11" t="s">
        <v>62</v>
      </c>
      <c r="F565" s="11" t="s">
        <v>1293</v>
      </c>
      <c r="G565" s="148"/>
      <c r="H565" s="11" t="s">
        <v>108</v>
      </c>
      <c r="I565" s="24" t="s">
        <v>1439</v>
      </c>
      <c r="J565" s="11" t="s">
        <v>1099</v>
      </c>
      <c r="K565" s="148"/>
      <c r="L565" s="42">
        <v>33077128</v>
      </c>
      <c r="M565" s="42" t="s">
        <v>21</v>
      </c>
      <c r="N565" s="11" t="s">
        <v>1163</v>
      </c>
    </row>
    <row r="566" spans="1:28">
      <c r="A566" s="97">
        <v>719</v>
      </c>
      <c r="B566" s="82" t="s">
        <v>15</v>
      </c>
      <c r="C566" s="82" t="s">
        <v>355</v>
      </c>
      <c r="D566" s="393" t="s">
        <v>2332</v>
      </c>
      <c r="E566" s="11" t="s">
        <v>62</v>
      </c>
      <c r="F566" s="11" t="s">
        <v>1294</v>
      </c>
      <c r="G566" s="148"/>
      <c r="H566" s="11" t="s">
        <v>115</v>
      </c>
      <c r="I566" s="58" t="s">
        <v>1438</v>
      </c>
      <c r="J566" s="11" t="s">
        <v>1384</v>
      </c>
      <c r="K566" s="148"/>
      <c r="L566" s="42">
        <v>33077107</v>
      </c>
      <c r="M566" s="42" t="s">
        <v>21</v>
      </c>
      <c r="N566" s="11" t="s">
        <v>1163</v>
      </c>
    </row>
    <row r="567" spans="1:28">
      <c r="A567" s="97">
        <v>720</v>
      </c>
      <c r="B567" s="82" t="s">
        <v>15</v>
      </c>
      <c r="C567" s="82" t="s">
        <v>355</v>
      </c>
      <c r="D567" s="393" t="s">
        <v>2332</v>
      </c>
      <c r="E567" s="7" t="s">
        <v>65</v>
      </c>
      <c r="F567" s="7" t="s">
        <v>1295</v>
      </c>
      <c r="G567" s="148"/>
      <c r="H567" s="7" t="s">
        <v>115</v>
      </c>
      <c r="I567" s="24" t="s">
        <v>1439</v>
      </c>
      <c r="J567" s="7" t="s">
        <v>171</v>
      </c>
      <c r="K567" s="148"/>
      <c r="L567" s="42">
        <v>4602098</v>
      </c>
      <c r="M567" s="42" t="s">
        <v>21</v>
      </c>
      <c r="N567" s="330">
        <v>2028</v>
      </c>
      <c r="AB567" s="72"/>
    </row>
    <row r="568" spans="1:28">
      <c r="A568" s="97">
        <v>721</v>
      </c>
      <c r="B568" s="82" t="s">
        <v>15</v>
      </c>
      <c r="C568" s="82" t="s">
        <v>355</v>
      </c>
      <c r="D568" s="393" t="s">
        <v>2332</v>
      </c>
      <c r="E568" s="7" t="s">
        <v>257</v>
      </c>
      <c r="F568" s="7" t="s">
        <v>1296</v>
      </c>
      <c r="G568" s="148"/>
      <c r="H568" s="7" t="s">
        <v>115</v>
      </c>
      <c r="I568" s="24" t="s">
        <v>1439</v>
      </c>
      <c r="J568" s="7" t="s">
        <v>171</v>
      </c>
      <c r="K568" s="148"/>
      <c r="L568" s="42">
        <v>4602201</v>
      </c>
      <c r="M568" s="42" t="s">
        <v>21</v>
      </c>
      <c r="N568" s="330">
        <v>2028</v>
      </c>
      <c r="AB568" s="72"/>
    </row>
    <row r="569" spans="1:28">
      <c r="A569" s="97">
        <v>722</v>
      </c>
      <c r="B569" s="82" t="s">
        <v>15</v>
      </c>
      <c r="C569" s="82" t="s">
        <v>355</v>
      </c>
      <c r="D569" s="393" t="s">
        <v>2332</v>
      </c>
      <c r="E569" s="316" t="s">
        <v>1195</v>
      </c>
      <c r="F569" s="320" t="s">
        <v>1297</v>
      </c>
      <c r="G569" s="148"/>
      <c r="H569" s="7" t="s">
        <v>115</v>
      </c>
      <c r="I569" s="24" t="s">
        <v>1439</v>
      </c>
      <c r="J569" s="331" t="s">
        <v>168</v>
      </c>
      <c r="K569" s="148"/>
      <c r="L569" s="42" t="s">
        <v>1408</v>
      </c>
      <c r="M569" s="42" t="s">
        <v>21</v>
      </c>
      <c r="N569" s="330">
        <v>2028</v>
      </c>
      <c r="AB569" s="72"/>
    </row>
    <row r="570" spans="1:28">
      <c r="A570" s="97">
        <v>723</v>
      </c>
      <c r="B570" s="82" t="s">
        <v>15</v>
      </c>
      <c r="C570" s="82" t="s">
        <v>355</v>
      </c>
      <c r="D570" s="393" t="s">
        <v>2332</v>
      </c>
      <c r="E570" s="316" t="s">
        <v>1196</v>
      </c>
      <c r="F570" s="19" t="s">
        <v>1298</v>
      </c>
      <c r="G570" s="148"/>
      <c r="H570" s="2" t="s">
        <v>115</v>
      </c>
      <c r="I570" s="341" t="s">
        <v>1438</v>
      </c>
      <c r="J570" s="2" t="s">
        <v>123</v>
      </c>
      <c r="K570" s="148"/>
      <c r="L570" s="42">
        <v>4287777</v>
      </c>
      <c r="M570" s="42" t="s">
        <v>21</v>
      </c>
      <c r="N570" s="54">
        <v>2028</v>
      </c>
      <c r="AB570" s="72"/>
    </row>
    <row r="571" spans="1:28">
      <c r="A571" s="97">
        <v>724</v>
      </c>
      <c r="B571" s="82" t="s">
        <v>15</v>
      </c>
      <c r="C571" s="82" t="s">
        <v>355</v>
      </c>
      <c r="D571" s="393" t="s">
        <v>2332</v>
      </c>
      <c r="E571" s="316" t="s">
        <v>1195</v>
      </c>
      <c r="F571" s="19" t="s">
        <v>1299</v>
      </c>
      <c r="G571" s="148"/>
      <c r="H571" s="2" t="s">
        <v>108</v>
      </c>
      <c r="I571" s="341" t="s">
        <v>1438</v>
      </c>
      <c r="J571" s="2" t="s">
        <v>123</v>
      </c>
      <c r="K571" s="148"/>
      <c r="L571" s="42">
        <v>4288627</v>
      </c>
      <c r="M571" s="42" t="s">
        <v>21</v>
      </c>
      <c r="N571" s="54">
        <v>2028</v>
      </c>
      <c r="AB571" s="72"/>
    </row>
    <row r="572" spans="1:28">
      <c r="A572" s="97">
        <v>725</v>
      </c>
      <c r="B572" s="82" t="s">
        <v>15</v>
      </c>
      <c r="C572" s="82" t="s">
        <v>355</v>
      </c>
      <c r="D572" s="393" t="s">
        <v>2332</v>
      </c>
      <c r="E572" s="7" t="s">
        <v>65</v>
      </c>
      <c r="F572" s="7" t="s">
        <v>1300</v>
      </c>
      <c r="G572" s="148"/>
      <c r="H572" s="7" t="s">
        <v>115</v>
      </c>
      <c r="I572" s="24" t="s">
        <v>1439</v>
      </c>
      <c r="J572" s="7" t="s">
        <v>171</v>
      </c>
      <c r="K572" s="148"/>
      <c r="L572" s="42">
        <v>4597779</v>
      </c>
      <c r="M572" s="42" t="s">
        <v>21</v>
      </c>
      <c r="N572" s="302">
        <v>2028</v>
      </c>
      <c r="AB572" s="72"/>
    </row>
    <row r="573" spans="1:28">
      <c r="A573" s="97">
        <v>726</v>
      </c>
      <c r="B573" s="82" t="s">
        <v>15</v>
      </c>
      <c r="C573" s="82" t="s">
        <v>355</v>
      </c>
      <c r="D573" s="393" t="s">
        <v>2332</v>
      </c>
      <c r="E573" s="7" t="s">
        <v>1197</v>
      </c>
      <c r="F573" s="7" t="s">
        <v>1301</v>
      </c>
      <c r="G573" s="148"/>
      <c r="H573" s="7" t="s">
        <v>115</v>
      </c>
      <c r="I573" s="24" t="s">
        <v>1439</v>
      </c>
      <c r="J573" s="7" t="s">
        <v>171</v>
      </c>
      <c r="K573" s="148"/>
      <c r="L573" s="42">
        <v>4597827</v>
      </c>
      <c r="M573" s="42" t="s">
        <v>21</v>
      </c>
      <c r="N573" s="330">
        <v>2028</v>
      </c>
      <c r="AB573" s="72"/>
    </row>
    <row r="574" spans="1:28">
      <c r="A574" s="97">
        <v>727</v>
      </c>
      <c r="B574" s="82" t="s">
        <v>15</v>
      </c>
      <c r="C574" s="82" t="s">
        <v>355</v>
      </c>
      <c r="D574" s="393" t="s">
        <v>2332</v>
      </c>
      <c r="E574" s="332" t="s">
        <v>1198</v>
      </c>
      <c r="F574" s="2" t="s">
        <v>1302</v>
      </c>
      <c r="G574" s="148"/>
      <c r="H574" s="2" t="s">
        <v>114</v>
      </c>
      <c r="I574" s="341" t="s">
        <v>1438</v>
      </c>
      <c r="J574" s="40" t="s">
        <v>123</v>
      </c>
      <c r="K574" s="148"/>
      <c r="L574" s="42" t="s">
        <v>1409</v>
      </c>
      <c r="M574" s="42" t="s">
        <v>21</v>
      </c>
      <c r="N574" s="93">
        <v>2028</v>
      </c>
      <c r="AB574" s="72"/>
    </row>
    <row r="575" spans="1:28">
      <c r="A575" s="97">
        <v>728</v>
      </c>
      <c r="B575" s="82" t="s">
        <v>15</v>
      </c>
      <c r="C575" s="82" t="s">
        <v>355</v>
      </c>
      <c r="D575" s="393" t="s">
        <v>2332</v>
      </c>
      <c r="E575" s="7" t="s">
        <v>65</v>
      </c>
      <c r="F575" s="2" t="s">
        <v>1303</v>
      </c>
      <c r="G575" s="148"/>
      <c r="H575" s="2" t="s">
        <v>115</v>
      </c>
      <c r="I575" s="341" t="s">
        <v>1438</v>
      </c>
      <c r="J575" s="2" t="s">
        <v>1106</v>
      </c>
      <c r="K575" s="148"/>
      <c r="L575" s="42">
        <v>4628136</v>
      </c>
      <c r="M575" s="42" t="s">
        <v>21</v>
      </c>
      <c r="N575" s="54">
        <v>2028</v>
      </c>
      <c r="AB575" s="72"/>
    </row>
    <row r="576" spans="1:28">
      <c r="A576" s="97">
        <v>729</v>
      </c>
      <c r="B576" s="82" t="s">
        <v>15</v>
      </c>
      <c r="C576" s="82" t="s">
        <v>355</v>
      </c>
      <c r="D576" s="393" t="s">
        <v>2332</v>
      </c>
      <c r="E576" s="7" t="s">
        <v>75</v>
      </c>
      <c r="F576" s="2" t="s">
        <v>1304</v>
      </c>
      <c r="G576" s="148"/>
      <c r="H576" s="2" t="s">
        <v>108</v>
      </c>
      <c r="I576" s="58" t="s">
        <v>1438</v>
      </c>
      <c r="J576" s="2" t="s">
        <v>1385</v>
      </c>
      <c r="K576" s="148"/>
      <c r="L576" s="42">
        <v>35348879</v>
      </c>
      <c r="M576" s="42" t="s">
        <v>21</v>
      </c>
      <c r="N576" s="54">
        <v>2028</v>
      </c>
      <c r="AB576" s="72"/>
    </row>
    <row r="577" spans="1:28">
      <c r="A577" s="97">
        <v>730</v>
      </c>
      <c r="B577" s="82" t="s">
        <v>15</v>
      </c>
      <c r="C577" s="82" t="s">
        <v>355</v>
      </c>
      <c r="D577" s="393" t="s">
        <v>2332</v>
      </c>
      <c r="E577" s="7" t="s">
        <v>74</v>
      </c>
      <c r="F577" s="2" t="s">
        <v>1305</v>
      </c>
      <c r="G577" s="148"/>
      <c r="H577" s="2" t="s">
        <v>108</v>
      </c>
      <c r="I577" s="58" t="s">
        <v>1438</v>
      </c>
      <c r="J577" s="2" t="s">
        <v>1385</v>
      </c>
      <c r="K577" s="148"/>
      <c r="L577" s="42">
        <v>3533873</v>
      </c>
      <c r="M577" s="42" t="s">
        <v>21</v>
      </c>
      <c r="N577" s="54">
        <v>2028</v>
      </c>
      <c r="AB577" s="72"/>
    </row>
    <row r="578" spans="1:28">
      <c r="A578" s="97">
        <v>731</v>
      </c>
      <c r="B578" s="82" t="s">
        <v>15</v>
      </c>
      <c r="C578" s="82" t="s">
        <v>355</v>
      </c>
      <c r="D578" s="393" t="s">
        <v>2332</v>
      </c>
      <c r="E578" s="332" t="s">
        <v>1199</v>
      </c>
      <c r="F578" s="7" t="s">
        <v>1306</v>
      </c>
      <c r="G578" s="148"/>
      <c r="H578" s="7" t="s">
        <v>115</v>
      </c>
      <c r="I578" s="24" t="s">
        <v>1439</v>
      </c>
      <c r="J578" s="7" t="s">
        <v>168</v>
      </c>
      <c r="K578" s="148"/>
      <c r="L578" s="42">
        <v>4597574</v>
      </c>
      <c r="M578" s="42" t="s">
        <v>21</v>
      </c>
      <c r="N578" s="302">
        <v>2028</v>
      </c>
      <c r="AB578" s="72"/>
    </row>
    <row r="579" spans="1:28">
      <c r="A579" s="97">
        <v>732</v>
      </c>
      <c r="B579" s="82" t="s">
        <v>15</v>
      </c>
      <c r="C579" s="82" t="s">
        <v>355</v>
      </c>
      <c r="D579" s="393" t="s">
        <v>2332</v>
      </c>
      <c r="E579" s="7" t="s">
        <v>362</v>
      </c>
      <c r="F579" s="7" t="s">
        <v>1307</v>
      </c>
      <c r="G579" s="148"/>
      <c r="H579" s="7" t="s">
        <v>108</v>
      </c>
      <c r="I579" s="341" t="s">
        <v>1438</v>
      </c>
      <c r="J579" s="7" t="s">
        <v>18</v>
      </c>
      <c r="K579" s="148"/>
      <c r="L579" s="42">
        <v>35421629</v>
      </c>
      <c r="M579" s="42" t="s">
        <v>21</v>
      </c>
      <c r="N579" s="302">
        <v>2028</v>
      </c>
    </row>
    <row r="580" spans="1:28">
      <c r="A580" s="97">
        <v>733</v>
      </c>
      <c r="B580" s="82" t="s">
        <v>15</v>
      </c>
      <c r="C580" s="82" t="s">
        <v>355</v>
      </c>
      <c r="D580" s="393" t="s">
        <v>2332</v>
      </c>
      <c r="E580" s="7" t="s">
        <v>73</v>
      </c>
      <c r="F580" s="7" t="s">
        <v>1308</v>
      </c>
      <c r="G580" s="148"/>
      <c r="H580" s="7" t="s">
        <v>115</v>
      </c>
      <c r="I580" s="24" t="s">
        <v>1439</v>
      </c>
      <c r="J580" s="7" t="s">
        <v>168</v>
      </c>
      <c r="K580" s="148"/>
      <c r="L580" s="42">
        <v>4597169</v>
      </c>
      <c r="M580" s="42" t="s">
        <v>21</v>
      </c>
      <c r="N580" s="302">
        <v>2028</v>
      </c>
    </row>
    <row r="581" spans="1:28">
      <c r="A581" s="97">
        <v>734</v>
      </c>
      <c r="B581" s="82" t="s">
        <v>15</v>
      </c>
      <c r="C581" s="82" t="s">
        <v>355</v>
      </c>
      <c r="D581" s="393" t="s">
        <v>2332</v>
      </c>
      <c r="E581" s="7" t="s">
        <v>76</v>
      </c>
      <c r="F581" s="7" t="s">
        <v>1309</v>
      </c>
      <c r="G581" s="148"/>
      <c r="H581" s="7" t="s">
        <v>108</v>
      </c>
      <c r="I581" s="341" t="s">
        <v>1438</v>
      </c>
      <c r="J581" s="7" t="s">
        <v>1386</v>
      </c>
      <c r="K581" s="148"/>
      <c r="L581" s="42" t="s">
        <v>1410</v>
      </c>
      <c r="M581" s="42" t="s">
        <v>21</v>
      </c>
      <c r="N581" s="302">
        <v>2028</v>
      </c>
    </row>
    <row r="582" spans="1:28">
      <c r="A582" s="97">
        <v>735</v>
      </c>
      <c r="B582" s="82" t="s">
        <v>15</v>
      </c>
      <c r="C582" s="82" t="s">
        <v>355</v>
      </c>
      <c r="D582" s="393" t="s">
        <v>2332</v>
      </c>
      <c r="E582" s="7" t="s">
        <v>76</v>
      </c>
      <c r="F582" s="7" t="s">
        <v>1310</v>
      </c>
      <c r="G582" s="148"/>
      <c r="H582" s="7" t="s">
        <v>108</v>
      </c>
      <c r="I582" s="341" t="s">
        <v>1438</v>
      </c>
      <c r="J582" s="7" t="s">
        <v>1386</v>
      </c>
      <c r="K582" s="148"/>
      <c r="L582" s="42" t="s">
        <v>1411</v>
      </c>
      <c r="M582" s="42" t="s">
        <v>21</v>
      </c>
      <c r="N582" s="302">
        <v>2028</v>
      </c>
    </row>
    <row r="583" spans="1:28">
      <c r="A583" s="97">
        <v>736</v>
      </c>
      <c r="B583" s="82" t="s">
        <v>15</v>
      </c>
      <c r="C583" s="82" t="s">
        <v>355</v>
      </c>
      <c r="D583" s="393" t="s">
        <v>2332</v>
      </c>
      <c r="E583" s="7" t="s">
        <v>76</v>
      </c>
      <c r="F583" s="2" t="s">
        <v>1310</v>
      </c>
      <c r="G583" s="148"/>
      <c r="H583" s="2" t="s">
        <v>108</v>
      </c>
      <c r="I583" s="341" t="s">
        <v>1438</v>
      </c>
      <c r="J583" s="2" t="s">
        <v>1386</v>
      </c>
      <c r="K583" s="148"/>
      <c r="L583" s="42">
        <v>9081056005935</v>
      </c>
      <c r="M583" s="42" t="s">
        <v>21</v>
      </c>
      <c r="N583" s="93">
        <v>2028</v>
      </c>
    </row>
    <row r="584" spans="1:28">
      <c r="A584" s="97">
        <v>737</v>
      </c>
      <c r="B584" s="82" t="s">
        <v>15</v>
      </c>
      <c r="C584" s="82" t="s">
        <v>355</v>
      </c>
      <c r="D584" s="393" t="s">
        <v>2332</v>
      </c>
      <c r="E584" s="7" t="s">
        <v>76</v>
      </c>
      <c r="F584" s="2" t="s">
        <v>1310</v>
      </c>
      <c r="G584" s="148"/>
      <c r="H584" s="2" t="s">
        <v>108</v>
      </c>
      <c r="I584" s="341" t="s">
        <v>1438</v>
      </c>
      <c r="J584" s="2" t="s">
        <v>1386</v>
      </c>
      <c r="K584" s="148"/>
      <c r="L584" s="42">
        <v>9081058002063</v>
      </c>
      <c r="M584" s="42" t="s">
        <v>21</v>
      </c>
      <c r="N584" s="93">
        <v>2028</v>
      </c>
    </row>
    <row r="585" spans="1:28">
      <c r="A585" s="97">
        <v>738</v>
      </c>
      <c r="B585" s="82" t="s">
        <v>15</v>
      </c>
      <c r="C585" s="82" t="s">
        <v>355</v>
      </c>
      <c r="D585" s="393" t="s">
        <v>2332</v>
      </c>
      <c r="E585" s="7" t="s">
        <v>1200</v>
      </c>
      <c r="F585" s="7" t="s">
        <v>1311</v>
      </c>
      <c r="G585" s="148"/>
      <c r="H585" s="7" t="s">
        <v>108</v>
      </c>
      <c r="I585" s="24" t="s">
        <v>1439</v>
      </c>
      <c r="J585" s="7" t="s">
        <v>20</v>
      </c>
      <c r="K585" s="148"/>
      <c r="L585" s="42">
        <v>35389011</v>
      </c>
      <c r="M585" s="42" t="s">
        <v>21</v>
      </c>
      <c r="N585" s="302">
        <v>2028</v>
      </c>
    </row>
    <row r="586" spans="1:28">
      <c r="A586" s="97">
        <v>739</v>
      </c>
      <c r="B586" s="82" t="s">
        <v>15</v>
      </c>
      <c r="C586" s="82" t="s">
        <v>355</v>
      </c>
      <c r="D586" s="393" t="s">
        <v>2332</v>
      </c>
      <c r="E586" s="7" t="s">
        <v>1200</v>
      </c>
      <c r="F586" s="7" t="s">
        <v>1312</v>
      </c>
      <c r="G586" s="148"/>
      <c r="H586" s="7" t="s">
        <v>108</v>
      </c>
      <c r="I586" s="24" t="s">
        <v>1439</v>
      </c>
      <c r="J586" s="7" t="s">
        <v>20</v>
      </c>
      <c r="K586" s="148"/>
      <c r="L586" s="42">
        <v>35389004</v>
      </c>
      <c r="M586" s="42" t="s">
        <v>21</v>
      </c>
      <c r="N586" s="302">
        <v>2028</v>
      </c>
    </row>
    <row r="587" spans="1:28">
      <c r="A587" s="97">
        <v>740</v>
      </c>
      <c r="B587" s="82" t="s">
        <v>15</v>
      </c>
      <c r="C587" s="82" t="s">
        <v>355</v>
      </c>
      <c r="D587" s="393" t="s">
        <v>2332</v>
      </c>
      <c r="E587" s="7" t="s">
        <v>1200</v>
      </c>
      <c r="F587" s="7" t="s">
        <v>1313</v>
      </c>
      <c r="G587" s="148"/>
      <c r="H587" s="7" t="s">
        <v>108</v>
      </c>
      <c r="I587" s="24" t="s">
        <v>1439</v>
      </c>
      <c r="J587" s="7" t="s">
        <v>20</v>
      </c>
      <c r="K587" s="148"/>
      <c r="L587" s="42">
        <v>35389014</v>
      </c>
      <c r="M587" s="42" t="s">
        <v>21</v>
      </c>
      <c r="N587" s="302">
        <v>2028</v>
      </c>
    </row>
    <row r="588" spans="1:28">
      <c r="A588" s="97">
        <v>741</v>
      </c>
      <c r="B588" s="82" t="s">
        <v>15</v>
      </c>
      <c r="C588" s="82" t="s">
        <v>355</v>
      </c>
      <c r="D588" s="393" t="s">
        <v>2332</v>
      </c>
      <c r="E588" s="7" t="s">
        <v>1200</v>
      </c>
      <c r="F588" s="7" t="s">
        <v>1314</v>
      </c>
      <c r="G588" s="148"/>
      <c r="H588" s="7" t="s">
        <v>108</v>
      </c>
      <c r="I588" s="24" t="s">
        <v>1439</v>
      </c>
      <c r="J588" s="7" t="s">
        <v>20</v>
      </c>
      <c r="K588" s="148"/>
      <c r="L588" s="42">
        <v>35389012</v>
      </c>
      <c r="M588" s="42" t="s">
        <v>21</v>
      </c>
      <c r="N588" s="302">
        <v>2028</v>
      </c>
    </row>
    <row r="589" spans="1:28">
      <c r="A589" s="97">
        <v>742</v>
      </c>
      <c r="B589" s="82" t="s">
        <v>15</v>
      </c>
      <c r="C589" s="82" t="s">
        <v>355</v>
      </c>
      <c r="D589" s="393" t="s">
        <v>2332</v>
      </c>
      <c r="E589" s="7" t="s">
        <v>1201</v>
      </c>
      <c r="F589" s="7" t="s">
        <v>1315</v>
      </c>
      <c r="G589" s="148"/>
      <c r="H589" s="7" t="s">
        <v>108</v>
      </c>
      <c r="I589" s="24" t="s">
        <v>1439</v>
      </c>
      <c r="J589" s="7" t="s">
        <v>1101</v>
      </c>
      <c r="K589" s="148"/>
      <c r="L589" s="42">
        <v>36294470</v>
      </c>
      <c r="M589" s="42" t="s">
        <v>21</v>
      </c>
      <c r="N589" s="302">
        <v>2028</v>
      </c>
    </row>
    <row r="590" spans="1:28">
      <c r="A590" s="97">
        <v>743</v>
      </c>
      <c r="B590" s="82" t="s">
        <v>15</v>
      </c>
      <c r="C590" s="82" t="s">
        <v>355</v>
      </c>
      <c r="D590" s="393" t="s">
        <v>2332</v>
      </c>
      <c r="E590" s="7" t="s">
        <v>77</v>
      </c>
      <c r="F590" s="7" t="s">
        <v>1316</v>
      </c>
      <c r="G590" s="148"/>
      <c r="H590" s="7" t="s">
        <v>108</v>
      </c>
      <c r="I590" s="24" t="s">
        <v>1439</v>
      </c>
      <c r="J590" s="7" t="s">
        <v>1387</v>
      </c>
      <c r="K590" s="148"/>
      <c r="L590" s="42" t="s">
        <v>1412</v>
      </c>
      <c r="M590" s="42" t="s">
        <v>21</v>
      </c>
      <c r="N590" s="302">
        <v>2028</v>
      </c>
    </row>
    <row r="591" spans="1:28">
      <c r="A591" s="97">
        <v>744</v>
      </c>
      <c r="B591" s="82" t="s">
        <v>15</v>
      </c>
      <c r="C591" s="82" t="s">
        <v>355</v>
      </c>
      <c r="D591" s="393" t="s">
        <v>2332</v>
      </c>
      <c r="E591" s="7" t="s">
        <v>257</v>
      </c>
      <c r="F591" s="7" t="s">
        <v>1317</v>
      </c>
      <c r="G591" s="148"/>
      <c r="H591" s="7" t="s">
        <v>108</v>
      </c>
      <c r="I591" s="24" t="s">
        <v>1439</v>
      </c>
      <c r="J591" s="7" t="s">
        <v>308</v>
      </c>
      <c r="K591" s="148"/>
      <c r="L591" s="42">
        <v>1018591</v>
      </c>
      <c r="M591" s="42" t="s">
        <v>21</v>
      </c>
      <c r="N591" s="330">
        <v>2028</v>
      </c>
    </row>
    <row r="592" spans="1:28">
      <c r="A592" s="97">
        <v>745</v>
      </c>
      <c r="B592" s="82" t="s">
        <v>15</v>
      </c>
      <c r="C592" s="82" t="s">
        <v>355</v>
      </c>
      <c r="D592" s="393" t="s">
        <v>2332</v>
      </c>
      <c r="E592" s="316" t="s">
        <v>1202</v>
      </c>
      <c r="F592" s="321" t="s">
        <v>1318</v>
      </c>
      <c r="G592" s="148"/>
      <c r="H592" s="7" t="s">
        <v>115</v>
      </c>
      <c r="I592" s="24" t="s">
        <v>1439</v>
      </c>
      <c r="J592" s="7" t="s">
        <v>1388</v>
      </c>
      <c r="K592" s="148"/>
      <c r="L592" s="42">
        <v>810162252</v>
      </c>
      <c r="M592" s="42" t="s">
        <v>21</v>
      </c>
      <c r="N592" s="302">
        <v>2028</v>
      </c>
    </row>
    <row r="593" spans="1:14">
      <c r="A593" s="97">
        <v>746</v>
      </c>
      <c r="B593" s="82" t="s">
        <v>15</v>
      </c>
      <c r="C593" s="82" t="s">
        <v>355</v>
      </c>
      <c r="D593" s="393" t="s">
        <v>2332</v>
      </c>
      <c r="E593" s="7" t="s">
        <v>1203</v>
      </c>
      <c r="F593" s="2" t="s">
        <v>1319</v>
      </c>
      <c r="G593" s="148"/>
      <c r="H593" s="2" t="s">
        <v>108</v>
      </c>
      <c r="I593" s="341" t="s">
        <v>1438</v>
      </c>
      <c r="J593" s="40" t="s">
        <v>1389</v>
      </c>
      <c r="K593" s="148"/>
      <c r="L593" s="42">
        <v>4288470</v>
      </c>
      <c r="M593" s="42" t="s">
        <v>21</v>
      </c>
      <c r="N593" s="54">
        <v>2028</v>
      </c>
    </row>
    <row r="594" spans="1:14">
      <c r="A594" s="97">
        <v>747</v>
      </c>
      <c r="B594" s="82" t="s">
        <v>15</v>
      </c>
      <c r="C594" s="82" t="s">
        <v>355</v>
      </c>
      <c r="D594" s="393" t="s">
        <v>2332</v>
      </c>
      <c r="E594" s="316" t="s">
        <v>1204</v>
      </c>
      <c r="F594" s="19" t="s">
        <v>1320</v>
      </c>
      <c r="G594" s="148"/>
      <c r="H594" s="2" t="s">
        <v>115</v>
      </c>
      <c r="I594" s="341" t="s">
        <v>1438</v>
      </c>
      <c r="J594" s="2" t="s">
        <v>118</v>
      </c>
      <c r="K594" s="148"/>
      <c r="L594" s="42">
        <v>4288286</v>
      </c>
      <c r="M594" s="42" t="s">
        <v>21</v>
      </c>
      <c r="N594" s="54">
        <v>2028</v>
      </c>
    </row>
    <row r="595" spans="1:14">
      <c r="A595" s="97">
        <v>748</v>
      </c>
      <c r="B595" s="82" t="s">
        <v>15</v>
      </c>
      <c r="C595" s="82" t="s">
        <v>355</v>
      </c>
      <c r="D595" s="393" t="s">
        <v>2332</v>
      </c>
      <c r="E595" s="332" t="s">
        <v>1205</v>
      </c>
      <c r="F595" s="2" t="s">
        <v>1321</v>
      </c>
      <c r="G595" s="148"/>
      <c r="H595" s="20" t="s">
        <v>115</v>
      </c>
      <c r="I595" s="341" t="s">
        <v>1438</v>
      </c>
      <c r="J595" s="40" t="s">
        <v>1390</v>
      </c>
      <c r="K595" s="148"/>
      <c r="L595" s="42">
        <v>34322494</v>
      </c>
      <c r="M595" s="42" t="s">
        <v>21</v>
      </c>
      <c r="N595" s="93">
        <v>2028</v>
      </c>
    </row>
    <row r="596" spans="1:14">
      <c r="A596" s="97">
        <v>749</v>
      </c>
      <c r="B596" s="82" t="s">
        <v>15</v>
      </c>
      <c r="C596" s="82" t="s">
        <v>355</v>
      </c>
      <c r="D596" s="393" t="s">
        <v>2332</v>
      </c>
      <c r="E596" s="332" t="s">
        <v>84</v>
      </c>
      <c r="F596" s="7" t="s">
        <v>1322</v>
      </c>
      <c r="G596" s="148"/>
      <c r="H596" s="38" t="s">
        <v>115</v>
      </c>
      <c r="I596" s="24" t="s">
        <v>1439</v>
      </c>
      <c r="J596" s="331" t="s">
        <v>168</v>
      </c>
      <c r="K596" s="148"/>
      <c r="L596" s="42" t="s">
        <v>1413</v>
      </c>
      <c r="M596" s="42" t="s">
        <v>21</v>
      </c>
      <c r="N596" s="330">
        <v>2028</v>
      </c>
    </row>
    <row r="597" spans="1:14">
      <c r="A597" s="97">
        <v>750</v>
      </c>
      <c r="B597" s="82" t="s">
        <v>15</v>
      </c>
      <c r="C597" s="82" t="s">
        <v>355</v>
      </c>
      <c r="D597" s="393" t="s">
        <v>2332</v>
      </c>
      <c r="E597" s="332" t="s">
        <v>267</v>
      </c>
      <c r="F597" s="7" t="s">
        <v>1323</v>
      </c>
      <c r="G597" s="148"/>
      <c r="H597" s="38" t="s">
        <v>1361</v>
      </c>
      <c r="I597" s="24" t="s">
        <v>1439</v>
      </c>
      <c r="J597" s="331" t="s">
        <v>168</v>
      </c>
      <c r="K597" s="148"/>
      <c r="L597" s="42" t="s">
        <v>1414</v>
      </c>
      <c r="M597" s="42" t="s">
        <v>21</v>
      </c>
      <c r="N597" s="330">
        <v>2028</v>
      </c>
    </row>
    <row r="598" spans="1:14">
      <c r="A598" s="97">
        <v>751</v>
      </c>
      <c r="B598" s="82" t="s">
        <v>15</v>
      </c>
      <c r="C598" s="82" t="s">
        <v>355</v>
      </c>
      <c r="D598" s="393" t="s">
        <v>2332</v>
      </c>
      <c r="E598" s="332" t="s">
        <v>1206</v>
      </c>
      <c r="F598" s="7" t="s">
        <v>1324</v>
      </c>
      <c r="G598" s="148"/>
      <c r="H598" s="38" t="s">
        <v>1362</v>
      </c>
      <c r="I598" s="24" t="s">
        <v>1439</v>
      </c>
      <c r="J598" s="331" t="s">
        <v>168</v>
      </c>
      <c r="K598" s="148"/>
      <c r="L598" s="42" t="s">
        <v>1415</v>
      </c>
      <c r="M598" s="42" t="s">
        <v>21</v>
      </c>
      <c r="N598" s="330">
        <v>2028</v>
      </c>
    </row>
    <row r="599" spans="1:14">
      <c r="A599" s="97">
        <v>752</v>
      </c>
      <c r="B599" s="82" t="s">
        <v>15</v>
      </c>
      <c r="C599" s="82" t="s">
        <v>355</v>
      </c>
      <c r="D599" s="393" t="s">
        <v>2332</v>
      </c>
      <c r="E599" s="332" t="s">
        <v>1206</v>
      </c>
      <c r="F599" s="7" t="s">
        <v>1325</v>
      </c>
      <c r="G599" s="148"/>
      <c r="H599" s="38" t="s">
        <v>1363</v>
      </c>
      <c r="I599" s="24" t="s">
        <v>1439</v>
      </c>
      <c r="J599" s="331" t="s">
        <v>168</v>
      </c>
      <c r="K599" s="148"/>
      <c r="L599" s="42" t="s">
        <v>1416</v>
      </c>
      <c r="M599" s="42" t="s">
        <v>21</v>
      </c>
      <c r="N599" s="330">
        <v>2028</v>
      </c>
    </row>
    <row r="600" spans="1:14">
      <c r="A600" s="97">
        <v>753</v>
      </c>
      <c r="B600" s="82" t="s">
        <v>15</v>
      </c>
      <c r="C600" s="82" t="s">
        <v>355</v>
      </c>
      <c r="D600" s="393" t="s">
        <v>2332</v>
      </c>
      <c r="E600" s="332" t="s">
        <v>1207</v>
      </c>
      <c r="F600" s="2" t="s">
        <v>1326</v>
      </c>
      <c r="G600" s="148"/>
      <c r="H600" s="20" t="s">
        <v>107</v>
      </c>
      <c r="I600" s="58" t="s">
        <v>1438</v>
      </c>
      <c r="J600" s="40" t="s">
        <v>182</v>
      </c>
      <c r="K600" s="148"/>
      <c r="L600" s="42" t="s">
        <v>1417</v>
      </c>
      <c r="M600" s="42" t="s">
        <v>21</v>
      </c>
      <c r="N600" s="93">
        <v>2028</v>
      </c>
    </row>
    <row r="601" spans="1:14">
      <c r="A601" s="97">
        <v>754</v>
      </c>
      <c r="B601" s="82" t="s">
        <v>15</v>
      </c>
      <c r="C601" s="82" t="s">
        <v>355</v>
      </c>
      <c r="D601" s="393" t="s">
        <v>2332</v>
      </c>
      <c r="E601" s="332" t="s">
        <v>1208</v>
      </c>
      <c r="F601" s="2" t="s">
        <v>1327</v>
      </c>
      <c r="G601" s="148"/>
      <c r="H601" s="20" t="s">
        <v>107</v>
      </c>
      <c r="I601" s="341" t="s">
        <v>1438</v>
      </c>
      <c r="J601" s="40" t="s">
        <v>24</v>
      </c>
      <c r="K601" s="148"/>
      <c r="L601" s="42">
        <v>35948401</v>
      </c>
      <c r="M601" s="42" t="s">
        <v>21</v>
      </c>
      <c r="N601" s="93">
        <v>2028</v>
      </c>
    </row>
    <row r="602" spans="1:14">
      <c r="A602" s="97">
        <v>755</v>
      </c>
      <c r="B602" s="82" t="s">
        <v>15</v>
      </c>
      <c r="C602" s="82" t="s">
        <v>355</v>
      </c>
      <c r="D602" s="393" t="s">
        <v>2332</v>
      </c>
      <c r="E602" s="332" t="s">
        <v>685</v>
      </c>
      <c r="F602" s="2" t="s">
        <v>1328</v>
      </c>
      <c r="G602" s="148"/>
      <c r="H602" s="20" t="s">
        <v>107</v>
      </c>
      <c r="I602" s="341" t="s">
        <v>1438</v>
      </c>
      <c r="J602" s="40" t="s">
        <v>18</v>
      </c>
      <c r="K602" s="148"/>
      <c r="L602" s="42">
        <v>35397886</v>
      </c>
      <c r="M602" s="42" t="s">
        <v>21</v>
      </c>
      <c r="N602" s="93">
        <v>2028</v>
      </c>
    </row>
    <row r="603" spans="1:14">
      <c r="A603" s="97">
        <v>756</v>
      </c>
      <c r="B603" s="82" t="s">
        <v>15</v>
      </c>
      <c r="C603" s="82" t="s">
        <v>355</v>
      </c>
      <c r="D603" s="393" t="s">
        <v>2332</v>
      </c>
      <c r="E603" s="332" t="s">
        <v>685</v>
      </c>
      <c r="F603" s="2" t="s">
        <v>1329</v>
      </c>
      <c r="G603" s="148"/>
      <c r="H603" s="20" t="s">
        <v>1364</v>
      </c>
      <c r="I603" s="58" t="s">
        <v>1438</v>
      </c>
      <c r="J603" s="40" t="s">
        <v>170</v>
      </c>
      <c r="K603" s="148"/>
      <c r="L603" s="42">
        <v>45349674</v>
      </c>
      <c r="M603" s="42" t="s">
        <v>21</v>
      </c>
      <c r="N603" s="93">
        <v>2028</v>
      </c>
    </row>
    <row r="604" spans="1:14">
      <c r="A604" s="97">
        <v>757</v>
      </c>
      <c r="B604" s="82" t="s">
        <v>15</v>
      </c>
      <c r="C604" s="82" t="s">
        <v>355</v>
      </c>
      <c r="D604" s="393" t="s">
        <v>2332</v>
      </c>
      <c r="E604" s="332" t="s">
        <v>1209</v>
      </c>
      <c r="F604" s="7" t="s">
        <v>1330</v>
      </c>
      <c r="G604" s="148"/>
      <c r="H604" s="38" t="s">
        <v>158</v>
      </c>
      <c r="I604" s="24" t="s">
        <v>1439</v>
      </c>
      <c r="J604" s="331" t="s">
        <v>171</v>
      </c>
      <c r="K604" s="148"/>
      <c r="L604" s="42">
        <v>4595763</v>
      </c>
      <c r="M604" s="42" t="s">
        <v>21</v>
      </c>
      <c r="N604" s="330">
        <v>2028</v>
      </c>
    </row>
    <row r="605" spans="1:14">
      <c r="A605" s="97">
        <v>758</v>
      </c>
      <c r="B605" s="82" t="s">
        <v>15</v>
      </c>
      <c r="C605" s="82" t="s">
        <v>355</v>
      </c>
      <c r="D605" s="393" t="s">
        <v>2332</v>
      </c>
      <c r="E605" s="7" t="s">
        <v>685</v>
      </c>
      <c r="F605" s="2" t="s">
        <v>1331</v>
      </c>
      <c r="G605" s="148"/>
      <c r="H605" s="20" t="s">
        <v>107</v>
      </c>
      <c r="I605" s="341" t="s">
        <v>1438</v>
      </c>
      <c r="J605" s="40" t="s">
        <v>1391</v>
      </c>
      <c r="K605" s="148"/>
      <c r="L605" s="42">
        <v>201833156088</v>
      </c>
      <c r="M605" s="42" t="s">
        <v>21</v>
      </c>
      <c r="N605" s="93">
        <v>2028</v>
      </c>
    </row>
    <row r="606" spans="1:14">
      <c r="A606" s="97">
        <v>759</v>
      </c>
      <c r="B606" s="82" t="s">
        <v>15</v>
      </c>
      <c r="C606" s="82" t="s">
        <v>355</v>
      </c>
      <c r="D606" s="393" t="s">
        <v>2332</v>
      </c>
      <c r="E606" s="7" t="s">
        <v>1210</v>
      </c>
      <c r="F606" s="7" t="s">
        <v>1210</v>
      </c>
      <c r="G606" s="148"/>
      <c r="H606" s="38" t="s">
        <v>107</v>
      </c>
      <c r="I606" s="24" t="s">
        <v>1439</v>
      </c>
      <c r="J606" s="7" t="s">
        <v>1392</v>
      </c>
      <c r="K606" s="148"/>
      <c r="L606" s="42">
        <v>33628233</v>
      </c>
      <c r="M606" s="42" t="s">
        <v>21</v>
      </c>
      <c r="N606" s="7">
        <v>2028</v>
      </c>
    </row>
    <row r="607" spans="1:14">
      <c r="A607" s="97">
        <v>760</v>
      </c>
      <c r="B607" s="82" t="s">
        <v>15</v>
      </c>
      <c r="C607" s="82" t="s">
        <v>355</v>
      </c>
      <c r="D607" s="393" t="s">
        <v>2332</v>
      </c>
      <c r="E607" s="7" t="s">
        <v>685</v>
      </c>
      <c r="F607" s="7" t="s">
        <v>1332</v>
      </c>
      <c r="G607" s="148"/>
      <c r="H607" s="38" t="s">
        <v>116</v>
      </c>
      <c r="I607" s="341" t="s">
        <v>1438</v>
      </c>
      <c r="J607" s="331" t="s">
        <v>1393</v>
      </c>
      <c r="K607" s="148"/>
      <c r="L607" s="42" t="s">
        <v>1418</v>
      </c>
      <c r="M607" s="42" t="s">
        <v>21</v>
      </c>
      <c r="N607" s="330">
        <v>2028</v>
      </c>
    </row>
    <row r="608" spans="1:14">
      <c r="A608" s="97">
        <v>761</v>
      </c>
      <c r="B608" s="82" t="s">
        <v>15</v>
      </c>
      <c r="C608" s="82" t="s">
        <v>355</v>
      </c>
      <c r="D608" s="393" t="s">
        <v>2332</v>
      </c>
      <c r="E608" s="7" t="s">
        <v>363</v>
      </c>
      <c r="F608" s="7" t="s">
        <v>1333</v>
      </c>
      <c r="G608" s="148"/>
      <c r="H608" s="38" t="s">
        <v>1365</v>
      </c>
      <c r="I608" s="24" t="s">
        <v>1439</v>
      </c>
      <c r="J608" s="331" t="s">
        <v>1122</v>
      </c>
      <c r="K608" s="148"/>
      <c r="L608" s="42" t="s">
        <v>1419</v>
      </c>
      <c r="M608" s="42" t="s">
        <v>21</v>
      </c>
      <c r="N608" s="330">
        <v>2028</v>
      </c>
    </row>
    <row r="609" spans="1:28">
      <c r="A609" s="97">
        <v>762</v>
      </c>
      <c r="B609" s="82" t="s">
        <v>15</v>
      </c>
      <c r="C609" s="82" t="s">
        <v>355</v>
      </c>
      <c r="D609" s="393" t="s">
        <v>2332</v>
      </c>
      <c r="E609" s="7" t="s">
        <v>363</v>
      </c>
      <c r="F609" s="7" t="s">
        <v>1334</v>
      </c>
      <c r="G609" s="148"/>
      <c r="H609" s="38" t="s">
        <v>1366</v>
      </c>
      <c r="I609" s="24" t="s">
        <v>1439</v>
      </c>
      <c r="J609" s="331" t="s">
        <v>168</v>
      </c>
      <c r="K609" s="148"/>
      <c r="L609" s="42" t="s">
        <v>1420</v>
      </c>
      <c r="M609" s="42" t="s">
        <v>21</v>
      </c>
      <c r="N609" s="330">
        <v>2028</v>
      </c>
    </row>
    <row r="610" spans="1:28">
      <c r="A610" s="97">
        <v>763</v>
      </c>
      <c r="B610" s="82" t="s">
        <v>15</v>
      </c>
      <c r="C610" s="82" t="s">
        <v>355</v>
      </c>
      <c r="D610" s="393" t="s">
        <v>2332</v>
      </c>
      <c r="E610" s="7" t="s">
        <v>363</v>
      </c>
      <c r="F610" s="7" t="s">
        <v>1334</v>
      </c>
      <c r="G610" s="148"/>
      <c r="H610" s="38" t="s">
        <v>1366</v>
      </c>
      <c r="I610" s="24" t="s">
        <v>1439</v>
      </c>
      <c r="J610" s="331" t="s">
        <v>168</v>
      </c>
      <c r="K610" s="148"/>
      <c r="L610" s="42" t="s">
        <v>1421</v>
      </c>
      <c r="M610" s="42" t="s">
        <v>21</v>
      </c>
      <c r="N610" s="330">
        <v>2028</v>
      </c>
    </row>
    <row r="611" spans="1:28">
      <c r="A611" s="97">
        <v>764</v>
      </c>
      <c r="B611" s="82" t="s">
        <v>15</v>
      </c>
      <c r="C611" s="82" t="s">
        <v>355</v>
      </c>
      <c r="D611" s="393" t="s">
        <v>2332</v>
      </c>
      <c r="E611" s="7" t="s">
        <v>363</v>
      </c>
      <c r="F611" s="7" t="s">
        <v>1334</v>
      </c>
      <c r="G611" s="148"/>
      <c r="H611" s="38" t="s">
        <v>1366</v>
      </c>
      <c r="I611" s="24" t="s">
        <v>1439</v>
      </c>
      <c r="J611" s="331" t="s">
        <v>168</v>
      </c>
      <c r="K611" s="148"/>
      <c r="L611" s="42" t="s">
        <v>1422</v>
      </c>
      <c r="M611" s="42" t="s">
        <v>21</v>
      </c>
      <c r="N611" s="330">
        <v>2028</v>
      </c>
    </row>
    <row r="612" spans="1:28">
      <c r="A612" s="97">
        <v>765</v>
      </c>
      <c r="B612" s="82" t="s">
        <v>15</v>
      </c>
      <c r="C612" s="82" t="s">
        <v>355</v>
      </c>
      <c r="D612" s="393" t="s">
        <v>2332</v>
      </c>
      <c r="E612" s="7" t="s">
        <v>363</v>
      </c>
      <c r="F612" s="333" t="s">
        <v>1334</v>
      </c>
      <c r="G612" s="148"/>
      <c r="H612" s="334" t="s">
        <v>1366</v>
      </c>
      <c r="I612" s="24" t="s">
        <v>1439</v>
      </c>
      <c r="J612" s="335" t="s">
        <v>168</v>
      </c>
      <c r="K612" s="148"/>
      <c r="L612" s="42" t="s">
        <v>1423</v>
      </c>
      <c r="M612" s="42" t="s">
        <v>21</v>
      </c>
      <c r="N612" s="336">
        <v>2028</v>
      </c>
    </row>
    <row r="613" spans="1:28">
      <c r="A613" s="97">
        <v>766</v>
      </c>
      <c r="B613" s="82" t="s">
        <v>15</v>
      </c>
      <c r="C613" s="82" t="s">
        <v>355</v>
      </c>
      <c r="D613" s="393" t="s">
        <v>2332</v>
      </c>
      <c r="E613" s="7" t="s">
        <v>87</v>
      </c>
      <c r="F613" s="7" t="s">
        <v>1335</v>
      </c>
      <c r="G613" s="148"/>
      <c r="H613" s="337" t="s">
        <v>1367</v>
      </c>
      <c r="I613" s="24" t="s">
        <v>1439</v>
      </c>
      <c r="J613" s="331" t="s">
        <v>1394</v>
      </c>
      <c r="K613" s="148"/>
      <c r="L613" s="42">
        <v>810163141</v>
      </c>
      <c r="M613" s="42" t="s">
        <v>21</v>
      </c>
      <c r="N613" s="330">
        <v>2028</v>
      </c>
    </row>
    <row r="614" spans="1:28">
      <c r="A614" s="97">
        <v>767</v>
      </c>
      <c r="B614" s="82" t="s">
        <v>15</v>
      </c>
      <c r="C614" s="82" t="s">
        <v>355</v>
      </c>
      <c r="D614" s="393" t="s">
        <v>2332</v>
      </c>
      <c r="E614" s="7" t="s">
        <v>1211</v>
      </c>
      <c r="F614" s="7" t="s">
        <v>1336</v>
      </c>
      <c r="G614" s="148"/>
      <c r="H614" s="38" t="s">
        <v>107</v>
      </c>
      <c r="I614" s="24" t="s">
        <v>1439</v>
      </c>
      <c r="J614" s="331" t="s">
        <v>149</v>
      </c>
      <c r="K614" s="148"/>
      <c r="L614" s="42">
        <v>33077076</v>
      </c>
      <c r="M614" s="42" t="s">
        <v>21</v>
      </c>
      <c r="N614" s="330">
        <v>2028</v>
      </c>
    </row>
    <row r="615" spans="1:28">
      <c r="A615" s="97">
        <v>768</v>
      </c>
      <c r="B615" s="82" t="s">
        <v>15</v>
      </c>
      <c r="C615" s="82" t="s">
        <v>355</v>
      </c>
      <c r="D615" s="393" t="s">
        <v>2332</v>
      </c>
      <c r="E615" s="7" t="s">
        <v>87</v>
      </c>
      <c r="F615" s="7" t="s">
        <v>1337</v>
      </c>
      <c r="G615" s="148"/>
      <c r="H615" s="38" t="s">
        <v>107</v>
      </c>
      <c r="I615" s="24" t="s">
        <v>1439</v>
      </c>
      <c r="J615" s="331" t="s">
        <v>149</v>
      </c>
      <c r="K615" s="148"/>
      <c r="L615" s="42">
        <v>33067315</v>
      </c>
      <c r="M615" s="42" t="s">
        <v>21</v>
      </c>
      <c r="N615" s="330">
        <v>2028</v>
      </c>
    </row>
    <row r="616" spans="1:28" s="105" customFormat="1" hidden="1">
      <c r="A616" s="97">
        <v>769</v>
      </c>
      <c r="B616" s="309" t="s">
        <v>15</v>
      </c>
      <c r="C616" s="309" t="s">
        <v>355</v>
      </c>
      <c r="D616" s="394" t="s">
        <v>2332</v>
      </c>
      <c r="E616" s="164" t="s">
        <v>947</v>
      </c>
      <c r="F616" s="164" t="s">
        <v>1441</v>
      </c>
      <c r="G616" s="346"/>
      <c r="H616" s="164" t="s">
        <v>1527</v>
      </c>
      <c r="I616" s="132" t="str">
        <f>VLOOKUP(J616,'справочник ПУ'!$H$4:$I$771,2,FALSE)</f>
        <v>трехфазный прямого включения</v>
      </c>
      <c r="J616" s="164" t="s">
        <v>123</v>
      </c>
      <c r="K616" s="346"/>
      <c r="L616" s="97" t="s">
        <v>1569</v>
      </c>
      <c r="M616" s="97">
        <v>2029</v>
      </c>
      <c r="N616" s="346" t="s">
        <v>1591</v>
      </c>
      <c r="O616" s="104"/>
      <c r="P616" s="104"/>
      <c r="Q616" s="104"/>
      <c r="R616" s="104"/>
      <c r="S616" s="104"/>
      <c r="T616" s="104"/>
      <c r="U616" s="104"/>
      <c r="V616" s="104"/>
      <c r="W616" s="104"/>
      <c r="X616" s="104"/>
      <c r="Y616" s="104"/>
      <c r="Z616" s="104"/>
      <c r="AA616" s="104"/>
      <c r="AB616" s="104"/>
    </row>
    <row r="617" spans="1:28" s="105" customFormat="1" hidden="1">
      <c r="A617" s="97">
        <v>770</v>
      </c>
      <c r="B617" s="309" t="s">
        <v>15</v>
      </c>
      <c r="C617" s="309" t="s">
        <v>355</v>
      </c>
      <c r="D617" s="394" t="s">
        <v>2332</v>
      </c>
      <c r="E617" s="164" t="s">
        <v>30</v>
      </c>
      <c r="F617" s="164" t="s">
        <v>1442</v>
      </c>
      <c r="G617" s="346"/>
      <c r="H617" s="164" t="s">
        <v>1528</v>
      </c>
      <c r="I617" s="132" t="str">
        <f>VLOOKUP(J617,'справочник ПУ'!$H$4:$I$990,2,FALSE)</f>
        <v>однофазный</v>
      </c>
      <c r="J617" s="164" t="s">
        <v>1550</v>
      </c>
      <c r="K617" s="346"/>
      <c r="L617" s="97">
        <v>25670105</v>
      </c>
      <c r="M617" s="97">
        <v>2029</v>
      </c>
      <c r="N617" s="346" t="s">
        <v>1592</v>
      </c>
      <c r="O617" s="104"/>
      <c r="P617" s="104"/>
      <c r="Q617" s="104"/>
      <c r="R617" s="104"/>
      <c r="S617" s="104"/>
      <c r="T617" s="104"/>
      <c r="U617" s="104"/>
      <c r="V617" s="104"/>
      <c r="W617" s="104"/>
      <c r="X617" s="104"/>
      <c r="Y617" s="104"/>
      <c r="Z617" s="104"/>
      <c r="AA617" s="104"/>
      <c r="AB617" s="104"/>
    </row>
    <row r="618" spans="1:28" s="105" customFormat="1" hidden="1">
      <c r="A618" s="97">
        <v>771</v>
      </c>
      <c r="B618" s="309" t="s">
        <v>15</v>
      </c>
      <c r="C618" s="309" t="s">
        <v>355</v>
      </c>
      <c r="D618" s="394" t="s">
        <v>2332</v>
      </c>
      <c r="E618" s="164" t="s">
        <v>30</v>
      </c>
      <c r="F618" s="164" t="s">
        <v>1442</v>
      </c>
      <c r="G618" s="346"/>
      <c r="H618" s="164" t="s">
        <v>1528</v>
      </c>
      <c r="I618" s="132" t="str">
        <f>VLOOKUP(J618,'справочник ПУ'!$H$4:$I$990,2,FALSE)</f>
        <v>однофазный</v>
      </c>
      <c r="J618" s="164" t="s">
        <v>1550</v>
      </c>
      <c r="K618" s="346"/>
      <c r="L618" s="97">
        <v>33268405</v>
      </c>
      <c r="M618" s="97">
        <v>2029</v>
      </c>
      <c r="N618" s="346" t="s">
        <v>1592</v>
      </c>
      <c r="O618" s="104"/>
      <c r="P618" s="104"/>
      <c r="Q618" s="104"/>
      <c r="R618" s="104"/>
      <c r="S618" s="104"/>
      <c r="T618" s="104"/>
      <c r="U618" s="104"/>
      <c r="V618" s="104"/>
      <c r="W618" s="104"/>
      <c r="X618" s="104"/>
      <c r="Y618" s="104"/>
      <c r="Z618" s="104"/>
      <c r="AA618" s="104"/>
      <c r="AB618" s="104"/>
    </row>
    <row r="619" spans="1:28" s="105" customFormat="1" hidden="1">
      <c r="A619" s="97">
        <v>772</v>
      </c>
      <c r="B619" s="309" t="s">
        <v>15</v>
      </c>
      <c r="C619" s="309" t="s">
        <v>355</v>
      </c>
      <c r="D619" s="394" t="s">
        <v>2332</v>
      </c>
      <c r="E619" s="164" t="s">
        <v>947</v>
      </c>
      <c r="F619" s="164" t="s">
        <v>1443</v>
      </c>
      <c r="G619" s="346"/>
      <c r="H619" s="164" t="s">
        <v>1529</v>
      </c>
      <c r="I619" s="132" t="s">
        <v>1438</v>
      </c>
      <c r="J619" s="164" t="s">
        <v>1551</v>
      </c>
      <c r="K619" s="346"/>
      <c r="L619" s="97">
        <v>10630772</v>
      </c>
      <c r="M619" s="97">
        <v>2029</v>
      </c>
      <c r="N619" s="346" t="s">
        <v>1592</v>
      </c>
      <c r="O619" s="104"/>
      <c r="P619" s="104"/>
      <c r="Q619" s="104"/>
      <c r="R619" s="104"/>
      <c r="S619" s="104"/>
      <c r="T619" s="104"/>
      <c r="U619" s="104"/>
      <c r="V619" s="104"/>
      <c r="W619" s="104"/>
      <c r="X619" s="104"/>
      <c r="Y619" s="104"/>
      <c r="Z619" s="104"/>
      <c r="AA619" s="104"/>
      <c r="AB619" s="104"/>
    </row>
    <row r="620" spans="1:28" s="105" customFormat="1" hidden="1">
      <c r="A620" s="97">
        <v>773</v>
      </c>
      <c r="B620" s="309" t="s">
        <v>15</v>
      </c>
      <c r="C620" s="309" t="s">
        <v>355</v>
      </c>
      <c r="D620" s="394" t="s">
        <v>2332</v>
      </c>
      <c r="E620" s="164" t="s">
        <v>1444</v>
      </c>
      <c r="F620" s="164" t="s">
        <v>1445</v>
      </c>
      <c r="G620" s="346"/>
      <c r="H620" s="164" t="s">
        <v>1530</v>
      </c>
      <c r="I620" s="132" t="str">
        <f>VLOOKUP(J620,'справочник ПУ'!$H$4:$I$771,2,FALSE)</f>
        <v>однофазный</v>
      </c>
      <c r="J620" s="164" t="s">
        <v>125</v>
      </c>
      <c r="K620" s="346"/>
      <c r="L620" s="97">
        <v>1897492</v>
      </c>
      <c r="M620" s="97">
        <v>2029</v>
      </c>
      <c r="N620" s="346" t="s">
        <v>1593</v>
      </c>
      <c r="O620" s="104"/>
      <c r="P620" s="104"/>
      <c r="Q620" s="104"/>
      <c r="R620" s="104"/>
      <c r="S620" s="104"/>
      <c r="T620" s="104"/>
      <c r="U620" s="104"/>
      <c r="V620" s="104"/>
      <c r="W620" s="104"/>
      <c r="X620" s="104"/>
      <c r="Y620" s="104"/>
      <c r="Z620" s="104"/>
      <c r="AA620" s="104"/>
      <c r="AB620" s="104"/>
    </row>
    <row r="621" spans="1:28" s="105" customFormat="1" hidden="1">
      <c r="A621" s="97">
        <v>774</v>
      </c>
      <c r="B621" s="309" t="s">
        <v>15</v>
      </c>
      <c r="C621" s="309" t="s">
        <v>355</v>
      </c>
      <c r="D621" s="394" t="s">
        <v>2332</v>
      </c>
      <c r="E621" s="164" t="s">
        <v>32</v>
      </c>
      <c r="F621" s="164" t="s">
        <v>1446</v>
      </c>
      <c r="G621" s="346"/>
      <c r="H621" s="164" t="s">
        <v>105</v>
      </c>
      <c r="I621" s="132" t="str">
        <f>VLOOKUP(J621,'справочник ПУ'!$H$4:$I$800,2,FALSE)</f>
        <v xml:space="preserve">трехфазный трансформаторного включения </v>
      </c>
      <c r="J621" s="164" t="s">
        <v>1552</v>
      </c>
      <c r="K621" s="346"/>
      <c r="L621" s="97">
        <v>10198354</v>
      </c>
      <c r="M621" s="97">
        <v>2029</v>
      </c>
      <c r="N621" s="346" t="s">
        <v>1592</v>
      </c>
      <c r="O621" s="104"/>
      <c r="P621" s="104"/>
      <c r="Q621" s="104"/>
      <c r="R621" s="104"/>
      <c r="S621" s="104"/>
      <c r="T621" s="104"/>
      <c r="U621" s="104"/>
      <c r="V621" s="104"/>
      <c r="W621" s="104"/>
      <c r="X621" s="104"/>
      <c r="Y621" s="104"/>
      <c r="Z621" s="104"/>
      <c r="AA621" s="104"/>
      <c r="AB621" s="104"/>
    </row>
    <row r="622" spans="1:28" s="105" customFormat="1" hidden="1">
      <c r="A622" s="97">
        <v>775</v>
      </c>
      <c r="B622" s="309" t="s">
        <v>15</v>
      </c>
      <c r="C622" s="309" t="s">
        <v>355</v>
      </c>
      <c r="D622" s="394" t="s">
        <v>2332</v>
      </c>
      <c r="E622" s="164" t="s">
        <v>37</v>
      </c>
      <c r="F622" s="164" t="s">
        <v>991</v>
      </c>
      <c r="G622" s="346"/>
      <c r="H622" s="164" t="s">
        <v>106</v>
      </c>
      <c r="I622" s="132" t="str">
        <f>VLOOKUP(J622,'справочник ПУ'!$H$4:$I$771,2,FALSE)</f>
        <v>трехфазный прямого включения</v>
      </c>
      <c r="J622" s="164" t="s">
        <v>24</v>
      </c>
      <c r="K622" s="346"/>
      <c r="L622" s="97">
        <v>39085187</v>
      </c>
      <c r="M622" s="97">
        <v>2029</v>
      </c>
      <c r="N622" s="346" t="s">
        <v>1594</v>
      </c>
      <c r="O622" s="104"/>
      <c r="P622" s="104"/>
      <c r="Q622" s="104"/>
      <c r="R622" s="104"/>
      <c r="S622" s="104"/>
      <c r="T622" s="104"/>
      <c r="U622" s="104"/>
      <c r="V622" s="104"/>
      <c r="W622" s="104"/>
      <c r="X622" s="104"/>
      <c r="Y622" s="104"/>
      <c r="Z622" s="104"/>
      <c r="AA622" s="104"/>
      <c r="AB622" s="104"/>
    </row>
    <row r="623" spans="1:28" s="105" customFormat="1" hidden="1">
      <c r="A623" s="97">
        <v>776</v>
      </c>
      <c r="B623" s="309" t="s">
        <v>15</v>
      </c>
      <c r="C623" s="309" t="s">
        <v>355</v>
      </c>
      <c r="D623" s="394" t="s">
        <v>2332</v>
      </c>
      <c r="E623" s="164" t="s">
        <v>1447</v>
      </c>
      <c r="F623" s="164" t="s">
        <v>1448</v>
      </c>
      <c r="G623" s="346"/>
      <c r="H623" s="164" t="s">
        <v>108</v>
      </c>
      <c r="I623" s="58" t="s">
        <v>1438</v>
      </c>
      <c r="J623" s="164" t="s">
        <v>1553</v>
      </c>
      <c r="K623" s="346"/>
      <c r="L623" s="97">
        <v>37219790</v>
      </c>
      <c r="M623" s="97">
        <v>2029</v>
      </c>
      <c r="N623" s="346" t="s">
        <v>1592</v>
      </c>
      <c r="O623" s="104"/>
      <c r="P623" s="104"/>
      <c r="Q623" s="104"/>
      <c r="R623" s="104"/>
      <c r="S623" s="104"/>
      <c r="T623" s="104"/>
      <c r="U623" s="104"/>
      <c r="V623" s="104"/>
      <c r="W623" s="104"/>
      <c r="X623" s="104"/>
      <c r="Y623" s="104"/>
      <c r="Z623" s="104"/>
      <c r="AA623" s="104"/>
      <c r="AB623" s="104"/>
    </row>
    <row r="624" spans="1:28" s="105" customFormat="1" hidden="1">
      <c r="A624" s="97">
        <v>777</v>
      </c>
      <c r="B624" s="309" t="s">
        <v>15</v>
      </c>
      <c r="C624" s="309" t="s">
        <v>355</v>
      </c>
      <c r="D624" s="394" t="s">
        <v>2332</v>
      </c>
      <c r="E624" s="164" t="s">
        <v>1449</v>
      </c>
      <c r="F624" s="164" t="s">
        <v>1450</v>
      </c>
      <c r="G624" s="346"/>
      <c r="H624" s="164" t="s">
        <v>1531</v>
      </c>
      <c r="I624" s="132" t="str">
        <f>VLOOKUP(J624,'справочник ПУ'!$H$4:$I$771,2,FALSE)</f>
        <v>трехфазный прямого включения</v>
      </c>
      <c r="J624" s="164" t="s">
        <v>852</v>
      </c>
      <c r="K624" s="346"/>
      <c r="L624" s="97">
        <v>40582664</v>
      </c>
      <c r="M624" s="97">
        <v>2029</v>
      </c>
      <c r="N624" s="346" t="s">
        <v>1595</v>
      </c>
      <c r="O624" s="104"/>
      <c r="P624" s="104"/>
      <c r="Q624" s="104"/>
      <c r="R624" s="104"/>
      <c r="S624" s="104"/>
      <c r="T624" s="104"/>
      <c r="U624" s="104"/>
      <c r="V624" s="104"/>
      <c r="W624" s="104"/>
      <c r="X624" s="104"/>
      <c r="Y624" s="104"/>
      <c r="Z624" s="104"/>
      <c r="AA624" s="104"/>
      <c r="AB624" s="104"/>
    </row>
    <row r="625" spans="1:28" s="105" customFormat="1" ht="15" hidden="1" customHeight="1">
      <c r="A625" s="97">
        <v>778</v>
      </c>
      <c r="B625" s="309" t="s">
        <v>15</v>
      </c>
      <c r="C625" s="309" t="s">
        <v>355</v>
      </c>
      <c r="D625" s="394" t="s">
        <v>2332</v>
      </c>
      <c r="E625" s="164" t="s">
        <v>1451</v>
      </c>
      <c r="F625" s="164" t="s">
        <v>1452</v>
      </c>
      <c r="G625" s="346"/>
      <c r="H625" s="164" t="s">
        <v>1532</v>
      </c>
      <c r="I625" s="132" t="str">
        <f>VLOOKUP(J625,'справочник ПУ'!$H$4:$I$771,2,FALSE)</f>
        <v xml:space="preserve">трехфазный трансформаторного включения </v>
      </c>
      <c r="J625" s="164" t="s">
        <v>168</v>
      </c>
      <c r="K625" s="346"/>
      <c r="L625" s="97">
        <v>4603749</v>
      </c>
      <c r="M625" s="97">
        <v>2029</v>
      </c>
      <c r="N625" s="346" t="s">
        <v>1596</v>
      </c>
      <c r="O625" s="104" t="s">
        <v>1607</v>
      </c>
      <c r="P625" s="104"/>
      <c r="Q625" s="104"/>
      <c r="R625" s="104"/>
      <c r="S625" s="104"/>
      <c r="T625" s="104"/>
      <c r="U625" s="104"/>
      <c r="V625" s="104"/>
      <c r="W625" s="104"/>
      <c r="X625" s="104"/>
      <c r="Y625" s="104"/>
      <c r="Z625" s="104"/>
      <c r="AA625" s="104"/>
      <c r="AB625" s="104"/>
    </row>
    <row r="626" spans="1:28" s="105" customFormat="1" ht="15" hidden="1" customHeight="1">
      <c r="A626" s="97">
        <v>779</v>
      </c>
      <c r="B626" s="309" t="s">
        <v>15</v>
      </c>
      <c r="C626" s="309" t="s">
        <v>355</v>
      </c>
      <c r="D626" s="394" t="s">
        <v>2332</v>
      </c>
      <c r="E626" s="164" t="s">
        <v>41</v>
      </c>
      <c r="F626" s="164" t="s">
        <v>1453</v>
      </c>
      <c r="G626" s="346"/>
      <c r="H626" s="164" t="s">
        <v>1065</v>
      </c>
      <c r="I626" t="s">
        <v>1439</v>
      </c>
      <c r="J626" s="164" t="s">
        <v>170</v>
      </c>
      <c r="K626" s="346"/>
      <c r="L626" s="97">
        <v>1007567</v>
      </c>
      <c r="M626" s="97">
        <v>2029</v>
      </c>
      <c r="N626" s="346" t="s">
        <v>1597</v>
      </c>
      <c r="O626" s="104" t="s">
        <v>1608</v>
      </c>
      <c r="P626" s="104"/>
      <c r="Q626" s="104"/>
      <c r="R626" s="104"/>
      <c r="S626" s="104"/>
      <c r="T626" s="104"/>
      <c r="U626" s="104"/>
      <c r="V626" s="104"/>
      <c r="W626" s="104"/>
      <c r="X626" s="104"/>
      <c r="Y626" s="104"/>
      <c r="Z626" s="104"/>
      <c r="AA626" s="104"/>
      <c r="AB626" s="104"/>
    </row>
    <row r="627" spans="1:28" s="105" customFormat="1" hidden="1">
      <c r="A627" s="97">
        <v>780</v>
      </c>
      <c r="B627" s="309" t="s">
        <v>15</v>
      </c>
      <c r="C627" s="309" t="s">
        <v>355</v>
      </c>
      <c r="D627" s="394" t="s">
        <v>2332</v>
      </c>
      <c r="E627" s="164" t="s">
        <v>1454</v>
      </c>
      <c r="F627" s="164" t="s">
        <v>1455</v>
      </c>
      <c r="G627" s="346"/>
      <c r="H627" s="164" t="s">
        <v>1533</v>
      </c>
      <c r="I627" s="132" t="str">
        <f>VLOOKUP(J627,'справочник ПУ'!$H$4:$I$771,2,FALSE)</f>
        <v>трехфазный прямого включения</v>
      </c>
      <c r="J627" s="164" t="s">
        <v>118</v>
      </c>
      <c r="K627" s="346"/>
      <c r="L627" s="97">
        <v>1571866</v>
      </c>
      <c r="M627" s="97">
        <v>2029</v>
      </c>
      <c r="N627" s="346" t="s">
        <v>1598</v>
      </c>
      <c r="O627" s="104"/>
      <c r="P627" s="104"/>
      <c r="Q627" s="104"/>
      <c r="R627" s="104"/>
      <c r="S627" s="104"/>
      <c r="T627" s="104"/>
      <c r="U627" s="104"/>
      <c r="V627" s="104"/>
      <c r="W627" s="104"/>
      <c r="X627" s="104"/>
      <c r="Y627" s="104"/>
      <c r="Z627" s="104"/>
      <c r="AA627" s="104"/>
      <c r="AB627" s="104"/>
    </row>
    <row r="628" spans="1:28" s="105" customFormat="1" hidden="1">
      <c r="A628" s="97">
        <v>781</v>
      </c>
      <c r="B628" s="309" t="s">
        <v>15</v>
      </c>
      <c r="C628" s="309" t="s">
        <v>355</v>
      </c>
      <c r="D628" s="394" t="s">
        <v>2332</v>
      </c>
      <c r="E628" s="164" t="s">
        <v>213</v>
      </c>
      <c r="F628" s="164" t="s">
        <v>1456</v>
      </c>
      <c r="G628" s="346"/>
      <c r="H628" s="164" t="s">
        <v>1534</v>
      </c>
      <c r="I628" s="132" t="str">
        <f>VLOOKUP(J628,'справочник ПУ'!$H$4:$I$771,2,FALSE)</f>
        <v xml:space="preserve">трехфазный трансформаторного включения </v>
      </c>
      <c r="J628" s="164" t="s">
        <v>168</v>
      </c>
      <c r="K628" s="346"/>
      <c r="L628" s="97">
        <v>4810094</v>
      </c>
      <c r="M628" s="97">
        <v>2029</v>
      </c>
      <c r="N628" s="346" t="s">
        <v>1599</v>
      </c>
      <c r="O628" s="104" t="s">
        <v>1609</v>
      </c>
      <c r="P628" s="104"/>
      <c r="Q628" s="104"/>
      <c r="R628" s="104"/>
      <c r="S628" s="104"/>
      <c r="T628" s="104"/>
      <c r="U628" s="104"/>
      <c r="V628" s="104"/>
      <c r="W628" s="104"/>
      <c r="X628" s="104"/>
      <c r="Y628" s="104"/>
      <c r="Z628" s="104"/>
      <c r="AA628" s="104"/>
      <c r="AB628" s="104"/>
    </row>
    <row r="629" spans="1:28" s="105" customFormat="1" ht="17.25" hidden="1" customHeight="1">
      <c r="A629" s="97">
        <v>782</v>
      </c>
      <c r="B629" s="309" t="s">
        <v>15</v>
      </c>
      <c r="C629" s="309" t="s">
        <v>355</v>
      </c>
      <c r="D629" s="394" t="s">
        <v>2332</v>
      </c>
      <c r="E629" s="164" t="s">
        <v>48</v>
      </c>
      <c r="F629" s="164" t="s">
        <v>1457</v>
      </c>
      <c r="G629" s="346"/>
      <c r="H629" s="164" t="s">
        <v>1535</v>
      </c>
      <c r="I629" s="132" t="str">
        <f>VLOOKUP(J629,'справочник ПУ'!$H$4:$I$771,2,FALSE)</f>
        <v xml:space="preserve">трехфазный трансформаторного включения </v>
      </c>
      <c r="J629" s="164" t="s">
        <v>168</v>
      </c>
      <c r="K629" s="346"/>
      <c r="L629" s="97">
        <v>4604018</v>
      </c>
      <c r="M629" s="97">
        <v>2029</v>
      </c>
      <c r="N629" s="346" t="s">
        <v>1600</v>
      </c>
      <c r="O629" s="104" t="s">
        <v>1610</v>
      </c>
      <c r="P629" s="104"/>
      <c r="Q629" s="104"/>
      <c r="R629" s="104"/>
      <c r="S629" s="104"/>
      <c r="T629" s="104"/>
      <c r="U629" s="104"/>
      <c r="V629" s="104"/>
      <c r="W629" s="104"/>
      <c r="X629" s="104"/>
      <c r="Y629" s="104"/>
      <c r="Z629" s="104"/>
      <c r="AA629" s="104"/>
      <c r="AB629" s="104"/>
    </row>
    <row r="630" spans="1:28" s="105" customFormat="1" hidden="1">
      <c r="A630" s="97">
        <v>783</v>
      </c>
      <c r="B630" s="309" t="s">
        <v>15</v>
      </c>
      <c r="C630" s="309" t="s">
        <v>355</v>
      </c>
      <c r="D630" s="394" t="s">
        <v>2332</v>
      </c>
      <c r="E630" s="164" t="s">
        <v>1458</v>
      </c>
      <c r="F630" s="164" t="s">
        <v>1459</v>
      </c>
      <c r="G630" s="346"/>
      <c r="H630" s="164" t="s">
        <v>561</v>
      </c>
      <c r="I630" s="132" t="str">
        <f>VLOOKUP(J630,'справочник ПУ'!$H$4:$I$771,2,FALSE)</f>
        <v>трехфазный прямого включения</v>
      </c>
      <c r="J630" s="164" t="s">
        <v>143</v>
      </c>
      <c r="K630" s="346"/>
      <c r="L630" s="97">
        <v>36769593</v>
      </c>
      <c r="M630" s="97">
        <v>2029</v>
      </c>
      <c r="N630" s="346" t="s">
        <v>1601</v>
      </c>
      <c r="O630" s="104"/>
      <c r="P630" s="104"/>
      <c r="Q630" s="104"/>
      <c r="R630" s="104"/>
      <c r="S630" s="104"/>
      <c r="T630" s="104"/>
      <c r="U630" s="104"/>
      <c r="V630" s="104"/>
      <c r="W630" s="104"/>
      <c r="X630" s="104"/>
      <c r="Y630" s="104"/>
      <c r="Z630" s="104"/>
      <c r="AA630" s="104"/>
      <c r="AB630" s="104"/>
    </row>
    <row r="631" spans="1:28" s="105" customFormat="1" hidden="1">
      <c r="A631" s="97">
        <v>784</v>
      </c>
      <c r="B631" s="309" t="s">
        <v>15</v>
      </c>
      <c r="C631" s="309" t="s">
        <v>355</v>
      </c>
      <c r="D631" s="394" t="s">
        <v>2332</v>
      </c>
      <c r="E631" s="164" t="s">
        <v>1460</v>
      </c>
      <c r="F631" s="164" t="s">
        <v>1461</v>
      </c>
      <c r="G631" s="346"/>
      <c r="H631" s="164" t="s">
        <v>1536</v>
      </c>
      <c r="I631" s="132" t="str">
        <f>VLOOKUP(J631,'справочник ПУ'!$H$4:$I$771,2,FALSE)</f>
        <v>трехфазный прямого включения</v>
      </c>
      <c r="J631" s="164" t="s">
        <v>1116</v>
      </c>
      <c r="K631" s="346"/>
      <c r="L631" s="97">
        <v>4626806</v>
      </c>
      <c r="M631" s="97">
        <v>2029</v>
      </c>
      <c r="N631" s="346" t="s">
        <v>1598</v>
      </c>
      <c r="O631" s="104"/>
      <c r="P631" s="104"/>
      <c r="Q631" s="104"/>
      <c r="R631" s="104"/>
      <c r="S631" s="104"/>
      <c r="T631" s="104"/>
      <c r="U631" s="104"/>
      <c r="V631" s="104"/>
      <c r="W631" s="104"/>
      <c r="X631" s="104"/>
      <c r="Y631" s="104"/>
      <c r="Z631" s="104"/>
      <c r="AA631" s="104"/>
      <c r="AB631" s="104"/>
    </row>
    <row r="632" spans="1:28" s="105" customFormat="1" hidden="1">
      <c r="A632" s="97">
        <v>785</v>
      </c>
      <c r="B632" s="309" t="s">
        <v>15</v>
      </c>
      <c r="C632" s="309" t="s">
        <v>355</v>
      </c>
      <c r="D632" s="394" t="s">
        <v>2332</v>
      </c>
      <c r="E632" s="164" t="s">
        <v>1462</v>
      </c>
      <c r="F632" s="164" t="s">
        <v>1463</v>
      </c>
      <c r="G632" s="346"/>
      <c r="H632" s="164" t="s">
        <v>1537</v>
      </c>
      <c r="I632" s="132" t="str">
        <f>VLOOKUP(J632,'справочник ПУ'!$H$4:$I$900,2,FALSE)</f>
        <v>трехфазный прямого включения</v>
      </c>
      <c r="J632" s="164" t="s">
        <v>1554</v>
      </c>
      <c r="K632" s="346"/>
      <c r="L632" s="97">
        <v>63023491</v>
      </c>
      <c r="M632" s="97">
        <v>2029</v>
      </c>
      <c r="N632" s="346" t="s">
        <v>1592</v>
      </c>
      <c r="O632" s="104"/>
      <c r="P632" s="104"/>
      <c r="Q632" s="104"/>
      <c r="R632" s="104"/>
      <c r="S632" s="104"/>
      <c r="T632" s="104"/>
      <c r="U632" s="104"/>
      <c r="V632" s="104"/>
      <c r="W632" s="104"/>
      <c r="X632" s="104"/>
      <c r="Y632" s="104"/>
      <c r="Z632" s="104"/>
      <c r="AA632" s="104"/>
      <c r="AB632" s="104"/>
    </row>
    <row r="633" spans="1:28" s="105" customFormat="1" hidden="1">
      <c r="A633" s="97">
        <v>786</v>
      </c>
      <c r="B633" s="309" t="s">
        <v>15</v>
      </c>
      <c r="C633" s="309" t="s">
        <v>355</v>
      </c>
      <c r="D633" s="394" t="s">
        <v>2332</v>
      </c>
      <c r="E633" s="164" t="s">
        <v>45</v>
      </c>
      <c r="F633" s="164" t="s">
        <v>1464</v>
      </c>
      <c r="G633" s="346"/>
      <c r="H633" s="164" t="s">
        <v>108</v>
      </c>
      <c r="I633" s="132" t="str">
        <f>VLOOKUP(J633,'справочник ПУ'!$H$4:$I$800,2,FALSE)</f>
        <v xml:space="preserve">трехфазный трансформаторного включения </v>
      </c>
      <c r="J633" s="164" t="s">
        <v>1555</v>
      </c>
      <c r="K633" s="346"/>
      <c r="L633" s="97">
        <v>5095087</v>
      </c>
      <c r="M633" s="97">
        <v>2029</v>
      </c>
      <c r="N633" s="346" t="s">
        <v>1592</v>
      </c>
      <c r="O633" s="104" t="s">
        <v>1609</v>
      </c>
      <c r="P633" s="104"/>
      <c r="Q633" s="104"/>
      <c r="R633" s="104"/>
      <c r="S633" s="104"/>
      <c r="T633" s="104"/>
      <c r="U633" s="104"/>
      <c r="V633" s="104"/>
      <c r="W633" s="104"/>
      <c r="X633" s="104"/>
      <c r="Y633" s="104"/>
      <c r="Z633" s="104"/>
      <c r="AA633" s="104"/>
      <c r="AB633" s="104"/>
    </row>
    <row r="634" spans="1:28" s="105" customFormat="1" hidden="1">
      <c r="A634" s="97">
        <v>787</v>
      </c>
      <c r="B634" s="309" t="s">
        <v>15</v>
      </c>
      <c r="C634" s="309" t="s">
        <v>355</v>
      </c>
      <c r="D634" s="394" t="s">
        <v>2332</v>
      </c>
      <c r="E634" s="164" t="s">
        <v>447</v>
      </c>
      <c r="F634" s="164" t="s">
        <v>289</v>
      </c>
      <c r="G634" s="346"/>
      <c r="H634" s="164" t="s">
        <v>107</v>
      </c>
      <c r="I634" s="132" t="str">
        <f>VLOOKUP(J634,'справочник ПУ'!$H$4:$I$990,2,FALSE)</f>
        <v>трехфазный прямого включения</v>
      </c>
      <c r="J634" s="164" t="s">
        <v>1556</v>
      </c>
      <c r="K634" s="346"/>
      <c r="L634" s="97">
        <v>1000314164</v>
      </c>
      <c r="M634" s="97">
        <v>2029</v>
      </c>
      <c r="N634" s="346">
        <v>47119</v>
      </c>
      <c r="O634" s="104"/>
      <c r="P634" s="104"/>
      <c r="Q634" s="104"/>
      <c r="R634" s="104"/>
      <c r="S634" s="104"/>
      <c r="T634" s="104"/>
      <c r="U634" s="104"/>
      <c r="V634" s="104"/>
      <c r="W634" s="104"/>
      <c r="X634" s="104"/>
      <c r="Y634" s="104"/>
      <c r="Z634" s="104"/>
      <c r="AA634" s="104"/>
      <c r="AB634" s="104"/>
    </row>
    <row r="635" spans="1:28" s="105" customFormat="1" hidden="1">
      <c r="A635" s="97">
        <v>788</v>
      </c>
      <c r="B635" s="309" t="s">
        <v>15</v>
      </c>
      <c r="C635" s="309" t="s">
        <v>355</v>
      </c>
      <c r="D635" s="394" t="s">
        <v>2332</v>
      </c>
      <c r="E635" s="164" t="s">
        <v>51</v>
      </c>
      <c r="F635" s="164" t="s">
        <v>1465</v>
      </c>
      <c r="G635" s="346"/>
      <c r="H635" s="164" t="s">
        <v>108</v>
      </c>
      <c r="I635" s="58" t="s">
        <v>1438</v>
      </c>
      <c r="J635" s="164" t="s">
        <v>1557</v>
      </c>
      <c r="K635" s="346"/>
      <c r="L635" s="97">
        <v>36918136</v>
      </c>
      <c r="M635" s="97">
        <v>2029</v>
      </c>
      <c r="N635" s="346" t="s">
        <v>1602</v>
      </c>
      <c r="O635" s="104" t="s">
        <v>1611</v>
      </c>
      <c r="P635" s="104"/>
      <c r="Q635" s="104"/>
      <c r="R635" s="104"/>
      <c r="S635" s="104"/>
      <c r="T635" s="104"/>
      <c r="U635" s="104"/>
      <c r="V635" s="104"/>
      <c r="W635" s="104"/>
      <c r="X635" s="104"/>
      <c r="Y635" s="104"/>
      <c r="Z635" s="104"/>
      <c r="AA635" s="104"/>
      <c r="AB635" s="104"/>
    </row>
    <row r="636" spans="1:28" s="105" customFormat="1" hidden="1">
      <c r="A636" s="97">
        <v>789</v>
      </c>
      <c r="B636" s="309" t="s">
        <v>15</v>
      </c>
      <c r="C636" s="309" t="s">
        <v>355</v>
      </c>
      <c r="D636" s="394" t="s">
        <v>2332</v>
      </c>
      <c r="E636" s="164" t="s">
        <v>50</v>
      </c>
      <c r="F636" s="164" t="s">
        <v>1466</v>
      </c>
      <c r="G636" s="346"/>
      <c r="H636" s="164" t="s">
        <v>1538</v>
      </c>
      <c r="I636" s="132" t="str">
        <f>VLOOKUP(J636,'справочник ПУ'!$H$4:$I$771,2,FALSE)</f>
        <v>трехфазный прямого включения</v>
      </c>
      <c r="J636" s="164" t="s">
        <v>576</v>
      </c>
      <c r="K636" s="346"/>
      <c r="L636" s="97">
        <v>5048875</v>
      </c>
      <c r="M636" s="97">
        <v>2029</v>
      </c>
      <c r="N636" s="346" t="s">
        <v>1603</v>
      </c>
      <c r="O636" s="104" t="s">
        <v>1611</v>
      </c>
      <c r="P636" s="104"/>
      <c r="Q636" s="104"/>
      <c r="R636" s="104"/>
      <c r="S636" s="104"/>
      <c r="T636" s="104"/>
      <c r="U636" s="104"/>
      <c r="V636" s="104"/>
      <c r="W636" s="104"/>
      <c r="X636" s="104"/>
      <c r="Y636" s="104"/>
      <c r="Z636" s="104"/>
      <c r="AA636" s="104"/>
      <c r="AB636" s="104"/>
    </row>
    <row r="637" spans="1:28" s="105" customFormat="1" hidden="1">
      <c r="A637" s="97">
        <v>790</v>
      </c>
      <c r="B637" s="309" t="s">
        <v>15</v>
      </c>
      <c r="C637" s="309" t="s">
        <v>355</v>
      </c>
      <c r="D637" s="394" t="s">
        <v>2332</v>
      </c>
      <c r="E637" s="164" t="s">
        <v>50</v>
      </c>
      <c r="F637" s="164" t="s">
        <v>1467</v>
      </c>
      <c r="G637" s="346"/>
      <c r="H637" s="164" t="s">
        <v>564</v>
      </c>
      <c r="I637" s="132" t="str">
        <f>VLOOKUP(J637,'справочник ПУ'!$H$4:$I$771,2,FALSE)</f>
        <v>однофазный</v>
      </c>
      <c r="J637" s="164" t="s">
        <v>1108</v>
      </c>
      <c r="K637" s="346"/>
      <c r="L637" s="97">
        <v>2616708</v>
      </c>
      <c r="M637" s="97">
        <v>2029</v>
      </c>
      <c r="N637" s="346" t="s">
        <v>1603</v>
      </c>
      <c r="O637" s="104" t="s">
        <v>1611</v>
      </c>
      <c r="P637" s="104"/>
      <c r="Q637" s="104"/>
      <c r="R637" s="104"/>
      <c r="S637" s="104"/>
      <c r="T637" s="104"/>
      <c r="U637" s="104"/>
      <c r="V637" s="104"/>
      <c r="W637" s="104"/>
      <c r="X637" s="104"/>
      <c r="Y637" s="104"/>
      <c r="Z637" s="104"/>
      <c r="AA637" s="104"/>
      <c r="AB637" s="104"/>
    </row>
    <row r="638" spans="1:28" s="105" customFormat="1" hidden="1">
      <c r="A638" s="97">
        <v>791</v>
      </c>
      <c r="B638" s="309" t="s">
        <v>15</v>
      </c>
      <c r="C638" s="309" t="s">
        <v>355</v>
      </c>
      <c r="D638" s="394" t="s">
        <v>2332</v>
      </c>
      <c r="E638" s="164" t="s">
        <v>50</v>
      </c>
      <c r="F638" s="164" t="s">
        <v>1468</v>
      </c>
      <c r="G638" s="346"/>
      <c r="H638" s="164" t="s">
        <v>1539</v>
      </c>
      <c r="I638" s="132" t="str">
        <f>VLOOKUP(J638,'справочник ПУ'!$H$4:$I$800,2,FALSE)</f>
        <v>однофазный</v>
      </c>
      <c r="J638" s="164" t="s">
        <v>1558</v>
      </c>
      <c r="K638" s="346"/>
      <c r="L638" s="97" t="s">
        <v>1570</v>
      </c>
      <c r="M638" s="97">
        <v>2029</v>
      </c>
      <c r="N638" s="346" t="s">
        <v>1604</v>
      </c>
      <c r="O638" s="104" t="s">
        <v>1611</v>
      </c>
      <c r="P638" s="104"/>
      <c r="Q638" s="104"/>
      <c r="R638" s="104"/>
      <c r="S638" s="104"/>
      <c r="T638" s="104"/>
      <c r="U638" s="104"/>
      <c r="V638" s="104"/>
      <c r="W638" s="104"/>
      <c r="X638" s="104"/>
      <c r="Y638" s="104"/>
      <c r="Z638" s="104"/>
      <c r="AA638" s="104"/>
      <c r="AB638" s="104"/>
    </row>
    <row r="639" spans="1:28" s="105" customFormat="1" hidden="1">
      <c r="A639" s="97">
        <v>792</v>
      </c>
      <c r="B639" s="309" t="s">
        <v>15</v>
      </c>
      <c r="C639" s="309" t="s">
        <v>355</v>
      </c>
      <c r="D639" s="394" t="s">
        <v>2332</v>
      </c>
      <c r="E639" s="164" t="s">
        <v>51</v>
      </c>
      <c r="F639" s="164" t="s">
        <v>1469</v>
      </c>
      <c r="G639" s="346"/>
      <c r="H639" s="164" t="s">
        <v>107</v>
      </c>
      <c r="I639" s="132" t="str">
        <f>VLOOKUP(J639,'справочник ПУ'!$H$4:$I$771,2,FALSE)</f>
        <v>трехфазный прямого включения</v>
      </c>
      <c r="J639" s="164" t="s">
        <v>24</v>
      </c>
      <c r="K639" s="346"/>
      <c r="L639" s="97" t="s">
        <v>1571</v>
      </c>
      <c r="M639" s="97">
        <v>2029</v>
      </c>
      <c r="N639" s="346" t="s">
        <v>1605</v>
      </c>
      <c r="O639" s="104" t="s">
        <v>1611</v>
      </c>
      <c r="P639" s="104"/>
      <c r="Q639" s="104"/>
      <c r="R639" s="104"/>
      <c r="S639" s="104"/>
      <c r="T639" s="104"/>
      <c r="U639" s="104"/>
      <c r="V639" s="104"/>
      <c r="W639" s="104"/>
      <c r="X639" s="104"/>
      <c r="Y639" s="104"/>
      <c r="Z639" s="104"/>
      <c r="AA639" s="104"/>
      <c r="AB639" s="104"/>
    </row>
    <row r="640" spans="1:28" s="105" customFormat="1" hidden="1">
      <c r="A640" s="97">
        <v>793</v>
      </c>
      <c r="B640" s="309" t="s">
        <v>15</v>
      </c>
      <c r="C640" s="309" t="s">
        <v>355</v>
      </c>
      <c r="D640" s="394" t="s">
        <v>2332</v>
      </c>
      <c r="E640" s="164" t="s">
        <v>52</v>
      </c>
      <c r="F640" s="164" t="s">
        <v>1470</v>
      </c>
      <c r="G640" s="346"/>
      <c r="H640" s="164" t="s">
        <v>109</v>
      </c>
      <c r="I640" s="132" t="str">
        <f>VLOOKUP(J640,'справочник ПУ'!$H$4:$I$771,2,FALSE)</f>
        <v>однофазный</v>
      </c>
      <c r="J640" s="164" t="s">
        <v>191</v>
      </c>
      <c r="K640" s="346"/>
      <c r="L640" s="97" t="s">
        <v>1572</v>
      </c>
      <c r="M640" s="97">
        <v>2029</v>
      </c>
      <c r="N640" s="346" t="s">
        <v>1605</v>
      </c>
      <c r="O640" s="104" t="s">
        <v>1611</v>
      </c>
      <c r="P640" s="104"/>
      <c r="Q640" s="104"/>
      <c r="R640" s="104"/>
      <c r="S640" s="104"/>
      <c r="T640" s="104"/>
      <c r="U640" s="104"/>
      <c r="V640" s="104"/>
      <c r="W640" s="104"/>
      <c r="X640" s="104"/>
      <c r="Y640" s="104"/>
      <c r="Z640" s="104"/>
      <c r="AA640" s="104"/>
      <c r="AB640" s="104"/>
    </row>
    <row r="641" spans="1:28" s="105" customFormat="1" hidden="1">
      <c r="A641" s="97">
        <v>794</v>
      </c>
      <c r="B641" s="309" t="s">
        <v>15</v>
      </c>
      <c r="C641" s="309" t="s">
        <v>355</v>
      </c>
      <c r="D641" s="394" t="s">
        <v>2332</v>
      </c>
      <c r="E641" s="164" t="s">
        <v>450</v>
      </c>
      <c r="F641" s="164" t="s">
        <v>1471</v>
      </c>
      <c r="G641" s="346"/>
      <c r="H641" s="164" t="s">
        <v>115</v>
      </c>
      <c r="I641" s="132" t="str">
        <f>VLOOKUP(J641,'справочник ПУ'!$H$4:$I$771,2,FALSE)</f>
        <v>трехфазный прямого включения</v>
      </c>
      <c r="J641" s="164" t="s">
        <v>1110</v>
      </c>
      <c r="K641" s="346"/>
      <c r="L641" s="97">
        <v>1573521</v>
      </c>
      <c r="M641" s="97">
        <v>2029</v>
      </c>
      <c r="N641" s="346" t="s">
        <v>1605</v>
      </c>
      <c r="O641" s="104" t="s">
        <v>1611</v>
      </c>
      <c r="P641" s="104"/>
      <c r="Q641" s="104"/>
      <c r="R641" s="104"/>
      <c r="S641" s="104"/>
      <c r="T641" s="104"/>
      <c r="U641" s="104"/>
      <c r="V641" s="104"/>
      <c r="W641" s="104"/>
      <c r="X641" s="104"/>
      <c r="Y641" s="104"/>
      <c r="Z641" s="104"/>
      <c r="AA641" s="104"/>
      <c r="AB641" s="104"/>
    </row>
    <row r="642" spans="1:28" s="105" customFormat="1" hidden="1">
      <c r="A642" s="97">
        <v>795</v>
      </c>
      <c r="B642" s="309" t="s">
        <v>15</v>
      </c>
      <c r="C642" s="309" t="s">
        <v>355</v>
      </c>
      <c r="D642" s="394" t="s">
        <v>2332</v>
      </c>
      <c r="E642" s="164" t="s">
        <v>963</v>
      </c>
      <c r="F642" s="164" t="s">
        <v>1472</v>
      </c>
      <c r="G642" s="346"/>
      <c r="H642" s="164" t="s">
        <v>567</v>
      </c>
      <c r="I642" s="132" t="str">
        <f>VLOOKUP(J642,'справочник ПУ'!$H$4:$I$771,2,FALSE)</f>
        <v>однофазный</v>
      </c>
      <c r="J642" s="164" t="s">
        <v>125</v>
      </c>
      <c r="K642" s="346"/>
      <c r="L642" s="97">
        <v>2566256</v>
      </c>
      <c r="M642" s="97">
        <v>2029</v>
      </c>
      <c r="N642" s="346" t="s">
        <v>1602</v>
      </c>
      <c r="O642" s="104" t="s">
        <v>1611</v>
      </c>
      <c r="P642" s="104"/>
      <c r="Q642" s="104"/>
      <c r="R642" s="104"/>
      <c r="S642" s="104"/>
      <c r="T642" s="104"/>
      <c r="U642" s="104"/>
      <c r="V642" s="104"/>
      <c r="W642" s="104"/>
      <c r="X642" s="104"/>
      <c r="Y642" s="104"/>
      <c r="Z642" s="104"/>
      <c r="AA642" s="104"/>
      <c r="AB642" s="104"/>
    </row>
    <row r="643" spans="1:28" s="105" customFormat="1" hidden="1">
      <c r="A643" s="97">
        <v>796</v>
      </c>
      <c r="B643" s="309" t="s">
        <v>15</v>
      </c>
      <c r="C643" s="309" t="s">
        <v>355</v>
      </c>
      <c r="D643" s="394" t="s">
        <v>2332</v>
      </c>
      <c r="E643" s="164" t="s">
        <v>234</v>
      </c>
      <c r="F643" s="164" t="s">
        <v>1473</v>
      </c>
      <c r="G643" s="346"/>
      <c r="H643" s="164" t="s">
        <v>109</v>
      </c>
      <c r="I643" s="132" t="str">
        <f>VLOOKUP(J643,'справочник ПУ'!$H$4:$I$771,2,FALSE)</f>
        <v>однофазный</v>
      </c>
      <c r="J643" s="164" t="s">
        <v>126</v>
      </c>
      <c r="K643" s="346"/>
      <c r="L643" s="97">
        <v>16697808</v>
      </c>
      <c r="M643" s="97">
        <v>2029</v>
      </c>
      <c r="N643" s="346" t="s">
        <v>1605</v>
      </c>
      <c r="O643" s="104" t="s">
        <v>1611</v>
      </c>
      <c r="P643" s="104"/>
      <c r="Q643" s="104"/>
      <c r="R643" s="104"/>
      <c r="S643" s="104"/>
      <c r="T643" s="104"/>
      <c r="U643" s="104"/>
      <c r="V643" s="104"/>
      <c r="W643" s="104"/>
      <c r="X643" s="104"/>
      <c r="Y643" s="104"/>
      <c r="Z643" s="104"/>
      <c r="AA643" s="104"/>
      <c r="AB643" s="104"/>
    </row>
    <row r="644" spans="1:28" s="105" customFormat="1" hidden="1">
      <c r="A644" s="97">
        <v>797</v>
      </c>
      <c r="B644" s="309" t="s">
        <v>15</v>
      </c>
      <c r="C644" s="309" t="s">
        <v>355</v>
      </c>
      <c r="D644" s="394" t="s">
        <v>2332</v>
      </c>
      <c r="E644" s="164" t="s">
        <v>58</v>
      </c>
      <c r="F644" s="164" t="s">
        <v>1474</v>
      </c>
      <c r="G644" s="346"/>
      <c r="H644" s="164" t="s">
        <v>108</v>
      </c>
      <c r="I644" s="132" t="str">
        <f>VLOOKUP(J644,'справочник ПУ'!$H$4:$I$771,2,FALSE)</f>
        <v>трехфазный прямого включения</v>
      </c>
      <c r="J644" s="164" t="s">
        <v>24</v>
      </c>
      <c r="K644" s="346"/>
      <c r="L644" s="97">
        <v>39077732</v>
      </c>
      <c r="M644" s="97">
        <v>2029</v>
      </c>
      <c r="N644" s="346" t="s">
        <v>1603</v>
      </c>
      <c r="O644" s="104" t="s">
        <v>1611</v>
      </c>
      <c r="P644" s="104"/>
      <c r="Q644" s="104"/>
      <c r="R644" s="104"/>
      <c r="S644" s="104"/>
      <c r="T644" s="104"/>
      <c r="U644" s="104"/>
      <c r="V644" s="104"/>
      <c r="W644" s="104"/>
      <c r="X644" s="104"/>
      <c r="Y644" s="104"/>
      <c r="Z644" s="104"/>
      <c r="AA644" s="104"/>
      <c r="AB644" s="104"/>
    </row>
    <row r="645" spans="1:28" s="105" customFormat="1" hidden="1">
      <c r="A645" s="97">
        <v>798</v>
      </c>
      <c r="B645" s="309" t="s">
        <v>15</v>
      </c>
      <c r="C645" s="309" t="s">
        <v>355</v>
      </c>
      <c r="D645" s="394" t="s">
        <v>2332</v>
      </c>
      <c r="E645" s="164" t="s">
        <v>58</v>
      </c>
      <c r="F645" s="164" t="s">
        <v>1475</v>
      </c>
      <c r="G645" s="346"/>
      <c r="H645" s="164" t="s">
        <v>108</v>
      </c>
      <c r="I645" s="132" t="str">
        <f>VLOOKUP(J645,'справочник ПУ'!$H$4:$I$771,2,FALSE)</f>
        <v>трехфазный прямого включения</v>
      </c>
      <c r="J645" s="164" t="s">
        <v>24</v>
      </c>
      <c r="K645" s="346"/>
      <c r="L645" s="97" t="s">
        <v>1573</v>
      </c>
      <c r="M645" s="97">
        <v>2029</v>
      </c>
      <c r="N645" s="346" t="s">
        <v>1605</v>
      </c>
      <c r="O645" s="104" t="s">
        <v>1611</v>
      </c>
      <c r="P645" s="104"/>
      <c r="Q645" s="104"/>
      <c r="R645" s="104"/>
      <c r="S645" s="104"/>
      <c r="T645" s="104"/>
      <c r="U645" s="104"/>
      <c r="V645" s="104"/>
      <c r="W645" s="104"/>
      <c r="X645" s="104"/>
      <c r="Y645" s="104"/>
      <c r="Z645" s="104"/>
      <c r="AA645" s="104"/>
      <c r="AB645" s="104"/>
    </row>
    <row r="646" spans="1:28" s="105" customFormat="1" hidden="1">
      <c r="A646" s="97">
        <v>799</v>
      </c>
      <c r="B646" s="309" t="s">
        <v>15</v>
      </c>
      <c r="C646" s="309" t="s">
        <v>355</v>
      </c>
      <c r="D646" s="394" t="s">
        <v>2332</v>
      </c>
      <c r="E646" s="164" t="s">
        <v>58</v>
      </c>
      <c r="F646" s="164" t="s">
        <v>1476</v>
      </c>
      <c r="G646" s="346"/>
      <c r="H646" s="164" t="s">
        <v>108</v>
      </c>
      <c r="I646" s="132" t="str">
        <f>VLOOKUP(J646,'справочник ПУ'!$H$4:$I$771,2,FALSE)</f>
        <v>трехфазный прямого включения</v>
      </c>
      <c r="J646" s="164" t="s">
        <v>141</v>
      </c>
      <c r="K646" s="346"/>
      <c r="L646" s="97">
        <v>37900935</v>
      </c>
      <c r="M646" s="97">
        <v>2029</v>
      </c>
      <c r="N646" s="346" t="s">
        <v>1603</v>
      </c>
      <c r="O646" s="104" t="s">
        <v>1611</v>
      </c>
      <c r="P646" s="104"/>
      <c r="Q646" s="104"/>
      <c r="R646" s="104"/>
      <c r="S646" s="104"/>
      <c r="T646" s="104"/>
      <c r="U646" s="104"/>
      <c r="V646" s="104"/>
      <c r="W646" s="104"/>
      <c r="X646" s="104"/>
      <c r="Y646" s="104"/>
      <c r="Z646" s="104"/>
      <c r="AA646" s="104"/>
      <c r="AB646" s="104"/>
    </row>
    <row r="647" spans="1:28" s="105" customFormat="1" hidden="1">
      <c r="A647" s="97">
        <v>800</v>
      </c>
      <c r="B647" s="309" t="s">
        <v>15</v>
      </c>
      <c r="C647" s="309" t="s">
        <v>355</v>
      </c>
      <c r="D647" s="394" t="s">
        <v>2332</v>
      </c>
      <c r="E647" s="164" t="s">
        <v>61</v>
      </c>
      <c r="F647" s="164" t="s">
        <v>1477</v>
      </c>
      <c r="G647" s="346"/>
      <c r="H647" s="164" t="s">
        <v>108</v>
      </c>
      <c r="I647" s="132" t="str">
        <f>VLOOKUP(J647,'справочник ПУ'!$H$4:$I$771,2,FALSE)</f>
        <v xml:space="preserve">трехфазный трансформаторного включения </v>
      </c>
      <c r="J647" s="164" t="s">
        <v>308</v>
      </c>
      <c r="K647" s="346"/>
      <c r="L647" s="97" t="s">
        <v>1574</v>
      </c>
      <c r="M647" s="97">
        <v>2029</v>
      </c>
      <c r="N647" s="346" t="s">
        <v>1605</v>
      </c>
      <c r="O647" s="104" t="s">
        <v>1612</v>
      </c>
      <c r="P647" s="104"/>
      <c r="Q647" s="104"/>
      <c r="R647" s="104"/>
      <c r="S647" s="104"/>
      <c r="T647" s="104"/>
      <c r="U647" s="104"/>
      <c r="V647" s="104"/>
      <c r="W647" s="104"/>
      <c r="X647" s="104"/>
      <c r="Y647" s="104"/>
      <c r="Z647" s="104"/>
      <c r="AA647" s="104"/>
      <c r="AB647" s="104"/>
    </row>
    <row r="648" spans="1:28" s="105" customFormat="1" hidden="1">
      <c r="A648" s="97">
        <v>801</v>
      </c>
      <c r="B648" s="309" t="s">
        <v>15</v>
      </c>
      <c r="C648" s="309" t="s">
        <v>355</v>
      </c>
      <c r="D648" s="394" t="s">
        <v>2332</v>
      </c>
      <c r="E648" s="164" t="s">
        <v>357</v>
      </c>
      <c r="F648" s="164" t="s">
        <v>1478</v>
      </c>
      <c r="G648" s="346"/>
      <c r="H648" s="164" t="s">
        <v>108</v>
      </c>
      <c r="I648" s="132" t="str">
        <f>VLOOKUP(J648,'справочник ПУ'!$H$4:$I$771,2,FALSE)</f>
        <v>трехфазный прямого включения</v>
      </c>
      <c r="J648" s="164" t="s">
        <v>117</v>
      </c>
      <c r="K648" s="346"/>
      <c r="L648" s="97" t="s">
        <v>1575</v>
      </c>
      <c r="M648" s="97">
        <v>2029</v>
      </c>
      <c r="N648" s="346" t="s">
        <v>1603</v>
      </c>
      <c r="O648" s="104" t="s">
        <v>1611</v>
      </c>
      <c r="P648" s="104"/>
      <c r="Q648" s="104"/>
      <c r="R648" s="104"/>
      <c r="S648" s="104"/>
      <c r="T648" s="104"/>
      <c r="U648" s="104"/>
      <c r="V648" s="104"/>
      <c r="W648" s="104"/>
      <c r="X648" s="104"/>
      <c r="Y648" s="104"/>
      <c r="Z648" s="104"/>
      <c r="AA648" s="104"/>
      <c r="AB648" s="104"/>
    </row>
    <row r="649" spans="1:28" s="105" customFormat="1" hidden="1">
      <c r="A649" s="97">
        <v>802</v>
      </c>
      <c r="B649" s="309" t="s">
        <v>15</v>
      </c>
      <c r="C649" s="309" t="s">
        <v>355</v>
      </c>
      <c r="D649" s="394" t="s">
        <v>2332</v>
      </c>
      <c r="E649" s="164" t="s">
        <v>357</v>
      </c>
      <c r="F649" s="164" t="s">
        <v>1478</v>
      </c>
      <c r="G649" s="346"/>
      <c r="H649" s="164" t="s">
        <v>108</v>
      </c>
      <c r="I649" s="132" t="str">
        <f>VLOOKUP(J649,'справочник ПУ'!$H$4:$I$771,2,FALSE)</f>
        <v>трехфазный прямого включения</v>
      </c>
      <c r="J649" s="164" t="s">
        <v>117</v>
      </c>
      <c r="K649" s="346"/>
      <c r="L649" s="97" t="s">
        <v>1576</v>
      </c>
      <c r="M649" s="97">
        <v>2029</v>
      </c>
      <c r="N649" s="346" t="s">
        <v>1603</v>
      </c>
      <c r="O649" s="104" t="s">
        <v>1611</v>
      </c>
      <c r="P649" s="104"/>
      <c r="Q649" s="104"/>
      <c r="R649" s="104"/>
      <c r="S649" s="104"/>
      <c r="T649" s="104"/>
      <c r="U649" s="104"/>
      <c r="V649" s="104"/>
      <c r="W649" s="104"/>
      <c r="X649" s="104"/>
      <c r="Y649" s="104"/>
      <c r="Z649" s="104"/>
      <c r="AA649" s="104"/>
      <c r="AB649" s="104"/>
    </row>
    <row r="650" spans="1:28" s="105" customFormat="1" hidden="1">
      <c r="A650" s="97">
        <v>803</v>
      </c>
      <c r="B650" s="309" t="s">
        <v>15</v>
      </c>
      <c r="C650" s="309" t="s">
        <v>355</v>
      </c>
      <c r="D650" s="394" t="s">
        <v>2332</v>
      </c>
      <c r="E650" s="164" t="s">
        <v>357</v>
      </c>
      <c r="F650" s="164" t="s">
        <v>1479</v>
      </c>
      <c r="G650" s="346"/>
      <c r="H650" s="164" t="s">
        <v>108</v>
      </c>
      <c r="I650" s="132" t="str">
        <f>VLOOKUP(J650,'справочник ПУ'!$H$4:$I$771,2,FALSE)</f>
        <v>трехфазный прямого включения</v>
      </c>
      <c r="J650" s="164" t="s">
        <v>117</v>
      </c>
      <c r="K650" s="346"/>
      <c r="L650" s="97" t="s">
        <v>1577</v>
      </c>
      <c r="M650" s="97">
        <v>2029</v>
      </c>
      <c r="N650" s="346" t="s">
        <v>1603</v>
      </c>
      <c r="O650" s="104" t="s">
        <v>1611</v>
      </c>
      <c r="P650" s="104"/>
      <c r="Q650" s="104"/>
      <c r="R650" s="104"/>
      <c r="S650" s="104"/>
      <c r="T650" s="104"/>
      <c r="U650" s="104"/>
      <c r="V650" s="104"/>
      <c r="W650" s="104"/>
      <c r="X650" s="104"/>
      <c r="Y650" s="104"/>
      <c r="Z650" s="104"/>
      <c r="AA650" s="104"/>
      <c r="AB650" s="104"/>
    </row>
    <row r="651" spans="1:28" s="105" customFormat="1" hidden="1">
      <c r="A651" s="97">
        <v>804</v>
      </c>
      <c r="B651" s="309" t="s">
        <v>15</v>
      </c>
      <c r="C651" s="309" t="s">
        <v>355</v>
      </c>
      <c r="D651" s="394" t="s">
        <v>2332</v>
      </c>
      <c r="E651" s="164" t="s">
        <v>64</v>
      </c>
      <c r="F651" s="164" t="s">
        <v>1480</v>
      </c>
      <c r="G651" s="346"/>
      <c r="H651" s="164" t="s">
        <v>108</v>
      </c>
      <c r="I651" s="58" t="s">
        <v>1438</v>
      </c>
      <c r="J651" s="164" t="s">
        <v>1559</v>
      </c>
      <c r="K651" s="346"/>
      <c r="L651" s="97">
        <v>36918176</v>
      </c>
      <c r="M651" s="97">
        <v>2029</v>
      </c>
      <c r="N651" s="346" t="s">
        <v>1602</v>
      </c>
      <c r="O651" s="104" t="s">
        <v>1611</v>
      </c>
      <c r="P651" s="104"/>
      <c r="Q651" s="104"/>
      <c r="R651" s="104"/>
      <c r="S651" s="104"/>
      <c r="T651" s="104"/>
      <c r="U651" s="104"/>
      <c r="V651" s="104"/>
      <c r="W651" s="104"/>
      <c r="X651" s="104"/>
      <c r="Y651" s="104"/>
      <c r="Z651" s="104"/>
      <c r="AA651" s="104"/>
      <c r="AB651" s="104"/>
    </row>
    <row r="652" spans="1:28" s="105" customFormat="1" hidden="1">
      <c r="A652" s="97">
        <v>805</v>
      </c>
      <c r="B652" s="309" t="s">
        <v>15</v>
      </c>
      <c r="C652" s="309" t="s">
        <v>355</v>
      </c>
      <c r="D652" s="394" t="s">
        <v>2332</v>
      </c>
      <c r="E652" s="164" t="s">
        <v>62</v>
      </c>
      <c r="F652" s="164" t="s">
        <v>1481</v>
      </c>
      <c r="G652" s="346"/>
      <c r="H652" s="164" t="s">
        <v>108</v>
      </c>
      <c r="I652" s="132" t="str">
        <f>VLOOKUP(J652,'справочник ПУ'!$H$4:$I$771,2,FALSE)</f>
        <v xml:space="preserve">трехфазный трансформаторного включения </v>
      </c>
      <c r="J652" s="164" t="s">
        <v>22</v>
      </c>
      <c r="K652" s="346"/>
      <c r="L652" s="97">
        <v>38572976</v>
      </c>
      <c r="M652" s="97">
        <v>2029</v>
      </c>
      <c r="N652" s="346" t="s">
        <v>1602</v>
      </c>
      <c r="O652" s="104" t="s">
        <v>1611</v>
      </c>
      <c r="P652" s="104"/>
      <c r="Q652" s="104"/>
      <c r="R652" s="104"/>
      <c r="S652" s="104"/>
      <c r="T652" s="104"/>
      <c r="U652" s="104"/>
      <c r="V652" s="104"/>
      <c r="W652" s="104"/>
      <c r="X652" s="104"/>
      <c r="Y652" s="104"/>
      <c r="Z652" s="104"/>
      <c r="AA652" s="104"/>
      <c r="AB652" s="104"/>
    </row>
    <row r="653" spans="1:28" s="105" customFormat="1" hidden="1">
      <c r="A653" s="97">
        <v>806</v>
      </c>
      <c r="B653" s="309" t="s">
        <v>15</v>
      </c>
      <c r="C653" s="309" t="s">
        <v>355</v>
      </c>
      <c r="D653" s="394" t="s">
        <v>2332</v>
      </c>
      <c r="E653" s="164" t="s">
        <v>64</v>
      </c>
      <c r="F653" s="164" t="s">
        <v>1482</v>
      </c>
      <c r="G653" s="346"/>
      <c r="H653" s="164" t="s">
        <v>291</v>
      </c>
      <c r="I653" s="132" t="str">
        <f>VLOOKUP(J653,'справочник ПУ'!$H$4:$I$771,2,FALSE)</f>
        <v>однофазный</v>
      </c>
      <c r="J653" s="164" t="s">
        <v>125</v>
      </c>
      <c r="K653" s="346"/>
      <c r="L653" s="97">
        <v>2566105</v>
      </c>
      <c r="M653" s="97">
        <v>2029</v>
      </c>
      <c r="N653" s="346" t="s">
        <v>1606</v>
      </c>
      <c r="O653" s="104" t="s">
        <v>1611</v>
      </c>
      <c r="P653" s="104"/>
      <c r="Q653" s="104"/>
      <c r="R653" s="104"/>
      <c r="S653" s="104"/>
      <c r="T653" s="104"/>
      <c r="U653" s="104"/>
      <c r="V653" s="104"/>
      <c r="W653" s="104"/>
      <c r="X653" s="104"/>
      <c r="Y653" s="104"/>
      <c r="Z653" s="104"/>
      <c r="AA653" s="104"/>
      <c r="AB653" s="104"/>
    </row>
    <row r="654" spans="1:28" s="105" customFormat="1" hidden="1">
      <c r="A654" s="97">
        <v>807</v>
      </c>
      <c r="B654" s="309" t="s">
        <v>15</v>
      </c>
      <c r="C654" s="309" t="s">
        <v>355</v>
      </c>
      <c r="D654" s="394" t="s">
        <v>2332</v>
      </c>
      <c r="E654" s="164" t="s">
        <v>66</v>
      </c>
      <c r="F654" s="164" t="s">
        <v>1483</v>
      </c>
      <c r="G654" s="346"/>
      <c r="H654" s="164" t="s">
        <v>108</v>
      </c>
      <c r="I654" s="58" t="s">
        <v>1438</v>
      </c>
      <c r="J654" s="164" t="s">
        <v>1560</v>
      </c>
      <c r="K654" s="346"/>
      <c r="L654" s="97">
        <v>39800126</v>
      </c>
      <c r="M654" s="97">
        <v>2029</v>
      </c>
      <c r="N654" s="346">
        <v>2029</v>
      </c>
      <c r="O654" s="104" t="s">
        <v>1611</v>
      </c>
      <c r="P654" s="104"/>
      <c r="Q654" s="104"/>
      <c r="R654" s="104"/>
      <c r="S654" s="104"/>
      <c r="T654" s="104"/>
      <c r="U654" s="104"/>
      <c r="V654" s="104"/>
      <c r="W654" s="104"/>
      <c r="X654" s="104"/>
      <c r="Y654" s="104"/>
      <c r="Z654" s="104"/>
      <c r="AA654" s="104"/>
      <c r="AB654" s="104"/>
    </row>
    <row r="655" spans="1:28" s="105" customFormat="1" hidden="1">
      <c r="A655" s="97">
        <v>808</v>
      </c>
      <c r="B655" s="309" t="s">
        <v>15</v>
      </c>
      <c r="C655" s="309" t="s">
        <v>355</v>
      </c>
      <c r="D655" s="394" t="s">
        <v>2332</v>
      </c>
      <c r="E655" s="164" t="s">
        <v>362</v>
      </c>
      <c r="F655" s="164" t="s">
        <v>1484</v>
      </c>
      <c r="G655" s="346"/>
      <c r="H655" s="164" t="s">
        <v>108</v>
      </c>
      <c r="I655" s="132" t="str">
        <f>VLOOKUP(J655,'справочник ПУ'!$H$4:$I$771,2,FALSE)</f>
        <v>трехфазный прямого включения</v>
      </c>
      <c r="J655" s="164" t="s">
        <v>24</v>
      </c>
      <c r="K655" s="346"/>
      <c r="L655" s="97">
        <v>36792496</v>
      </c>
      <c r="M655" s="97">
        <v>2029</v>
      </c>
      <c r="N655" s="346">
        <v>2029</v>
      </c>
      <c r="O655" s="104" t="s">
        <v>1611</v>
      </c>
      <c r="P655" s="104"/>
      <c r="Q655" s="104"/>
      <c r="R655" s="104"/>
      <c r="S655" s="104"/>
      <c r="T655" s="104"/>
      <c r="U655" s="104"/>
      <c r="V655" s="104"/>
      <c r="W655" s="104"/>
      <c r="X655" s="104"/>
      <c r="Y655" s="104"/>
      <c r="Z655" s="104"/>
      <c r="AA655" s="104"/>
      <c r="AB655" s="104"/>
    </row>
    <row r="656" spans="1:28" s="105" customFormat="1" hidden="1">
      <c r="A656" s="97">
        <v>809</v>
      </c>
      <c r="B656" s="309" t="s">
        <v>15</v>
      </c>
      <c r="C656" s="309" t="s">
        <v>355</v>
      </c>
      <c r="D656" s="394" t="s">
        <v>2332</v>
      </c>
      <c r="E656" s="164" t="s">
        <v>1485</v>
      </c>
      <c r="F656" s="164" t="s">
        <v>1486</v>
      </c>
      <c r="G656" s="346"/>
      <c r="H656" s="164" t="s">
        <v>108</v>
      </c>
      <c r="I656" s="132" t="str">
        <f>VLOOKUP(J656,'справочник ПУ'!$H$4:$I$990,2,FALSE)</f>
        <v>трехфазный прямого включения</v>
      </c>
      <c r="J656" s="164" t="s">
        <v>1561</v>
      </c>
      <c r="K656" s="346"/>
      <c r="L656" s="97" t="s">
        <v>1578</v>
      </c>
      <c r="M656" s="97">
        <v>2029</v>
      </c>
      <c r="N656" s="346">
        <v>2029</v>
      </c>
      <c r="O656" s="104" t="s">
        <v>1611</v>
      </c>
      <c r="P656" s="104"/>
      <c r="Q656" s="104"/>
      <c r="R656" s="104"/>
      <c r="S656" s="104"/>
      <c r="T656" s="104"/>
      <c r="U656" s="104"/>
      <c r="V656" s="104"/>
      <c r="W656" s="104"/>
      <c r="X656" s="104"/>
      <c r="Y656" s="104"/>
      <c r="Z656" s="104"/>
      <c r="AA656" s="104"/>
      <c r="AB656" s="104"/>
    </row>
    <row r="657" spans="1:28" s="105" customFormat="1" hidden="1">
      <c r="A657" s="97">
        <v>810</v>
      </c>
      <c r="B657" s="309" t="s">
        <v>15</v>
      </c>
      <c r="C657" s="309" t="s">
        <v>355</v>
      </c>
      <c r="D657" s="394" t="s">
        <v>2332</v>
      </c>
      <c r="E657" s="164" t="s">
        <v>1487</v>
      </c>
      <c r="F657" s="164" t="s">
        <v>1488</v>
      </c>
      <c r="G657" s="346"/>
      <c r="H657" s="164" t="s">
        <v>108</v>
      </c>
      <c r="I657" s="132" t="str">
        <f>VLOOKUP(J657,'справочник ПУ'!$H$4:$I$990,2,FALSE)</f>
        <v>трехфазный прямого включения</v>
      </c>
      <c r="J657" s="164" t="s">
        <v>1562</v>
      </c>
      <c r="K657" s="346"/>
      <c r="L657" s="97" t="s">
        <v>1579</v>
      </c>
      <c r="M657" s="97">
        <v>2029</v>
      </c>
      <c r="N657" s="346">
        <v>2029</v>
      </c>
      <c r="O657" s="104" t="s">
        <v>1611</v>
      </c>
      <c r="P657" s="104"/>
      <c r="Q657" s="104"/>
      <c r="R657" s="104"/>
      <c r="S657" s="104"/>
      <c r="T657" s="104"/>
      <c r="U657" s="104"/>
      <c r="V657" s="104"/>
      <c r="W657" s="104"/>
      <c r="X657" s="104"/>
      <c r="Y657" s="104"/>
      <c r="Z657" s="104"/>
      <c r="AA657" s="104"/>
      <c r="AB657" s="104"/>
    </row>
    <row r="658" spans="1:28" s="105" customFormat="1" hidden="1">
      <c r="A658" s="97">
        <v>811</v>
      </c>
      <c r="B658" s="309" t="s">
        <v>15</v>
      </c>
      <c r="C658" s="309" t="s">
        <v>355</v>
      </c>
      <c r="D658" s="394" t="s">
        <v>2332</v>
      </c>
      <c r="E658" s="164" t="s">
        <v>360</v>
      </c>
      <c r="F658" s="164" t="s">
        <v>1489</v>
      </c>
      <c r="G658" s="346"/>
      <c r="H658" s="164" t="s">
        <v>108</v>
      </c>
      <c r="I658" s="132" t="str">
        <f>VLOOKUP(J658,'справочник ПУ'!$H$4:$I$800,2,FALSE)</f>
        <v xml:space="preserve">трехфазный трансформаторного включения </v>
      </c>
      <c r="J658" s="164" t="s">
        <v>1563</v>
      </c>
      <c r="K658" s="346"/>
      <c r="L658" s="97" t="s">
        <v>1580</v>
      </c>
      <c r="M658" s="97">
        <v>2029</v>
      </c>
      <c r="N658" s="346">
        <v>2029</v>
      </c>
      <c r="O658" s="104" t="s">
        <v>1613</v>
      </c>
      <c r="P658" s="104"/>
      <c r="Q658" s="104"/>
      <c r="R658" s="104"/>
      <c r="S658" s="104"/>
      <c r="T658" s="104"/>
      <c r="U658" s="104"/>
      <c r="V658" s="104"/>
      <c r="W658" s="104"/>
      <c r="X658" s="104"/>
      <c r="Y658" s="104"/>
      <c r="Z658" s="104"/>
      <c r="AA658" s="104"/>
      <c r="AB658" s="104"/>
    </row>
    <row r="659" spans="1:28" s="105" customFormat="1" hidden="1">
      <c r="A659" s="97">
        <v>812</v>
      </c>
      <c r="B659" s="309" t="s">
        <v>15</v>
      </c>
      <c r="C659" s="309" t="s">
        <v>355</v>
      </c>
      <c r="D659" s="394" t="s">
        <v>2332</v>
      </c>
      <c r="E659" s="164" t="s">
        <v>1490</v>
      </c>
      <c r="F659" s="164" t="s">
        <v>1491</v>
      </c>
      <c r="G659" s="346"/>
      <c r="H659" s="164" t="s">
        <v>108</v>
      </c>
      <c r="I659" s="132" t="str">
        <f>VLOOKUP(J659,'справочник ПУ'!$H$4:$I$771,2,FALSE)</f>
        <v>трехфазный прямого включения</v>
      </c>
      <c r="J659" s="164" t="s">
        <v>123</v>
      </c>
      <c r="K659" s="346"/>
      <c r="L659" s="97" t="s">
        <v>1581</v>
      </c>
      <c r="M659" s="97">
        <v>2029</v>
      </c>
      <c r="N659" s="346">
        <v>2029</v>
      </c>
      <c r="O659" s="104" t="s">
        <v>1611</v>
      </c>
      <c r="P659" s="104"/>
      <c r="Q659" s="104"/>
      <c r="R659" s="104"/>
      <c r="S659" s="104"/>
      <c r="T659" s="104"/>
      <c r="U659" s="104"/>
      <c r="V659" s="104"/>
      <c r="W659" s="104"/>
      <c r="X659" s="104"/>
      <c r="Y659" s="104"/>
      <c r="Z659" s="104"/>
      <c r="AA659" s="104"/>
      <c r="AB659" s="104"/>
    </row>
    <row r="660" spans="1:28" s="105" customFormat="1" hidden="1">
      <c r="A660" s="97">
        <v>813</v>
      </c>
      <c r="B660" s="309" t="s">
        <v>15</v>
      </c>
      <c r="C660" s="309" t="s">
        <v>355</v>
      </c>
      <c r="D660" s="394" t="s">
        <v>2332</v>
      </c>
      <c r="E660" s="164" t="s">
        <v>1492</v>
      </c>
      <c r="F660" s="164" t="s">
        <v>1493</v>
      </c>
      <c r="G660" s="346"/>
      <c r="H660" s="164" t="s">
        <v>108</v>
      </c>
      <c r="I660" s="132" t="str">
        <f>VLOOKUP(J660,'справочник ПУ'!$H$4:$I$771,2,FALSE)</f>
        <v xml:space="preserve">трехфазный трансформаторного включения </v>
      </c>
      <c r="J660" s="164" t="s">
        <v>171</v>
      </c>
      <c r="K660" s="346"/>
      <c r="L660" s="97" t="s">
        <v>1582</v>
      </c>
      <c r="M660" s="97">
        <v>2029</v>
      </c>
      <c r="N660" s="346">
        <v>2029</v>
      </c>
      <c r="O660" s="104" t="s">
        <v>1614</v>
      </c>
      <c r="P660" s="104"/>
      <c r="Q660" s="104"/>
      <c r="R660" s="104"/>
      <c r="S660" s="104"/>
      <c r="T660" s="104"/>
      <c r="U660" s="104"/>
      <c r="V660" s="104"/>
      <c r="W660" s="104"/>
      <c r="X660" s="104"/>
      <c r="Y660" s="104"/>
      <c r="Z660" s="104"/>
      <c r="AA660" s="104"/>
      <c r="AB660" s="104"/>
    </row>
    <row r="661" spans="1:28" s="105" customFormat="1" hidden="1">
      <c r="A661" s="97">
        <v>814</v>
      </c>
      <c r="B661" s="309" t="s">
        <v>15</v>
      </c>
      <c r="C661" s="309" t="s">
        <v>355</v>
      </c>
      <c r="D661" s="394" t="s">
        <v>2332</v>
      </c>
      <c r="E661" s="164" t="s">
        <v>1494</v>
      </c>
      <c r="F661" s="164" t="s">
        <v>1495</v>
      </c>
      <c r="G661" s="346"/>
      <c r="H661" s="164" t="s">
        <v>108</v>
      </c>
      <c r="I661" s="132" t="str">
        <f>VLOOKUP(J661,'справочник ПУ'!$H$4:$I$771,2,FALSE)</f>
        <v xml:space="preserve">трехфазный трансформаторного включения </v>
      </c>
      <c r="J661" s="164" t="s">
        <v>171</v>
      </c>
      <c r="K661" s="346"/>
      <c r="L661" s="97" t="s">
        <v>1583</v>
      </c>
      <c r="M661" s="97">
        <v>2029</v>
      </c>
      <c r="N661" s="346">
        <v>2029</v>
      </c>
      <c r="O661" s="104" t="s">
        <v>1614</v>
      </c>
      <c r="P661" s="104"/>
      <c r="Q661" s="104"/>
      <c r="R661" s="104"/>
      <c r="S661" s="104"/>
      <c r="T661" s="104"/>
      <c r="U661" s="104"/>
      <c r="V661" s="104"/>
      <c r="W661" s="104"/>
      <c r="X661" s="104"/>
      <c r="Y661" s="104"/>
      <c r="Z661" s="104"/>
      <c r="AA661" s="104"/>
      <c r="AB661" s="104"/>
    </row>
    <row r="662" spans="1:28" s="105" customFormat="1" hidden="1">
      <c r="A662" s="97">
        <v>815</v>
      </c>
      <c r="B662" s="309" t="s">
        <v>15</v>
      </c>
      <c r="C662" s="309" t="s">
        <v>355</v>
      </c>
      <c r="D662" s="394" t="s">
        <v>2332</v>
      </c>
      <c r="E662" s="164" t="s">
        <v>1492</v>
      </c>
      <c r="F662" s="164" t="s">
        <v>1496</v>
      </c>
      <c r="G662" s="346"/>
      <c r="H662" s="164" t="s">
        <v>108</v>
      </c>
      <c r="I662" s="132" t="str">
        <f>VLOOKUP(J662,'справочник ПУ'!$H$4:$I$771,2,FALSE)</f>
        <v xml:space="preserve">трехфазный трансформаторного включения </v>
      </c>
      <c r="J662" s="164" t="s">
        <v>171</v>
      </c>
      <c r="K662" s="346"/>
      <c r="L662" s="97" t="s">
        <v>1584</v>
      </c>
      <c r="M662" s="97">
        <v>2029</v>
      </c>
      <c r="N662" s="346">
        <v>2029</v>
      </c>
      <c r="O662" s="104" t="s">
        <v>1614</v>
      </c>
      <c r="P662" s="104"/>
      <c r="Q662" s="104"/>
      <c r="R662" s="104"/>
      <c r="S662" s="104"/>
      <c r="T662" s="104"/>
      <c r="U662" s="104"/>
      <c r="V662" s="104"/>
      <c r="W662" s="104"/>
      <c r="X662" s="104"/>
      <c r="Y662" s="104"/>
      <c r="Z662" s="104"/>
      <c r="AA662" s="104"/>
      <c r="AB662" s="104"/>
    </row>
    <row r="663" spans="1:28" s="105" customFormat="1" hidden="1">
      <c r="A663" s="97">
        <v>816</v>
      </c>
      <c r="B663" s="309" t="s">
        <v>15</v>
      </c>
      <c r="C663" s="309" t="s">
        <v>355</v>
      </c>
      <c r="D663" s="394" t="s">
        <v>2332</v>
      </c>
      <c r="E663" s="164" t="s">
        <v>362</v>
      </c>
      <c r="F663" s="164" t="s">
        <v>1497</v>
      </c>
      <c r="G663" s="346"/>
      <c r="H663" s="164" t="s">
        <v>113</v>
      </c>
      <c r="I663" s="132" t="str">
        <f>VLOOKUP(J663,'справочник ПУ'!$H$4:$I$771,2,FALSE)</f>
        <v xml:space="preserve">трехфазный трансформаторного включения </v>
      </c>
      <c r="J663" s="164" t="s">
        <v>171</v>
      </c>
      <c r="K663" s="346"/>
      <c r="L663" s="97" t="s">
        <v>1585</v>
      </c>
      <c r="M663" s="97">
        <v>2029</v>
      </c>
      <c r="N663" s="346">
        <v>2029</v>
      </c>
      <c r="O663" s="104" t="s">
        <v>1615</v>
      </c>
      <c r="P663" s="104"/>
      <c r="Q663" s="104"/>
      <c r="R663" s="104"/>
      <c r="S663" s="104"/>
      <c r="T663" s="104"/>
      <c r="U663" s="104"/>
      <c r="V663" s="104"/>
      <c r="W663" s="104"/>
      <c r="X663" s="104"/>
      <c r="Y663" s="104"/>
      <c r="Z663" s="104"/>
      <c r="AA663" s="104"/>
      <c r="AB663" s="104"/>
    </row>
    <row r="664" spans="1:28" s="105" customFormat="1" hidden="1">
      <c r="A664" s="97">
        <v>817</v>
      </c>
      <c r="B664" s="309" t="s">
        <v>15</v>
      </c>
      <c r="C664" s="309" t="s">
        <v>355</v>
      </c>
      <c r="D664" s="394" t="s">
        <v>2332</v>
      </c>
      <c r="E664" s="164" t="s">
        <v>1498</v>
      </c>
      <c r="F664" s="164" t="s">
        <v>1499</v>
      </c>
      <c r="G664" s="346"/>
      <c r="H664" s="164" t="s">
        <v>108</v>
      </c>
      <c r="I664" s="132" t="str">
        <f>VLOOKUP(J664,'справочник ПУ'!$H$4:$I$771,2,FALSE)</f>
        <v>однофазный</v>
      </c>
      <c r="J664" s="164" t="s">
        <v>137</v>
      </c>
      <c r="K664" s="346"/>
      <c r="L664" s="97" t="s">
        <v>1586</v>
      </c>
      <c r="M664" s="97">
        <v>2029</v>
      </c>
      <c r="N664" s="346">
        <v>2029</v>
      </c>
      <c r="O664" s="104" t="s">
        <v>1611</v>
      </c>
      <c r="P664" s="104"/>
      <c r="Q664" s="104"/>
      <c r="R664" s="104"/>
      <c r="S664" s="104"/>
      <c r="T664" s="104"/>
      <c r="U664" s="104"/>
      <c r="V664" s="104"/>
      <c r="W664" s="104"/>
      <c r="X664" s="104"/>
      <c r="Y664" s="104"/>
      <c r="Z664" s="104"/>
      <c r="AA664" s="104"/>
      <c r="AB664" s="104"/>
    </row>
    <row r="665" spans="1:28" s="105" customFormat="1" hidden="1">
      <c r="A665" s="97">
        <v>818</v>
      </c>
      <c r="B665" s="309" t="s">
        <v>15</v>
      </c>
      <c r="C665" s="309" t="s">
        <v>355</v>
      </c>
      <c r="D665" s="394" t="s">
        <v>2332</v>
      </c>
      <c r="E665" s="164" t="s">
        <v>966</v>
      </c>
      <c r="F665" s="164" t="s">
        <v>1500</v>
      </c>
      <c r="G665" s="346"/>
      <c r="H665" s="164" t="s">
        <v>108</v>
      </c>
      <c r="I665" s="132" t="str">
        <f>VLOOKUP(J665,'справочник ПУ'!$H$4:$I$990,2,FALSE)</f>
        <v>трехфазный прямого включения</v>
      </c>
      <c r="J665" s="164" t="s">
        <v>1562</v>
      </c>
      <c r="K665" s="346"/>
      <c r="L665" s="97" t="s">
        <v>1587</v>
      </c>
      <c r="M665" s="97">
        <v>2029</v>
      </c>
      <c r="N665" s="346">
        <v>2029</v>
      </c>
      <c r="O665" s="104" t="s">
        <v>1611</v>
      </c>
      <c r="P665" s="104"/>
      <c r="Q665" s="104"/>
      <c r="R665" s="104"/>
      <c r="S665" s="104"/>
      <c r="T665" s="104"/>
      <c r="U665" s="104"/>
      <c r="V665" s="104"/>
      <c r="W665" s="104"/>
      <c r="X665" s="104"/>
      <c r="Y665" s="104"/>
      <c r="Z665" s="104"/>
      <c r="AA665" s="104"/>
      <c r="AB665" s="104"/>
    </row>
    <row r="666" spans="1:28" s="105" customFormat="1" hidden="1">
      <c r="A666" s="97">
        <v>819</v>
      </c>
      <c r="B666" s="309" t="s">
        <v>15</v>
      </c>
      <c r="C666" s="309" t="s">
        <v>355</v>
      </c>
      <c r="D666" s="394" t="s">
        <v>2332</v>
      </c>
      <c r="E666" s="164" t="s">
        <v>65</v>
      </c>
      <c r="F666" s="164" t="s">
        <v>1501</v>
      </c>
      <c r="G666" s="346"/>
      <c r="H666" s="164" t="s">
        <v>108</v>
      </c>
      <c r="I666" s="58" t="s">
        <v>1438</v>
      </c>
      <c r="J666" s="164" t="s">
        <v>1564</v>
      </c>
      <c r="K666" s="346"/>
      <c r="L666" s="97">
        <v>38651593</v>
      </c>
      <c r="M666" s="97">
        <v>2029</v>
      </c>
      <c r="N666" s="346">
        <v>2029</v>
      </c>
      <c r="O666" s="104" t="s">
        <v>1611</v>
      </c>
      <c r="P666" s="104"/>
      <c r="Q666" s="104"/>
      <c r="R666" s="104"/>
      <c r="S666" s="104"/>
      <c r="T666" s="104"/>
      <c r="U666" s="104"/>
      <c r="V666" s="104"/>
      <c r="W666" s="104"/>
      <c r="X666" s="104"/>
      <c r="Y666" s="104"/>
      <c r="Z666" s="104"/>
      <c r="AA666" s="104"/>
      <c r="AB666" s="104"/>
    </row>
    <row r="667" spans="1:28" s="105" customFormat="1" hidden="1">
      <c r="A667" s="97">
        <v>820</v>
      </c>
      <c r="B667" s="309" t="s">
        <v>15</v>
      </c>
      <c r="C667" s="309" t="s">
        <v>355</v>
      </c>
      <c r="D667" s="394" t="s">
        <v>2332</v>
      </c>
      <c r="E667" s="164" t="s">
        <v>1502</v>
      </c>
      <c r="F667" s="164" t="s">
        <v>1503</v>
      </c>
      <c r="G667" s="346"/>
      <c r="H667" s="164" t="s">
        <v>108</v>
      </c>
      <c r="I667" s="58" t="s">
        <v>1438</v>
      </c>
      <c r="J667" s="164" t="s">
        <v>1565</v>
      </c>
      <c r="K667" s="346"/>
      <c r="L667" s="97">
        <v>26038883</v>
      </c>
      <c r="M667" s="97">
        <v>2029</v>
      </c>
      <c r="N667" s="346">
        <v>2029</v>
      </c>
      <c r="O667" s="104" t="s">
        <v>1611</v>
      </c>
      <c r="P667" s="104"/>
      <c r="Q667" s="104"/>
      <c r="R667" s="104"/>
      <c r="S667" s="104"/>
      <c r="T667" s="104"/>
      <c r="U667" s="104"/>
      <c r="V667" s="104"/>
      <c r="W667" s="104"/>
      <c r="X667" s="104"/>
      <c r="Y667" s="104"/>
      <c r="Z667" s="104"/>
      <c r="AA667" s="104"/>
      <c r="AB667" s="104"/>
    </row>
    <row r="668" spans="1:28" s="105" customFormat="1" hidden="1">
      <c r="A668" s="97">
        <v>821</v>
      </c>
      <c r="B668" s="309" t="s">
        <v>15</v>
      </c>
      <c r="C668" s="309" t="s">
        <v>355</v>
      </c>
      <c r="D668" s="394" t="s">
        <v>2332</v>
      </c>
      <c r="E668" s="164" t="s">
        <v>1504</v>
      </c>
      <c r="F668" s="164" t="s">
        <v>1505</v>
      </c>
      <c r="G668" s="346"/>
      <c r="H668" s="164" t="s">
        <v>108</v>
      </c>
      <c r="I668" s="132" t="str">
        <f>VLOOKUP(J668,'справочник ПУ'!$H$4:$I$771,2,FALSE)</f>
        <v>трехфазный прямого включения</v>
      </c>
      <c r="J668" s="164" t="s">
        <v>415</v>
      </c>
      <c r="K668" s="346"/>
      <c r="L668" s="97" t="s">
        <v>1588</v>
      </c>
      <c r="M668" s="97">
        <v>2029</v>
      </c>
      <c r="N668" s="346">
        <v>2029</v>
      </c>
      <c r="O668" s="104" t="s">
        <v>1611</v>
      </c>
      <c r="P668" s="104"/>
      <c r="Q668" s="104"/>
      <c r="R668" s="104"/>
      <c r="S668" s="104"/>
      <c r="T668" s="104"/>
      <c r="U668" s="104"/>
      <c r="V668" s="104"/>
      <c r="W668" s="104"/>
      <c r="X668" s="104"/>
      <c r="Y668" s="104"/>
      <c r="Z668" s="104"/>
      <c r="AA668" s="104"/>
      <c r="AB668" s="104"/>
    </row>
    <row r="669" spans="1:28" s="105" customFormat="1" hidden="1">
      <c r="A669" s="97">
        <v>822</v>
      </c>
      <c r="B669" s="309" t="s">
        <v>15</v>
      </c>
      <c r="C669" s="309" t="s">
        <v>355</v>
      </c>
      <c r="D669" s="394" t="s">
        <v>2332</v>
      </c>
      <c r="E669" s="164" t="s">
        <v>1205</v>
      </c>
      <c r="F669" s="164" t="s">
        <v>102</v>
      </c>
      <c r="G669" s="346"/>
      <c r="H669" s="164" t="s">
        <v>107</v>
      </c>
      <c r="I669" s="132" t="str">
        <f>VLOOKUP(J669,'справочник ПУ'!$H$4:$I$771,2,FALSE)</f>
        <v>однофазный</v>
      </c>
      <c r="J669" s="164" t="s">
        <v>191</v>
      </c>
      <c r="K669" s="346"/>
      <c r="L669" s="97">
        <v>37986223</v>
      </c>
      <c r="M669" s="97">
        <v>2029</v>
      </c>
      <c r="N669" s="346">
        <v>2029</v>
      </c>
      <c r="O669" s="104" t="s">
        <v>1611</v>
      </c>
      <c r="P669" s="104"/>
      <c r="Q669" s="104"/>
      <c r="R669" s="104"/>
      <c r="S669" s="104"/>
      <c r="T669" s="104"/>
      <c r="U669" s="104"/>
      <c r="V669" s="104"/>
      <c r="W669" s="104"/>
      <c r="X669" s="104"/>
      <c r="Y669" s="104"/>
      <c r="Z669" s="104"/>
      <c r="AA669" s="104"/>
      <c r="AB669" s="104"/>
    </row>
    <row r="670" spans="1:28" s="105" customFormat="1" hidden="1">
      <c r="A670" s="97">
        <v>823</v>
      </c>
      <c r="B670" s="309" t="s">
        <v>15</v>
      </c>
      <c r="C670" s="309" t="s">
        <v>355</v>
      </c>
      <c r="D670" s="394" t="s">
        <v>2332</v>
      </c>
      <c r="E670" s="164" t="s">
        <v>80</v>
      </c>
      <c r="F670" s="164" t="s">
        <v>1506</v>
      </c>
      <c r="G670" s="346"/>
      <c r="H670" s="164" t="s">
        <v>107</v>
      </c>
      <c r="I670" s="132" t="str">
        <f>VLOOKUP(J670,'справочник ПУ'!$H$4:$I$771,2,FALSE)</f>
        <v xml:space="preserve">трехфазный трансформаторного включения </v>
      </c>
      <c r="J670" s="164" t="s">
        <v>171</v>
      </c>
      <c r="K670" s="346"/>
      <c r="L670" s="97">
        <v>4605232</v>
      </c>
      <c r="M670" s="97">
        <v>2029</v>
      </c>
      <c r="N670" s="346">
        <v>2029</v>
      </c>
      <c r="O670" s="104" t="s">
        <v>1609</v>
      </c>
      <c r="P670" s="104"/>
      <c r="Q670" s="104"/>
      <c r="R670" s="104"/>
      <c r="S670" s="104"/>
      <c r="T670" s="104"/>
      <c r="U670" s="104"/>
      <c r="V670" s="104"/>
      <c r="W670" s="104"/>
      <c r="X670" s="104"/>
      <c r="Y670" s="104"/>
      <c r="Z670" s="104"/>
      <c r="AA670" s="104"/>
      <c r="AB670" s="104"/>
    </row>
    <row r="671" spans="1:28" s="105" customFormat="1" hidden="1">
      <c r="A671" s="97">
        <v>824</v>
      </c>
      <c r="B671" s="309" t="s">
        <v>15</v>
      </c>
      <c r="C671" s="309" t="s">
        <v>355</v>
      </c>
      <c r="D671" s="394" t="s">
        <v>2332</v>
      </c>
      <c r="E671" s="164" t="s">
        <v>81</v>
      </c>
      <c r="F671" s="164" t="s">
        <v>1507</v>
      </c>
      <c r="G671" s="346"/>
      <c r="H671" s="164" t="s">
        <v>107</v>
      </c>
      <c r="I671" s="132" t="str">
        <f>VLOOKUP(J671,'справочник ПУ'!$H$4:$I$771,2,FALSE)</f>
        <v xml:space="preserve">трехфазный трансформаторного включения </v>
      </c>
      <c r="J671" s="164" t="s">
        <v>171</v>
      </c>
      <c r="K671" s="346"/>
      <c r="L671" s="97">
        <v>4604582</v>
      </c>
      <c r="M671" s="97">
        <v>2029</v>
      </c>
      <c r="N671" s="346">
        <v>2029</v>
      </c>
      <c r="O671" s="104" t="s">
        <v>1609</v>
      </c>
      <c r="P671" s="104"/>
      <c r="Q671" s="104"/>
      <c r="R671" s="104"/>
      <c r="S671" s="104"/>
      <c r="T671" s="104"/>
      <c r="U671" s="104"/>
      <c r="V671" s="104"/>
      <c r="W671" s="104"/>
      <c r="X671" s="104"/>
      <c r="Y671" s="104"/>
      <c r="Z671" s="104"/>
      <c r="AA671" s="104"/>
      <c r="AB671" s="104"/>
    </row>
    <row r="672" spans="1:28" s="105" customFormat="1" hidden="1">
      <c r="A672" s="97">
        <v>825</v>
      </c>
      <c r="B672" s="309" t="s">
        <v>15</v>
      </c>
      <c r="C672" s="309" t="s">
        <v>355</v>
      </c>
      <c r="D672" s="394" t="s">
        <v>2332</v>
      </c>
      <c r="E672" s="164" t="s">
        <v>80</v>
      </c>
      <c r="F672" s="164" t="s">
        <v>1508</v>
      </c>
      <c r="G672" s="346"/>
      <c r="H672" s="164" t="s">
        <v>107</v>
      </c>
      <c r="I672" s="132" t="str">
        <f>VLOOKUP(J672,'справочник ПУ'!$H$4:$I$771,2,FALSE)</f>
        <v xml:space="preserve">трехфазный трансформаторного включения </v>
      </c>
      <c r="J672" s="164" t="s">
        <v>171</v>
      </c>
      <c r="K672" s="346"/>
      <c r="L672" s="97">
        <v>4603730</v>
      </c>
      <c r="M672" s="97">
        <v>2029</v>
      </c>
      <c r="N672" s="346">
        <v>2029</v>
      </c>
      <c r="O672" s="104" t="s">
        <v>1609</v>
      </c>
      <c r="P672" s="104"/>
      <c r="Q672" s="104"/>
      <c r="R672" s="104"/>
      <c r="S672" s="104"/>
      <c r="T672" s="104"/>
      <c r="U672" s="104"/>
      <c r="V672" s="104"/>
      <c r="W672" s="104"/>
      <c r="X672" s="104"/>
      <c r="Y672" s="104"/>
      <c r="Z672" s="104"/>
      <c r="AA672" s="104"/>
      <c r="AB672" s="104"/>
    </row>
    <row r="673" spans="1:28" s="105" customFormat="1" hidden="1">
      <c r="A673" s="97">
        <v>826</v>
      </c>
      <c r="B673" s="309" t="s">
        <v>15</v>
      </c>
      <c r="C673" s="309" t="s">
        <v>355</v>
      </c>
      <c r="D673" s="394" t="s">
        <v>2332</v>
      </c>
      <c r="E673" s="164" t="s">
        <v>81</v>
      </c>
      <c r="F673" s="164" t="s">
        <v>1509</v>
      </c>
      <c r="G673" s="346"/>
      <c r="H673" s="164" t="s">
        <v>107</v>
      </c>
      <c r="I673" s="132" t="str">
        <f>VLOOKUP(J673,'справочник ПУ'!$H$4:$I$771,2,FALSE)</f>
        <v xml:space="preserve">трехфазный трансформаторного включения </v>
      </c>
      <c r="J673" s="164" t="s">
        <v>171</v>
      </c>
      <c r="K673" s="346"/>
      <c r="L673" s="97">
        <v>4604999</v>
      </c>
      <c r="M673" s="97">
        <v>2029</v>
      </c>
      <c r="N673" s="346">
        <v>2029</v>
      </c>
      <c r="O673" s="104" t="s">
        <v>1609</v>
      </c>
      <c r="P673" s="104"/>
      <c r="Q673" s="104"/>
      <c r="R673" s="104"/>
      <c r="S673" s="104"/>
      <c r="T673" s="104"/>
      <c r="U673" s="104"/>
      <c r="V673" s="104"/>
      <c r="W673" s="104"/>
      <c r="X673" s="104"/>
      <c r="Y673" s="104"/>
      <c r="Z673" s="104"/>
      <c r="AA673" s="104"/>
      <c r="AB673" s="104"/>
    </row>
    <row r="674" spans="1:28" s="105" customFormat="1" hidden="1">
      <c r="A674" s="97">
        <v>827</v>
      </c>
      <c r="B674" s="309" t="s">
        <v>15</v>
      </c>
      <c r="C674" s="309" t="s">
        <v>355</v>
      </c>
      <c r="D674" s="394" t="s">
        <v>2332</v>
      </c>
      <c r="E674" s="164" t="s">
        <v>1510</v>
      </c>
      <c r="F674" s="164" t="s">
        <v>1511</v>
      </c>
      <c r="G674" s="346"/>
      <c r="H674" s="164" t="s">
        <v>107</v>
      </c>
      <c r="I674" s="132" t="str">
        <f>VLOOKUP(J674,'справочник ПУ'!$H$4:$I$990,2,FALSE)</f>
        <v xml:space="preserve">трехфазный трансформаторного включения </v>
      </c>
      <c r="J674" s="164" t="s">
        <v>1566</v>
      </c>
      <c r="K674" s="346"/>
      <c r="L674" s="97">
        <v>5040067</v>
      </c>
      <c r="M674" s="97">
        <v>2029</v>
      </c>
      <c r="N674" s="346">
        <v>2029</v>
      </c>
      <c r="O674" s="104" t="s">
        <v>1616</v>
      </c>
      <c r="P674" s="104"/>
      <c r="Q674" s="104"/>
      <c r="R674" s="104"/>
      <c r="S674" s="104"/>
      <c r="T674" s="104"/>
      <c r="U674" s="104"/>
      <c r="V674" s="104"/>
      <c r="W674" s="104"/>
      <c r="X674" s="104"/>
      <c r="Y674" s="104"/>
      <c r="Z674" s="104"/>
      <c r="AA674" s="104"/>
      <c r="AB674" s="104"/>
    </row>
    <row r="675" spans="1:28" s="105" customFormat="1" hidden="1">
      <c r="A675" s="97">
        <v>828</v>
      </c>
      <c r="B675" s="309" t="s">
        <v>15</v>
      </c>
      <c r="C675" s="309" t="s">
        <v>355</v>
      </c>
      <c r="D675" s="394" t="s">
        <v>2332</v>
      </c>
      <c r="E675" s="164" t="s">
        <v>1512</v>
      </c>
      <c r="F675" s="164" t="s">
        <v>1513</v>
      </c>
      <c r="G675" s="346"/>
      <c r="H675" s="164" t="s">
        <v>107</v>
      </c>
      <c r="I675" s="132" t="str">
        <f>VLOOKUP(J675,'справочник ПУ'!$H$4:$I$990,2,FALSE)</f>
        <v xml:space="preserve">трехфазный трансформаторного включения </v>
      </c>
      <c r="J675" s="164" t="s">
        <v>1566</v>
      </c>
      <c r="K675" s="346"/>
      <c r="L675" s="97">
        <v>5049908</v>
      </c>
      <c r="M675" s="97">
        <v>2029</v>
      </c>
      <c r="N675" s="346">
        <v>2029</v>
      </c>
      <c r="O675" s="104" t="s">
        <v>1617</v>
      </c>
      <c r="P675" s="104"/>
      <c r="Q675" s="104"/>
      <c r="R675" s="104"/>
      <c r="S675" s="104"/>
      <c r="T675" s="104"/>
      <c r="U675" s="104"/>
      <c r="V675" s="104"/>
      <c r="W675" s="104"/>
      <c r="X675" s="104"/>
      <c r="Y675" s="104"/>
      <c r="Z675" s="104"/>
      <c r="AA675" s="104"/>
      <c r="AB675" s="104"/>
    </row>
    <row r="676" spans="1:28" s="105" customFormat="1" hidden="1">
      <c r="A676" s="97">
        <v>829</v>
      </c>
      <c r="B676" s="309" t="s">
        <v>15</v>
      </c>
      <c r="C676" s="309" t="s">
        <v>355</v>
      </c>
      <c r="D676" s="394" t="s">
        <v>2332</v>
      </c>
      <c r="E676" s="164" t="s">
        <v>467</v>
      </c>
      <c r="F676" s="164" t="s">
        <v>1514</v>
      </c>
      <c r="G676" s="346"/>
      <c r="H676" s="164" t="s">
        <v>116</v>
      </c>
      <c r="I676" s="132" t="str">
        <f>VLOOKUP(J676,'справочник ПУ'!$H$4:$I$771,2,FALSE)</f>
        <v>однофазный</v>
      </c>
      <c r="J676" s="164" t="s">
        <v>191</v>
      </c>
      <c r="K676" s="346"/>
      <c r="L676" s="97">
        <v>16134276</v>
      </c>
      <c r="M676" s="97">
        <v>2029</v>
      </c>
      <c r="N676" s="346">
        <v>2029</v>
      </c>
      <c r="O676" s="104" t="s">
        <v>1611</v>
      </c>
      <c r="P676" s="104"/>
      <c r="Q676" s="104"/>
      <c r="R676" s="104"/>
      <c r="S676" s="104"/>
      <c r="T676" s="104"/>
      <c r="U676" s="104"/>
      <c r="V676" s="104"/>
      <c r="W676" s="104"/>
      <c r="X676" s="104"/>
      <c r="Y676" s="104"/>
      <c r="Z676" s="104"/>
      <c r="AA676" s="104"/>
      <c r="AB676" s="104"/>
    </row>
    <row r="677" spans="1:28" s="105" customFormat="1" hidden="1">
      <c r="A677" s="97">
        <v>830</v>
      </c>
      <c r="B677" s="309" t="s">
        <v>15</v>
      </c>
      <c r="C677" s="309" t="s">
        <v>355</v>
      </c>
      <c r="D677" s="394" t="s">
        <v>2332</v>
      </c>
      <c r="E677" s="164" t="s">
        <v>685</v>
      </c>
      <c r="F677" s="164" t="s">
        <v>1515</v>
      </c>
      <c r="G677" s="346"/>
      <c r="H677" s="164" t="s">
        <v>116</v>
      </c>
      <c r="I677" s="132" t="s">
        <v>1439</v>
      </c>
      <c r="J677" s="164" t="s">
        <v>1567</v>
      </c>
      <c r="K677" s="346"/>
      <c r="L677" s="97">
        <v>5031698</v>
      </c>
      <c r="M677" s="97">
        <v>2029</v>
      </c>
      <c r="N677" s="346">
        <v>2029</v>
      </c>
      <c r="O677" s="104" t="s">
        <v>1618</v>
      </c>
      <c r="P677" s="104"/>
      <c r="Q677" s="104"/>
      <c r="R677" s="104"/>
      <c r="S677" s="104"/>
      <c r="T677" s="104"/>
      <c r="U677" s="104"/>
      <c r="V677" s="104"/>
      <c r="W677" s="104"/>
      <c r="X677" s="104"/>
      <c r="Y677" s="104"/>
      <c r="Z677" s="104"/>
      <c r="AA677" s="104"/>
      <c r="AB677" s="104"/>
    </row>
    <row r="678" spans="1:28" s="105" customFormat="1" hidden="1">
      <c r="A678" s="97">
        <v>831</v>
      </c>
      <c r="B678" s="309" t="s">
        <v>15</v>
      </c>
      <c r="C678" s="309" t="s">
        <v>355</v>
      </c>
      <c r="D678" s="394" t="s">
        <v>2332</v>
      </c>
      <c r="E678" s="164" t="s">
        <v>685</v>
      </c>
      <c r="F678" s="164" t="s">
        <v>1516</v>
      </c>
      <c r="G678" s="346"/>
      <c r="H678" s="164" t="s">
        <v>158</v>
      </c>
      <c r="I678" s="132" t="str">
        <f>VLOOKUP(J678,'справочник ПУ'!$H$4:$I$771,2,FALSE)</f>
        <v xml:space="preserve">трехфазный трансформаторного включения </v>
      </c>
      <c r="J678" s="164" t="s">
        <v>171</v>
      </c>
      <c r="K678" s="346"/>
      <c r="L678" s="97" t="s">
        <v>1589</v>
      </c>
      <c r="M678" s="97">
        <v>2029</v>
      </c>
      <c r="N678" s="346">
        <v>2029</v>
      </c>
      <c r="O678" s="104" t="s">
        <v>1612</v>
      </c>
      <c r="P678" s="104"/>
      <c r="Q678" s="104"/>
      <c r="R678" s="104"/>
      <c r="S678" s="104"/>
      <c r="T678" s="104"/>
      <c r="U678" s="104"/>
      <c r="V678" s="104"/>
      <c r="W678" s="104"/>
      <c r="X678" s="104"/>
      <c r="Y678" s="104"/>
      <c r="Z678" s="104"/>
      <c r="AA678" s="104"/>
      <c r="AB678" s="104"/>
    </row>
    <row r="679" spans="1:28" s="105" customFormat="1" hidden="1">
      <c r="A679" s="97">
        <v>832</v>
      </c>
      <c r="B679" s="309" t="s">
        <v>15</v>
      </c>
      <c r="C679" s="309" t="s">
        <v>355</v>
      </c>
      <c r="D679" s="394" t="s">
        <v>2332</v>
      </c>
      <c r="E679" s="164" t="s">
        <v>363</v>
      </c>
      <c r="F679" s="164" t="s">
        <v>1061</v>
      </c>
      <c r="G679" s="346"/>
      <c r="H679" s="164" t="s">
        <v>1540</v>
      </c>
      <c r="I679" s="132" t="str">
        <f>VLOOKUP(J679,'справочник ПУ'!$H$4:$I$800,2,FALSE)</f>
        <v xml:space="preserve">трехфазный трансформаторного включения </v>
      </c>
      <c r="J679" s="164" t="s">
        <v>1568</v>
      </c>
      <c r="K679" s="346"/>
      <c r="L679" s="97" t="s">
        <v>1590</v>
      </c>
      <c r="M679" s="97">
        <v>2029</v>
      </c>
      <c r="N679" s="346">
        <v>2029</v>
      </c>
      <c r="O679" s="104" t="s">
        <v>1611</v>
      </c>
      <c r="P679" s="104"/>
      <c r="Q679" s="104"/>
      <c r="R679" s="104"/>
      <c r="S679" s="104"/>
      <c r="T679" s="104"/>
      <c r="U679" s="104"/>
      <c r="V679" s="104"/>
      <c r="W679" s="104"/>
      <c r="X679" s="104"/>
      <c r="Y679" s="104"/>
      <c r="Z679" s="104"/>
      <c r="AA679" s="104"/>
      <c r="AB679" s="104"/>
    </row>
    <row r="680" spans="1:28" s="105" customFormat="1" hidden="1">
      <c r="A680" s="97">
        <v>833</v>
      </c>
      <c r="B680" s="309" t="s">
        <v>15</v>
      </c>
      <c r="C680" s="309" t="s">
        <v>355</v>
      </c>
      <c r="D680" s="394" t="s">
        <v>2332</v>
      </c>
      <c r="E680" s="164" t="s">
        <v>87</v>
      </c>
      <c r="F680" s="164" t="s">
        <v>1517</v>
      </c>
      <c r="G680" s="346"/>
      <c r="H680" s="164" t="s">
        <v>1541</v>
      </c>
      <c r="I680" s="132" t="str">
        <f>VLOOKUP(J680,'справочник ПУ'!$H$4:$I$771,2,FALSE)</f>
        <v>однофазный</v>
      </c>
      <c r="J680" s="164" t="s">
        <v>423</v>
      </c>
      <c r="K680" s="346"/>
      <c r="L680" s="97">
        <v>2390092</v>
      </c>
      <c r="M680" s="97">
        <v>2029</v>
      </c>
      <c r="N680" s="346">
        <v>2029</v>
      </c>
      <c r="O680" s="104" t="s">
        <v>1611</v>
      </c>
      <c r="P680" s="104"/>
      <c r="Q680" s="104"/>
      <c r="R680" s="104"/>
      <c r="S680" s="104"/>
      <c r="T680" s="104"/>
      <c r="U680" s="104"/>
      <c r="V680" s="104"/>
      <c r="W680" s="104"/>
      <c r="X680" s="104"/>
      <c r="Y680" s="104"/>
      <c r="Z680" s="104"/>
      <c r="AA680" s="104"/>
      <c r="AB680" s="104"/>
    </row>
    <row r="681" spans="1:28" s="105" customFormat="1" hidden="1">
      <c r="A681" s="97">
        <v>834</v>
      </c>
      <c r="B681" s="309" t="s">
        <v>15</v>
      </c>
      <c r="C681" s="309" t="s">
        <v>355</v>
      </c>
      <c r="D681" s="394" t="s">
        <v>2332</v>
      </c>
      <c r="E681" s="164" t="s">
        <v>87</v>
      </c>
      <c r="F681" s="164" t="s">
        <v>1518</v>
      </c>
      <c r="G681" s="346"/>
      <c r="H681" s="164" t="s">
        <v>1542</v>
      </c>
      <c r="I681" s="132" t="str">
        <f>VLOOKUP(J681,'справочник ПУ'!$H$4:$I$771,2,FALSE)</f>
        <v>однофазный</v>
      </c>
      <c r="J681" s="164" t="s">
        <v>423</v>
      </c>
      <c r="K681" s="346"/>
      <c r="L681" s="97">
        <v>2566400</v>
      </c>
      <c r="M681" s="97">
        <v>2029</v>
      </c>
      <c r="N681" s="346">
        <v>2029</v>
      </c>
      <c r="O681" s="104" t="s">
        <v>1611</v>
      </c>
      <c r="P681" s="104"/>
      <c r="Q681" s="104"/>
      <c r="R681" s="104"/>
      <c r="S681" s="104"/>
      <c r="T681" s="104"/>
      <c r="U681" s="104"/>
      <c r="V681" s="104"/>
      <c r="W681" s="104"/>
      <c r="X681" s="104"/>
      <c r="Y681" s="104"/>
      <c r="Z681" s="104"/>
      <c r="AA681" s="104"/>
      <c r="AB681" s="104"/>
    </row>
    <row r="682" spans="1:28" s="105" customFormat="1" hidden="1">
      <c r="A682" s="97">
        <v>835</v>
      </c>
      <c r="B682" s="309" t="s">
        <v>15</v>
      </c>
      <c r="C682" s="309" t="s">
        <v>355</v>
      </c>
      <c r="D682" s="394" t="s">
        <v>2332</v>
      </c>
      <c r="E682" s="164" t="s">
        <v>87</v>
      </c>
      <c r="F682" s="164" t="s">
        <v>1519</v>
      </c>
      <c r="G682" s="346"/>
      <c r="H682" s="164" t="s">
        <v>1543</v>
      </c>
      <c r="I682" s="132" t="str">
        <f>VLOOKUP(J682,'справочник ПУ'!$H$4:$I$771,2,FALSE)</f>
        <v>однофазный</v>
      </c>
      <c r="J682" s="164" t="s">
        <v>423</v>
      </c>
      <c r="K682" s="346"/>
      <c r="L682" s="97">
        <v>2566475</v>
      </c>
      <c r="M682" s="97">
        <v>2029</v>
      </c>
      <c r="N682" s="346">
        <v>2029</v>
      </c>
      <c r="O682" s="104" t="s">
        <v>1611</v>
      </c>
      <c r="P682" s="104"/>
      <c r="Q682" s="104"/>
      <c r="R682" s="104"/>
      <c r="S682" s="104"/>
      <c r="T682" s="104"/>
      <c r="U682" s="104"/>
      <c r="V682" s="104"/>
      <c r="W682" s="104"/>
      <c r="X682" s="104"/>
      <c r="Y682" s="104"/>
      <c r="Z682" s="104"/>
      <c r="AA682" s="104"/>
      <c r="AB682" s="104"/>
    </row>
    <row r="683" spans="1:28" s="105" customFormat="1" hidden="1">
      <c r="A683" s="97">
        <v>836</v>
      </c>
      <c r="B683" s="309" t="s">
        <v>15</v>
      </c>
      <c r="C683" s="309" t="s">
        <v>355</v>
      </c>
      <c r="D683" s="394" t="s">
        <v>2332</v>
      </c>
      <c r="E683" s="164" t="s">
        <v>87</v>
      </c>
      <c r="F683" s="164" t="s">
        <v>1520</v>
      </c>
      <c r="G683" s="346"/>
      <c r="H683" s="164" t="s">
        <v>1544</v>
      </c>
      <c r="I683" s="132" t="str">
        <f>VLOOKUP(J683,'справочник ПУ'!$H$4:$I$771,2,FALSE)</f>
        <v>однофазный</v>
      </c>
      <c r="J683" s="164" t="s">
        <v>423</v>
      </c>
      <c r="K683" s="346"/>
      <c r="L683" s="97">
        <v>2745241</v>
      </c>
      <c r="M683" s="97">
        <v>2029</v>
      </c>
      <c r="N683" s="346">
        <v>2029</v>
      </c>
      <c r="O683" s="104" t="s">
        <v>1611</v>
      </c>
      <c r="P683" s="104"/>
      <c r="Q683" s="104"/>
      <c r="R683" s="104"/>
      <c r="S683" s="104"/>
      <c r="T683" s="104"/>
      <c r="U683" s="104"/>
      <c r="V683" s="104"/>
      <c r="W683" s="104"/>
      <c r="X683" s="104"/>
      <c r="Y683" s="104"/>
      <c r="Z683" s="104"/>
      <c r="AA683" s="104"/>
      <c r="AB683" s="104"/>
    </row>
    <row r="684" spans="1:28" s="105" customFormat="1" hidden="1">
      <c r="A684" s="97">
        <v>837</v>
      </c>
      <c r="B684" s="309" t="s">
        <v>15</v>
      </c>
      <c r="C684" s="309" t="s">
        <v>355</v>
      </c>
      <c r="D684" s="394" t="s">
        <v>2332</v>
      </c>
      <c r="E684" s="164" t="s">
        <v>87</v>
      </c>
      <c r="F684" s="164" t="s">
        <v>1521</v>
      </c>
      <c r="G684" s="346"/>
      <c r="H684" s="164" t="s">
        <v>1545</v>
      </c>
      <c r="I684" s="132" t="str">
        <f>VLOOKUP(J684,'справочник ПУ'!$H$4:$I$771,2,FALSE)</f>
        <v>однофазный</v>
      </c>
      <c r="J684" s="164" t="s">
        <v>423</v>
      </c>
      <c r="K684" s="346"/>
      <c r="L684" s="97">
        <v>2549437</v>
      </c>
      <c r="M684" s="97">
        <v>2029</v>
      </c>
      <c r="N684" s="346">
        <v>2029</v>
      </c>
      <c r="O684" s="104" t="s">
        <v>1611</v>
      </c>
      <c r="P684" s="104"/>
      <c r="Q684" s="104"/>
      <c r="R684" s="104"/>
      <c r="S684" s="104"/>
      <c r="T684" s="104"/>
      <c r="U684" s="104"/>
      <c r="V684" s="104"/>
      <c r="W684" s="104"/>
      <c r="X684" s="104"/>
      <c r="Y684" s="104"/>
      <c r="Z684" s="104"/>
      <c r="AA684" s="104"/>
      <c r="AB684" s="104"/>
    </row>
    <row r="685" spans="1:28" s="105" customFormat="1" hidden="1">
      <c r="A685" s="97">
        <v>838</v>
      </c>
      <c r="B685" s="309" t="s">
        <v>15</v>
      </c>
      <c r="C685" s="309" t="s">
        <v>355</v>
      </c>
      <c r="D685" s="394" t="s">
        <v>2332</v>
      </c>
      <c r="E685" s="164" t="s">
        <v>87</v>
      </c>
      <c r="F685" s="164" t="s">
        <v>1522</v>
      </c>
      <c r="G685" s="346"/>
      <c r="H685" s="164" t="s">
        <v>1546</v>
      </c>
      <c r="I685" s="132" t="str">
        <f>VLOOKUP(J685,'справочник ПУ'!$H$4:$I$771,2,FALSE)</f>
        <v>однофазный</v>
      </c>
      <c r="J685" s="164" t="s">
        <v>423</v>
      </c>
      <c r="K685" s="346"/>
      <c r="L685" s="97">
        <v>1676094</v>
      </c>
      <c r="M685" s="97">
        <v>2029</v>
      </c>
      <c r="N685" s="346">
        <v>2029</v>
      </c>
      <c r="O685" s="104" t="s">
        <v>1611</v>
      </c>
      <c r="P685" s="104"/>
      <c r="Q685" s="104"/>
      <c r="R685" s="104"/>
      <c r="S685" s="104"/>
      <c r="T685" s="104"/>
      <c r="U685" s="104"/>
      <c r="V685" s="104"/>
      <c r="W685" s="104"/>
      <c r="X685" s="104"/>
      <c r="Y685" s="104"/>
      <c r="Z685" s="104"/>
      <c r="AA685" s="104"/>
      <c r="AB685" s="104"/>
    </row>
    <row r="686" spans="1:28" s="105" customFormat="1" hidden="1">
      <c r="A686" s="97">
        <v>839</v>
      </c>
      <c r="B686" s="309" t="s">
        <v>15</v>
      </c>
      <c r="C686" s="309" t="s">
        <v>355</v>
      </c>
      <c r="D686" s="394" t="s">
        <v>2332</v>
      </c>
      <c r="E686" s="164" t="s">
        <v>87</v>
      </c>
      <c r="F686" s="164" t="s">
        <v>1523</v>
      </c>
      <c r="G686" s="346"/>
      <c r="H686" s="164" t="s">
        <v>1547</v>
      </c>
      <c r="I686" s="132" t="str">
        <f>VLOOKUP(J686,'справочник ПУ'!$H$4:$I$771,2,FALSE)</f>
        <v>однофазный</v>
      </c>
      <c r="J686" s="164" t="s">
        <v>423</v>
      </c>
      <c r="K686" s="346"/>
      <c r="L686" s="97">
        <v>2563183</v>
      </c>
      <c r="M686" s="97">
        <v>2029</v>
      </c>
      <c r="N686" s="346">
        <v>2029</v>
      </c>
      <c r="O686" s="104" t="s">
        <v>1611</v>
      </c>
      <c r="P686" s="104"/>
      <c r="Q686" s="104"/>
      <c r="R686" s="104"/>
      <c r="S686" s="104"/>
      <c r="T686" s="104"/>
      <c r="U686" s="104"/>
      <c r="V686" s="104"/>
      <c r="W686" s="104"/>
      <c r="X686" s="104"/>
      <c r="Y686" s="104"/>
      <c r="Z686" s="104"/>
      <c r="AA686" s="104"/>
      <c r="AB686" s="104"/>
    </row>
    <row r="687" spans="1:28" s="105" customFormat="1" hidden="1">
      <c r="A687" s="97">
        <v>840</v>
      </c>
      <c r="B687" s="309" t="s">
        <v>15</v>
      </c>
      <c r="C687" s="309" t="s">
        <v>355</v>
      </c>
      <c r="D687" s="394" t="s">
        <v>2332</v>
      </c>
      <c r="E687" s="164" t="s">
        <v>470</v>
      </c>
      <c r="F687" s="164" t="s">
        <v>548</v>
      </c>
      <c r="G687" s="346"/>
      <c r="H687" s="164" t="s">
        <v>107</v>
      </c>
      <c r="I687" s="132" t="str">
        <f>VLOOKUP(J687,'справочник ПУ'!$H$4:$I$771,2,FALSE)</f>
        <v>трехфазный прямого включения</v>
      </c>
      <c r="J687" s="164" t="s">
        <v>868</v>
      </c>
      <c r="K687" s="346"/>
      <c r="L687" s="97">
        <v>37858030</v>
      </c>
      <c r="M687" s="97">
        <v>2029</v>
      </c>
      <c r="N687" s="346">
        <v>2029</v>
      </c>
      <c r="O687" s="104" t="s">
        <v>1617</v>
      </c>
      <c r="P687" s="104"/>
      <c r="Q687" s="104"/>
      <c r="R687" s="104"/>
      <c r="S687" s="104"/>
      <c r="T687" s="104"/>
      <c r="U687" s="104"/>
      <c r="V687" s="104"/>
      <c r="W687" s="104"/>
      <c r="X687" s="104"/>
      <c r="Y687" s="104"/>
      <c r="Z687" s="104"/>
      <c r="AA687" s="104"/>
      <c r="AB687" s="104"/>
    </row>
    <row r="688" spans="1:28" s="105" customFormat="1" hidden="1">
      <c r="A688" s="97">
        <v>841</v>
      </c>
      <c r="B688" s="309" t="s">
        <v>15</v>
      </c>
      <c r="C688" s="309" t="s">
        <v>355</v>
      </c>
      <c r="D688" s="394" t="s">
        <v>2332</v>
      </c>
      <c r="E688" s="164" t="s">
        <v>87</v>
      </c>
      <c r="F688" s="164" t="s">
        <v>1524</v>
      </c>
      <c r="G688" s="346"/>
      <c r="H688" s="164" t="s">
        <v>107</v>
      </c>
      <c r="I688" s="132" t="str">
        <f>VLOOKUP(J688,'справочник ПУ'!$H$4:$I$771,2,FALSE)</f>
        <v xml:space="preserve">трехфазный трансформаторного включения </v>
      </c>
      <c r="J688" s="164" t="s">
        <v>171</v>
      </c>
      <c r="K688" s="346"/>
      <c r="L688" s="97">
        <v>4605275</v>
      </c>
      <c r="M688" s="97">
        <v>2029</v>
      </c>
      <c r="N688" s="346">
        <v>2029</v>
      </c>
      <c r="O688" s="104" t="s">
        <v>1618</v>
      </c>
      <c r="P688" s="104"/>
      <c r="Q688" s="104"/>
      <c r="R688" s="104"/>
      <c r="S688" s="104"/>
      <c r="T688" s="104"/>
      <c r="U688" s="104"/>
      <c r="V688" s="104"/>
      <c r="W688" s="104"/>
      <c r="X688" s="104"/>
      <c r="Y688" s="104"/>
      <c r="Z688" s="104"/>
      <c r="AA688" s="104"/>
      <c r="AB688" s="104"/>
    </row>
    <row r="689" spans="1:28" s="105" customFormat="1" hidden="1">
      <c r="A689" s="97">
        <v>842</v>
      </c>
      <c r="B689" s="309" t="s">
        <v>15</v>
      </c>
      <c r="C689" s="309" t="s">
        <v>355</v>
      </c>
      <c r="D689" s="394" t="s">
        <v>2332</v>
      </c>
      <c r="E689" s="164" t="s">
        <v>1525</v>
      </c>
      <c r="F689" s="164" t="s">
        <v>1526</v>
      </c>
      <c r="G689" s="346"/>
      <c r="H689" s="164" t="s">
        <v>1548</v>
      </c>
      <c r="I689" s="132" t="str">
        <f>VLOOKUP(J689,'справочник ПУ'!$H$4:$I$771,2,FALSE)</f>
        <v>однофазный</v>
      </c>
      <c r="J689" s="164" t="s">
        <v>423</v>
      </c>
      <c r="K689" s="346"/>
      <c r="L689" s="97">
        <v>1319595</v>
      </c>
      <c r="M689" s="97">
        <v>2029</v>
      </c>
      <c r="N689" s="346">
        <v>2029</v>
      </c>
      <c r="O689" s="104" t="s">
        <v>1611</v>
      </c>
      <c r="P689" s="104"/>
      <c r="Q689" s="104"/>
      <c r="R689" s="104"/>
      <c r="S689" s="104"/>
      <c r="T689" s="104"/>
      <c r="U689" s="104"/>
      <c r="V689" s="104"/>
      <c r="W689" s="104"/>
      <c r="X689" s="104"/>
      <c r="Y689" s="104"/>
      <c r="Z689" s="104"/>
      <c r="AA689" s="104"/>
      <c r="AB689" s="104"/>
    </row>
    <row r="690" spans="1:28" s="105" customFormat="1" hidden="1">
      <c r="A690" s="97">
        <v>843</v>
      </c>
      <c r="B690" s="309" t="s">
        <v>15</v>
      </c>
      <c r="C690" s="309" t="s">
        <v>355</v>
      </c>
      <c r="D690" s="394" t="s">
        <v>2332</v>
      </c>
      <c r="E690" s="164" t="s">
        <v>1525</v>
      </c>
      <c r="F690" s="164" t="s">
        <v>1526</v>
      </c>
      <c r="G690" s="346"/>
      <c r="H690" s="346" t="s">
        <v>1549</v>
      </c>
      <c r="I690" s="132" t="str">
        <f>VLOOKUP(J690,'справочник ПУ'!$H$4:$I$771,2,FALSE)</f>
        <v>однофазный</v>
      </c>
      <c r="J690" s="346" t="s">
        <v>423</v>
      </c>
      <c r="K690" s="346"/>
      <c r="L690" s="97">
        <v>2513258</v>
      </c>
      <c r="M690" s="97">
        <v>2029</v>
      </c>
      <c r="N690" s="346">
        <v>2029</v>
      </c>
      <c r="O690" s="104" t="s">
        <v>1611</v>
      </c>
      <c r="P690" s="104"/>
      <c r="Q690" s="104"/>
      <c r="R690" s="104"/>
      <c r="S690" s="104"/>
      <c r="T690" s="104"/>
      <c r="U690" s="104"/>
      <c r="V690" s="104"/>
      <c r="W690" s="104"/>
      <c r="X690" s="104"/>
      <c r="Y690" s="104"/>
      <c r="Z690" s="104"/>
      <c r="AA690" s="104"/>
      <c r="AB690" s="104"/>
    </row>
    <row r="691" spans="1:28" hidden="1">
      <c r="A691" s="97">
        <v>844</v>
      </c>
      <c r="B691" s="82" t="s">
        <v>15</v>
      </c>
      <c r="C691" s="82" t="s">
        <v>355</v>
      </c>
      <c r="D691" s="393" t="s">
        <v>2332</v>
      </c>
      <c r="E691" s="148" t="s">
        <v>30</v>
      </c>
      <c r="F691" s="148">
        <v>0</v>
      </c>
      <c r="G691" s="147"/>
      <c r="H691" s="148"/>
      <c r="I691" s="58" t="str">
        <f>VLOOKUP(J691,'справочник ПУ'!$H$4:$I$771,2,FALSE)</f>
        <v>трехфазный прямого включения</v>
      </c>
      <c r="J691" s="148" t="s">
        <v>123</v>
      </c>
      <c r="K691" s="147"/>
      <c r="L691" s="43">
        <v>4724500</v>
      </c>
      <c r="M691" s="43">
        <v>2029</v>
      </c>
      <c r="N691" s="31" t="s">
        <v>1591</v>
      </c>
    </row>
    <row r="692" spans="1:28" hidden="1">
      <c r="A692" s="97">
        <v>845</v>
      </c>
      <c r="B692" s="82" t="s">
        <v>15</v>
      </c>
      <c r="C692" s="82" t="s">
        <v>355</v>
      </c>
      <c r="D692" s="393" t="s">
        <v>2332</v>
      </c>
      <c r="E692" s="148" t="s">
        <v>947</v>
      </c>
      <c r="F692" s="148" t="s">
        <v>1619</v>
      </c>
      <c r="G692" s="147"/>
      <c r="H692" s="148" t="s">
        <v>1774</v>
      </c>
      <c r="I692" s="58" t="str">
        <f>VLOOKUP(J692,'справочник ПУ'!$H$4:$I$771,2,FALSE)</f>
        <v>трехфазный прямого включения</v>
      </c>
      <c r="J692" s="148" t="s">
        <v>123</v>
      </c>
      <c r="K692" s="147"/>
      <c r="L692" s="43">
        <v>4725020</v>
      </c>
      <c r="M692" s="43">
        <v>2029</v>
      </c>
      <c r="N692" s="31" t="s">
        <v>1883</v>
      </c>
    </row>
    <row r="693" spans="1:28" hidden="1">
      <c r="A693" s="97">
        <v>846</v>
      </c>
      <c r="B693" s="82" t="s">
        <v>15</v>
      </c>
      <c r="C693" s="82" t="s">
        <v>355</v>
      </c>
      <c r="D693" s="393" t="s">
        <v>2332</v>
      </c>
      <c r="E693" s="148" t="s">
        <v>201</v>
      </c>
      <c r="F693" s="148" t="s">
        <v>689</v>
      </c>
      <c r="G693" s="147"/>
      <c r="H693" s="148" t="s">
        <v>1775</v>
      </c>
      <c r="I693" s="58" t="str">
        <f>VLOOKUP(J693,'справочник ПУ'!$H$4:$I$771,2,FALSE)</f>
        <v>однофазный</v>
      </c>
      <c r="J693" s="148" t="s">
        <v>131</v>
      </c>
      <c r="K693" s="147"/>
      <c r="L693" s="43">
        <v>37636785</v>
      </c>
      <c r="M693" s="43">
        <v>2029</v>
      </c>
      <c r="N693" s="20" t="s">
        <v>1884</v>
      </c>
    </row>
    <row r="694" spans="1:28" ht="25.5" hidden="1">
      <c r="A694" s="97">
        <v>847</v>
      </c>
      <c r="B694" s="82" t="s">
        <v>15</v>
      </c>
      <c r="C694" s="82" t="s">
        <v>355</v>
      </c>
      <c r="D694" s="393" t="s">
        <v>2332</v>
      </c>
      <c r="E694" s="148" t="s">
        <v>1620</v>
      </c>
      <c r="F694" s="148" t="s">
        <v>1621</v>
      </c>
      <c r="G694" s="147"/>
      <c r="H694" s="148" t="s">
        <v>1776</v>
      </c>
      <c r="I694" s="58" t="str">
        <f>VLOOKUP(J694,'справочник ПУ'!$H$4:$I$771,2,FALSE)</f>
        <v xml:space="preserve">трехфазный трансформаторного включения </v>
      </c>
      <c r="J694" s="148" t="s">
        <v>19</v>
      </c>
      <c r="K694" s="147"/>
      <c r="L694" s="43">
        <v>38655541</v>
      </c>
      <c r="M694" s="43">
        <v>2029</v>
      </c>
      <c r="N694" s="37" t="s">
        <v>1885</v>
      </c>
      <c r="O694" s="73" t="s">
        <v>1617</v>
      </c>
    </row>
    <row r="695" spans="1:28" hidden="1">
      <c r="A695" s="97">
        <v>848</v>
      </c>
      <c r="B695" s="82" t="s">
        <v>15</v>
      </c>
      <c r="C695" s="82" t="s">
        <v>355</v>
      </c>
      <c r="D695" s="393" t="s">
        <v>2332</v>
      </c>
      <c r="E695" s="148" t="s">
        <v>31</v>
      </c>
      <c r="F695" s="148" t="s">
        <v>1622</v>
      </c>
      <c r="G695" s="147"/>
      <c r="H695" s="148" t="s">
        <v>554</v>
      </c>
      <c r="I695" s="58" t="s">
        <v>1438</v>
      </c>
      <c r="J695" s="148" t="s">
        <v>1805</v>
      </c>
      <c r="K695" s="147"/>
      <c r="L695" s="43">
        <v>36731836</v>
      </c>
      <c r="M695" s="43">
        <v>2029</v>
      </c>
      <c r="N695" s="31" t="s">
        <v>1886</v>
      </c>
    </row>
    <row r="696" spans="1:28" hidden="1">
      <c r="A696" s="97">
        <v>849</v>
      </c>
      <c r="B696" s="82" t="s">
        <v>15</v>
      </c>
      <c r="C696" s="82" t="s">
        <v>355</v>
      </c>
      <c r="D696" s="393" t="s">
        <v>2332</v>
      </c>
      <c r="E696" s="148" t="s">
        <v>1623</v>
      </c>
      <c r="F696" s="148" t="s">
        <v>1624</v>
      </c>
      <c r="G696" s="147"/>
      <c r="H696" s="148" t="s">
        <v>1777</v>
      </c>
      <c r="I696" s="58" t="s">
        <v>1439</v>
      </c>
      <c r="J696" s="148" t="s">
        <v>1806</v>
      </c>
      <c r="K696" s="147"/>
      <c r="L696" s="43">
        <v>10060802</v>
      </c>
      <c r="M696" s="43">
        <v>2029</v>
      </c>
      <c r="N696" s="347">
        <v>47392</v>
      </c>
      <c r="O696" s="73" t="s">
        <v>1617</v>
      </c>
    </row>
    <row r="697" spans="1:28" hidden="1">
      <c r="A697" s="97">
        <v>850</v>
      </c>
      <c r="B697" s="82" t="s">
        <v>15</v>
      </c>
      <c r="C697" s="82" t="s">
        <v>355</v>
      </c>
      <c r="D697" s="393" t="s">
        <v>2332</v>
      </c>
      <c r="E697" s="148" t="s">
        <v>31</v>
      </c>
      <c r="F697" s="148" t="s">
        <v>1625</v>
      </c>
      <c r="G697" s="147"/>
      <c r="H697" s="148" t="s">
        <v>158</v>
      </c>
      <c r="I697" s="58" t="str">
        <f>VLOOKUP(J697,'справочник ПУ'!$H$4:$I$800,2,FALSE)</f>
        <v xml:space="preserve">трехфазный трансформаторного включения </v>
      </c>
      <c r="J697" s="148" t="s">
        <v>1807</v>
      </c>
      <c r="K697" s="147"/>
      <c r="L697" s="43" t="s">
        <v>1834</v>
      </c>
      <c r="M697" s="43">
        <v>2029</v>
      </c>
      <c r="N697" s="91" t="s">
        <v>1887</v>
      </c>
      <c r="O697" s="73" t="s">
        <v>1617</v>
      </c>
    </row>
    <row r="698" spans="1:28" hidden="1">
      <c r="A698" s="97">
        <v>851</v>
      </c>
      <c r="B698" s="82" t="s">
        <v>15</v>
      </c>
      <c r="C698" s="82" t="s">
        <v>355</v>
      </c>
      <c r="D698" s="393" t="s">
        <v>2332</v>
      </c>
      <c r="E698" s="148" t="s">
        <v>36</v>
      </c>
      <c r="F698" s="148" t="s">
        <v>1626</v>
      </c>
      <c r="G698" s="147"/>
      <c r="H698" s="148" t="s">
        <v>106</v>
      </c>
      <c r="I698" s="58" t="str">
        <f>VLOOKUP(J698,'справочник ПУ'!$H$4:$I$771,2,FALSE)</f>
        <v xml:space="preserve">трехфазный трансформаторного включения </v>
      </c>
      <c r="J698" s="148" t="s">
        <v>22</v>
      </c>
      <c r="K698" s="147"/>
      <c r="L698" s="43">
        <v>37879863</v>
      </c>
      <c r="M698" s="43">
        <v>2029</v>
      </c>
      <c r="N698" s="348" t="s">
        <v>1888</v>
      </c>
      <c r="O698" s="73" t="s">
        <v>1616</v>
      </c>
    </row>
    <row r="699" spans="1:28" hidden="1">
      <c r="A699" s="97">
        <v>852</v>
      </c>
      <c r="B699" s="82" t="s">
        <v>15</v>
      </c>
      <c r="C699" s="82" t="s">
        <v>355</v>
      </c>
      <c r="D699" s="393" t="s">
        <v>2332</v>
      </c>
      <c r="E699" s="148" t="s">
        <v>1627</v>
      </c>
      <c r="F699" s="148" t="s">
        <v>1628</v>
      </c>
      <c r="G699" s="147"/>
      <c r="H699" s="148" t="s">
        <v>1778</v>
      </c>
      <c r="I699" s="58" t="s">
        <v>1438</v>
      </c>
      <c r="J699" s="148" t="s">
        <v>1808</v>
      </c>
      <c r="K699" s="147"/>
      <c r="L699" s="43">
        <v>37896307</v>
      </c>
      <c r="M699" s="43">
        <v>2029</v>
      </c>
      <c r="N699" s="5" t="s">
        <v>1883</v>
      </c>
    </row>
    <row r="700" spans="1:28" hidden="1">
      <c r="A700" s="97">
        <v>853</v>
      </c>
      <c r="B700" s="82" t="s">
        <v>15</v>
      </c>
      <c r="C700" s="82" t="s">
        <v>355</v>
      </c>
      <c r="D700" s="393" t="s">
        <v>2332</v>
      </c>
      <c r="E700" s="148" t="s">
        <v>1629</v>
      </c>
      <c r="F700" s="148" t="s">
        <v>1630</v>
      </c>
      <c r="G700" s="147"/>
      <c r="H700" s="148" t="s">
        <v>1630</v>
      </c>
      <c r="I700" s="58" t="s">
        <v>1438</v>
      </c>
      <c r="J700" s="148" t="s">
        <v>1809</v>
      </c>
      <c r="K700" s="147"/>
      <c r="L700" s="43">
        <v>38214819</v>
      </c>
      <c r="M700" s="43">
        <v>2029</v>
      </c>
      <c r="N700" s="5" t="s">
        <v>1601</v>
      </c>
    </row>
    <row r="701" spans="1:28" hidden="1">
      <c r="A701" s="97">
        <v>854</v>
      </c>
      <c r="B701" s="82" t="s">
        <v>15</v>
      </c>
      <c r="C701" s="82" t="s">
        <v>355</v>
      </c>
      <c r="D701" s="393" t="s">
        <v>2332</v>
      </c>
      <c r="E701" s="148" t="s">
        <v>207</v>
      </c>
      <c r="F701" s="148" t="s">
        <v>1631</v>
      </c>
      <c r="G701" s="147"/>
      <c r="H701" s="148" t="s">
        <v>1779</v>
      </c>
      <c r="I701" s="58" t="str">
        <f>VLOOKUP(J701,'справочник ПУ'!$H$4:$I$771,2,FALSE)</f>
        <v xml:space="preserve">трехфазный трансформаторного включения </v>
      </c>
      <c r="J701" s="148" t="s">
        <v>1375</v>
      </c>
      <c r="K701" s="147"/>
      <c r="L701" s="43">
        <v>3461530</v>
      </c>
      <c r="M701" s="43">
        <v>2029</v>
      </c>
      <c r="N701" s="4" t="s">
        <v>1889</v>
      </c>
      <c r="O701" s="73" t="s">
        <v>1615</v>
      </c>
    </row>
    <row r="702" spans="1:28" hidden="1">
      <c r="A702" s="97">
        <v>855</v>
      </c>
      <c r="B702" s="82" t="s">
        <v>15</v>
      </c>
      <c r="C702" s="82" t="s">
        <v>355</v>
      </c>
      <c r="D702" s="393" t="s">
        <v>2332</v>
      </c>
      <c r="E702" s="148" t="s">
        <v>1632</v>
      </c>
      <c r="F702" s="148" t="s">
        <v>1633</v>
      </c>
      <c r="G702" s="147"/>
      <c r="H702" s="148" t="s">
        <v>1780</v>
      </c>
      <c r="I702" s="58" t="s">
        <v>1438</v>
      </c>
      <c r="J702" s="148" t="s">
        <v>1810</v>
      </c>
      <c r="K702" s="147"/>
      <c r="L702" s="43" t="s">
        <v>1835</v>
      </c>
      <c r="M702" s="43">
        <v>2029</v>
      </c>
      <c r="N702" s="349" t="s">
        <v>1890</v>
      </c>
    </row>
    <row r="703" spans="1:28" hidden="1">
      <c r="A703" s="97">
        <v>856</v>
      </c>
      <c r="B703" s="82" t="s">
        <v>15</v>
      </c>
      <c r="C703" s="82" t="s">
        <v>355</v>
      </c>
      <c r="D703" s="393" t="s">
        <v>2332</v>
      </c>
      <c r="E703" s="148" t="s">
        <v>37</v>
      </c>
      <c r="F703" s="148" t="s">
        <v>1634</v>
      </c>
      <c r="G703" s="147"/>
      <c r="H703" s="148" t="s">
        <v>106</v>
      </c>
      <c r="I703" s="58" t="str">
        <f>VLOOKUP(J703,'справочник ПУ'!$H$4:$I$780,2,FALSE)</f>
        <v xml:space="preserve">трехфазный трансформаторного включения </v>
      </c>
      <c r="J703" s="148" t="s">
        <v>1811</v>
      </c>
      <c r="K703" s="147"/>
      <c r="L703" s="43">
        <v>5088245</v>
      </c>
      <c r="M703" s="43">
        <v>2029</v>
      </c>
      <c r="N703" s="3" t="s">
        <v>1591</v>
      </c>
      <c r="O703" s="73" t="s">
        <v>1608</v>
      </c>
    </row>
    <row r="704" spans="1:28" hidden="1">
      <c r="A704" s="97">
        <v>857</v>
      </c>
      <c r="B704" s="82" t="s">
        <v>15</v>
      </c>
      <c r="C704" s="82" t="s">
        <v>355</v>
      </c>
      <c r="D704" s="393" t="s">
        <v>2332</v>
      </c>
      <c r="E704" s="148" t="s">
        <v>37</v>
      </c>
      <c r="F704" s="148" t="s">
        <v>1635</v>
      </c>
      <c r="G704" s="147"/>
      <c r="H704" s="148" t="s">
        <v>106</v>
      </c>
      <c r="I704" s="58" t="str">
        <f>VLOOKUP(J704,'справочник ПУ'!$H$4:$I$780,2,FALSE)</f>
        <v xml:space="preserve">трехфазный трансформаторного включения </v>
      </c>
      <c r="J704" s="148" t="s">
        <v>1811</v>
      </c>
      <c r="K704" s="147"/>
      <c r="L704" s="43">
        <v>5097124</v>
      </c>
      <c r="M704" s="43">
        <v>2029</v>
      </c>
      <c r="N704" s="3" t="s">
        <v>1591</v>
      </c>
      <c r="O704" s="73" t="s">
        <v>1608</v>
      </c>
    </row>
    <row r="705" spans="1:15" hidden="1">
      <c r="A705" s="97">
        <v>858</v>
      </c>
      <c r="B705" s="82" t="s">
        <v>15</v>
      </c>
      <c r="C705" s="82" t="s">
        <v>355</v>
      </c>
      <c r="D705" s="393" t="s">
        <v>2332</v>
      </c>
      <c r="E705" s="148" t="s">
        <v>1636</v>
      </c>
      <c r="F705" s="148" t="s">
        <v>1637</v>
      </c>
      <c r="G705" s="147"/>
      <c r="H705" s="148" t="s">
        <v>1781</v>
      </c>
      <c r="I705" s="58" t="str">
        <f>VLOOKUP(J705,'справочник ПУ'!$H$4:$I$771,2,FALSE)</f>
        <v xml:space="preserve">трехфазный трансформаторного включения </v>
      </c>
      <c r="J705" s="148" t="s">
        <v>171</v>
      </c>
      <c r="K705" s="147"/>
      <c r="L705" s="43">
        <v>4603781</v>
      </c>
      <c r="M705" s="43">
        <v>2029</v>
      </c>
      <c r="N705" s="4" t="s">
        <v>1592</v>
      </c>
      <c r="O705" s="73" t="s">
        <v>1612</v>
      </c>
    </row>
    <row r="706" spans="1:15" hidden="1">
      <c r="A706" s="97">
        <v>859</v>
      </c>
      <c r="B706" s="82" t="s">
        <v>15</v>
      </c>
      <c r="C706" s="82" t="s">
        <v>355</v>
      </c>
      <c r="D706" s="393" t="s">
        <v>2332</v>
      </c>
      <c r="E706" s="148" t="s">
        <v>1638</v>
      </c>
      <c r="F706" s="148" t="s">
        <v>1639</v>
      </c>
      <c r="G706" s="147"/>
      <c r="H706" s="148" t="s">
        <v>824</v>
      </c>
      <c r="I706" s="58" t="str">
        <f>VLOOKUP(J706,'справочник ПУ'!$H$4:$I$771,2,FALSE)</f>
        <v>трехфазный прямого включения</v>
      </c>
      <c r="J706" s="148" t="s">
        <v>1102</v>
      </c>
      <c r="K706" s="147"/>
      <c r="L706" s="43">
        <v>9112141227057</v>
      </c>
      <c r="M706" s="43">
        <v>2029</v>
      </c>
      <c r="N706" s="4" t="s">
        <v>1592</v>
      </c>
      <c r="O706" s="73" t="s">
        <v>1899</v>
      </c>
    </row>
    <row r="707" spans="1:15" hidden="1">
      <c r="A707" s="97">
        <v>860</v>
      </c>
      <c r="B707" s="82" t="s">
        <v>15</v>
      </c>
      <c r="C707" s="82" t="s">
        <v>355</v>
      </c>
      <c r="D707" s="393" t="s">
        <v>2332</v>
      </c>
      <c r="E707" s="148" t="s">
        <v>1638</v>
      </c>
      <c r="F707" s="148" t="s">
        <v>1639</v>
      </c>
      <c r="G707" s="147"/>
      <c r="H707" s="148" t="s">
        <v>824</v>
      </c>
      <c r="I707" s="58" t="str">
        <f>VLOOKUP(J707,'справочник ПУ'!$H$4:$I$771,2,FALSE)</f>
        <v>трехфазный прямого включения</v>
      </c>
      <c r="J707" s="148" t="s">
        <v>1102</v>
      </c>
      <c r="K707" s="147"/>
      <c r="L707" s="43">
        <v>9112141227000</v>
      </c>
      <c r="M707" s="43">
        <v>2029</v>
      </c>
      <c r="N707" s="4" t="s">
        <v>1592</v>
      </c>
      <c r="O707" s="73" t="s">
        <v>1899</v>
      </c>
    </row>
    <row r="708" spans="1:15" hidden="1">
      <c r="A708" s="97">
        <v>861</v>
      </c>
      <c r="B708" s="82" t="s">
        <v>15</v>
      </c>
      <c r="C708" s="82" t="s">
        <v>355</v>
      </c>
      <c r="D708" s="393" t="s">
        <v>2332</v>
      </c>
      <c r="E708" s="148" t="s">
        <v>1184</v>
      </c>
      <c r="F708" s="148" t="s">
        <v>1640</v>
      </c>
      <c r="G708" s="147"/>
      <c r="H708" s="148" t="s">
        <v>1782</v>
      </c>
      <c r="I708" s="58" t="str">
        <f>VLOOKUP(J708,'справочник ПУ'!$H$4:$I$771,2,FALSE)</f>
        <v xml:space="preserve">трехфазный трансформаторного включения </v>
      </c>
      <c r="J708" s="148" t="s">
        <v>121</v>
      </c>
      <c r="K708" s="147"/>
      <c r="L708" s="43">
        <v>39910105</v>
      </c>
      <c r="M708" s="43">
        <v>2029</v>
      </c>
      <c r="N708" s="350" t="s">
        <v>1598</v>
      </c>
      <c r="O708" s="73" t="s">
        <v>1900</v>
      </c>
    </row>
    <row r="709" spans="1:15" hidden="1">
      <c r="A709" s="97">
        <v>862</v>
      </c>
      <c r="B709" s="82" t="s">
        <v>15</v>
      </c>
      <c r="C709" s="82" t="s">
        <v>355</v>
      </c>
      <c r="D709" s="393" t="s">
        <v>2332</v>
      </c>
      <c r="E709" s="148" t="s">
        <v>1641</v>
      </c>
      <c r="F709" s="148" t="s">
        <v>1642</v>
      </c>
      <c r="G709" s="147"/>
      <c r="H709" s="148" t="s">
        <v>1783</v>
      </c>
      <c r="I709" s="58" t="str">
        <f>VLOOKUP(J709,'справочник ПУ'!$H$4:$I$771,2,FALSE)</f>
        <v xml:space="preserve">трехфазный трансформаторного включения </v>
      </c>
      <c r="J709" s="148" t="s">
        <v>22</v>
      </c>
      <c r="K709" s="147"/>
      <c r="L709" s="43">
        <v>39801479</v>
      </c>
      <c r="M709" s="43">
        <v>2029</v>
      </c>
      <c r="N709" s="7" t="s">
        <v>1598</v>
      </c>
      <c r="O709" s="73" t="s">
        <v>1900</v>
      </c>
    </row>
    <row r="710" spans="1:15" hidden="1">
      <c r="A710" s="97">
        <v>863</v>
      </c>
      <c r="B710" s="82" t="s">
        <v>15</v>
      </c>
      <c r="C710" s="82" t="s">
        <v>355</v>
      </c>
      <c r="D710" s="393" t="s">
        <v>2332</v>
      </c>
      <c r="E710" s="148" t="s">
        <v>37</v>
      </c>
      <c r="F710" s="148" t="s">
        <v>1643</v>
      </c>
      <c r="G710" s="147"/>
      <c r="H710" s="148" t="s">
        <v>106</v>
      </c>
      <c r="I710" s="58" t="str">
        <f>VLOOKUP(J710,'справочник ПУ'!$H$4:$I$771,2,FALSE)</f>
        <v xml:space="preserve">трехфазный трансформаторного включения </v>
      </c>
      <c r="J710" s="148" t="s">
        <v>23</v>
      </c>
      <c r="K710" s="147"/>
      <c r="L710" s="43">
        <v>40093971</v>
      </c>
      <c r="M710" s="43">
        <v>2029</v>
      </c>
      <c r="N710" s="4" t="s">
        <v>1891</v>
      </c>
      <c r="O710" s="73" t="s">
        <v>1901</v>
      </c>
    </row>
    <row r="711" spans="1:15" hidden="1">
      <c r="A711" s="97">
        <v>864</v>
      </c>
      <c r="B711" s="82" t="s">
        <v>15</v>
      </c>
      <c r="C711" s="82" t="s">
        <v>355</v>
      </c>
      <c r="D711" s="393" t="s">
        <v>2332</v>
      </c>
      <c r="E711" s="148" t="s">
        <v>950</v>
      </c>
      <c r="F711" s="148" t="s">
        <v>1644</v>
      </c>
      <c r="G711" s="147"/>
      <c r="H711" s="148" t="s">
        <v>1784</v>
      </c>
      <c r="I711" s="58" t="str">
        <f>VLOOKUP(J711,'справочник ПУ'!$H$4:$I$771,2,FALSE)</f>
        <v>трехфазный прямого включения</v>
      </c>
      <c r="J711" s="148" t="s">
        <v>296</v>
      </c>
      <c r="K711" s="147"/>
      <c r="L711" s="43">
        <v>4181749</v>
      </c>
      <c r="M711" s="43">
        <v>2029</v>
      </c>
      <c r="N711" s="7" t="s">
        <v>1595</v>
      </c>
    </row>
    <row r="712" spans="1:15" hidden="1">
      <c r="A712" s="97">
        <v>865</v>
      </c>
      <c r="B712" s="82" t="s">
        <v>15</v>
      </c>
      <c r="C712" s="82" t="s">
        <v>355</v>
      </c>
      <c r="D712" s="393" t="s">
        <v>2332</v>
      </c>
      <c r="E712" s="148" t="s">
        <v>1638</v>
      </c>
      <c r="F712" s="148" t="s">
        <v>1639</v>
      </c>
      <c r="G712" s="147"/>
      <c r="H712" s="148" t="s">
        <v>824</v>
      </c>
      <c r="I712" s="58" t="str">
        <f>VLOOKUP(J712,'справочник ПУ'!$H$4:$I$771,2,FALSE)</f>
        <v>трехфазный прямого включения</v>
      </c>
      <c r="J712" s="148" t="s">
        <v>1102</v>
      </c>
      <c r="K712" s="147"/>
      <c r="L712" s="43">
        <v>9112141227057</v>
      </c>
      <c r="M712" s="43">
        <v>2029</v>
      </c>
      <c r="N712" s="4" t="s">
        <v>1592</v>
      </c>
      <c r="O712" s="73" t="s">
        <v>1902</v>
      </c>
    </row>
    <row r="713" spans="1:15" hidden="1">
      <c r="A713" s="97">
        <v>866</v>
      </c>
      <c r="B713" s="82" t="s">
        <v>15</v>
      </c>
      <c r="C713" s="82" t="s">
        <v>355</v>
      </c>
      <c r="D713" s="393" t="s">
        <v>2332</v>
      </c>
      <c r="E713" s="148" t="s">
        <v>1638</v>
      </c>
      <c r="F713" s="148" t="s">
        <v>1639</v>
      </c>
      <c r="G713" s="147"/>
      <c r="H713" s="148" t="s">
        <v>824</v>
      </c>
      <c r="I713" s="58" t="str">
        <f>VLOOKUP(J713,'справочник ПУ'!$H$4:$I$771,2,FALSE)</f>
        <v>трехфазный прямого включения</v>
      </c>
      <c r="J713" s="148" t="s">
        <v>1102</v>
      </c>
      <c r="K713" s="147"/>
      <c r="L713" s="43">
        <v>9112141227000</v>
      </c>
      <c r="M713" s="43">
        <v>2029</v>
      </c>
      <c r="N713" s="4" t="s">
        <v>1592</v>
      </c>
      <c r="O713" s="73" t="s">
        <v>1902</v>
      </c>
    </row>
    <row r="714" spans="1:15" hidden="1">
      <c r="A714" s="97">
        <v>867</v>
      </c>
      <c r="B714" s="82" t="s">
        <v>15</v>
      </c>
      <c r="C714" s="82" t="s">
        <v>355</v>
      </c>
      <c r="D714" s="393" t="s">
        <v>2332</v>
      </c>
      <c r="E714" s="148" t="s">
        <v>37</v>
      </c>
      <c r="F714" s="148" t="s">
        <v>1645</v>
      </c>
      <c r="G714" s="147"/>
      <c r="H714" s="148" t="s">
        <v>106</v>
      </c>
      <c r="I714" s="58" t="str">
        <f>VLOOKUP(J714,'справочник ПУ'!$H$4:$I$771,2,FALSE)</f>
        <v xml:space="preserve">трехфазный трансформаторного включения </v>
      </c>
      <c r="J714" s="148" t="s">
        <v>121</v>
      </c>
      <c r="K714" s="147"/>
      <c r="L714" s="43">
        <v>37879977</v>
      </c>
      <c r="M714" s="43">
        <v>2029</v>
      </c>
      <c r="N714" s="4" t="s">
        <v>1888</v>
      </c>
      <c r="O714" s="73" t="s">
        <v>1903</v>
      </c>
    </row>
    <row r="715" spans="1:15" ht="25.5" hidden="1">
      <c r="A715" s="97">
        <v>868</v>
      </c>
      <c r="B715" s="82" t="s">
        <v>15</v>
      </c>
      <c r="C715" s="82" t="s">
        <v>355</v>
      </c>
      <c r="D715" s="393" t="s">
        <v>2332</v>
      </c>
      <c r="E715" s="148" t="s">
        <v>649</v>
      </c>
      <c r="F715" s="148" t="s">
        <v>1646</v>
      </c>
      <c r="G715" s="147"/>
      <c r="H715" s="148" t="s">
        <v>1785</v>
      </c>
      <c r="I715" s="58" t="str">
        <f>VLOOKUP(J715,'справочник ПУ'!$H$4:$I$771,2,FALSE)</f>
        <v xml:space="preserve">трехфазный трансформаторного включения </v>
      </c>
      <c r="J715" s="148" t="s">
        <v>22</v>
      </c>
      <c r="K715" s="147"/>
      <c r="L715" s="43" t="s">
        <v>1836</v>
      </c>
      <c r="M715" s="43">
        <v>2029</v>
      </c>
      <c r="N715" s="351" t="s">
        <v>1892</v>
      </c>
      <c r="O715" s="73" t="s">
        <v>1616</v>
      </c>
    </row>
    <row r="716" spans="1:15" hidden="1">
      <c r="A716" s="97">
        <v>869</v>
      </c>
      <c r="B716" s="82" t="s">
        <v>15</v>
      </c>
      <c r="C716" s="82" t="s">
        <v>355</v>
      </c>
      <c r="D716" s="393" t="s">
        <v>2332</v>
      </c>
      <c r="E716" s="148" t="s">
        <v>209</v>
      </c>
      <c r="F716" s="148" t="s">
        <v>1647</v>
      </c>
      <c r="G716" s="147"/>
      <c r="H716" s="148" t="s">
        <v>106</v>
      </c>
      <c r="I716" s="58" t="str">
        <f>VLOOKUP(J716,'справочник ПУ'!$H$4:$I$990,2,FALSE)</f>
        <v xml:space="preserve">трехфазный трансформаторного включения </v>
      </c>
      <c r="J716" s="148" t="s">
        <v>1812</v>
      </c>
      <c r="K716" s="147"/>
      <c r="L716" s="43">
        <v>809161359</v>
      </c>
      <c r="M716" s="43">
        <v>2029</v>
      </c>
      <c r="N716" s="352">
        <v>47119</v>
      </c>
      <c r="O716" s="73" t="s">
        <v>1615</v>
      </c>
    </row>
    <row r="717" spans="1:15" hidden="1">
      <c r="A717" s="97">
        <v>870</v>
      </c>
      <c r="B717" s="82" t="s">
        <v>15</v>
      </c>
      <c r="C717" s="82" t="s">
        <v>355</v>
      </c>
      <c r="D717" s="393" t="s">
        <v>2332</v>
      </c>
      <c r="E717" s="148" t="s">
        <v>1648</v>
      </c>
      <c r="F717" s="148" t="s">
        <v>1649</v>
      </c>
      <c r="G717" s="147"/>
      <c r="H717" s="148" t="s">
        <v>561</v>
      </c>
      <c r="I717" s="58" t="s">
        <v>1439</v>
      </c>
      <c r="J717" s="148" t="s">
        <v>1813</v>
      </c>
      <c r="K717" s="147"/>
      <c r="L717" s="43">
        <v>40093994</v>
      </c>
      <c r="M717" s="43">
        <v>2029</v>
      </c>
      <c r="N717" s="48" t="s">
        <v>1595</v>
      </c>
      <c r="O717" s="73" t="s">
        <v>1617</v>
      </c>
    </row>
    <row r="718" spans="1:15" hidden="1">
      <c r="A718" s="97">
        <v>871</v>
      </c>
      <c r="B718" s="82" t="s">
        <v>15</v>
      </c>
      <c r="C718" s="82" t="s">
        <v>355</v>
      </c>
      <c r="D718" s="393" t="s">
        <v>2332</v>
      </c>
      <c r="E718" s="148" t="s">
        <v>1650</v>
      </c>
      <c r="F718" s="148"/>
      <c r="G718" s="147"/>
      <c r="H718" s="148" t="s">
        <v>1065</v>
      </c>
      <c r="I718" s="58" t="str">
        <f>VLOOKUP(J718,'справочник ПУ'!$H$4:$I$771,2,FALSE)</f>
        <v>трехфазный прямого включения</v>
      </c>
      <c r="J718" s="148" t="s">
        <v>195</v>
      </c>
      <c r="K718" s="147"/>
      <c r="L718" s="43">
        <v>678354</v>
      </c>
      <c r="M718" s="43">
        <v>2029</v>
      </c>
      <c r="N718" s="13" t="s">
        <v>1893</v>
      </c>
      <c r="O718" s="73" t="s">
        <v>1608</v>
      </c>
    </row>
    <row r="719" spans="1:15" ht="25.5" hidden="1">
      <c r="A719" s="97">
        <v>872</v>
      </c>
      <c r="B719" s="82" t="s">
        <v>15</v>
      </c>
      <c r="C719" s="82" t="s">
        <v>355</v>
      </c>
      <c r="D719" s="393" t="s">
        <v>2332</v>
      </c>
      <c r="E719" s="148" t="s">
        <v>40</v>
      </c>
      <c r="F719" s="148" t="s">
        <v>1651</v>
      </c>
      <c r="G719" s="147"/>
      <c r="H719" s="148" t="s">
        <v>1786</v>
      </c>
      <c r="I719" s="58" t="str">
        <f>VLOOKUP(J719,'справочник ПУ'!$H$4:$I$771,2,FALSE)</f>
        <v xml:space="preserve">трехфазный трансформаторного включения </v>
      </c>
      <c r="J719" s="148" t="s">
        <v>22</v>
      </c>
      <c r="K719" s="147"/>
      <c r="L719" s="43" t="s">
        <v>1837</v>
      </c>
      <c r="M719" s="43">
        <v>2029</v>
      </c>
      <c r="N719" s="13" t="s">
        <v>1894</v>
      </c>
      <c r="O719" s="73" t="s">
        <v>1617</v>
      </c>
    </row>
    <row r="720" spans="1:15" hidden="1">
      <c r="A720" s="97">
        <v>873</v>
      </c>
      <c r="B720" s="82" t="s">
        <v>15</v>
      </c>
      <c r="C720" s="82" t="s">
        <v>355</v>
      </c>
      <c r="D720" s="393" t="s">
        <v>2332</v>
      </c>
      <c r="E720" s="148" t="s">
        <v>1184</v>
      </c>
      <c r="F720" s="148" t="s">
        <v>1640</v>
      </c>
      <c r="G720" s="147"/>
      <c r="H720" s="148" t="s">
        <v>1782</v>
      </c>
      <c r="I720" s="58" t="str">
        <f>VLOOKUP(J720,'справочник ПУ'!$H$4:$I$771,2,FALSE)</f>
        <v xml:space="preserve">трехфазный трансформаторного включения </v>
      </c>
      <c r="J720" s="148" t="s">
        <v>121</v>
      </c>
      <c r="K720" s="147"/>
      <c r="L720" s="43">
        <v>39910105</v>
      </c>
      <c r="M720" s="43">
        <v>2029</v>
      </c>
      <c r="N720" s="50" t="s">
        <v>1598</v>
      </c>
      <c r="O720" s="73" t="s">
        <v>1900</v>
      </c>
    </row>
    <row r="721" spans="1:15" hidden="1">
      <c r="A721" s="97">
        <v>874</v>
      </c>
      <c r="B721" s="82" t="s">
        <v>15</v>
      </c>
      <c r="C721" s="82" t="s">
        <v>355</v>
      </c>
      <c r="D721" s="393" t="s">
        <v>2332</v>
      </c>
      <c r="E721" s="148" t="s">
        <v>1184</v>
      </c>
      <c r="F721" s="148" t="s">
        <v>1652</v>
      </c>
      <c r="G721" s="147"/>
      <c r="H721" s="148" t="s">
        <v>1787</v>
      </c>
      <c r="I721" s="58" t="str">
        <f>VLOOKUP(J721,'справочник ПУ'!$H$4:$I$771,2,FALSE)</f>
        <v xml:space="preserve">трехфазный трансформаторного включения </v>
      </c>
      <c r="J721" s="148" t="s">
        <v>121</v>
      </c>
      <c r="K721" s="147"/>
      <c r="L721" s="43">
        <v>39801479</v>
      </c>
      <c r="M721" s="43">
        <v>2029</v>
      </c>
      <c r="N721" s="50" t="s">
        <v>1598</v>
      </c>
      <c r="O721" s="73" t="s">
        <v>1900</v>
      </c>
    </row>
    <row r="722" spans="1:15" hidden="1">
      <c r="A722" s="97">
        <v>875</v>
      </c>
      <c r="B722" s="82" t="s">
        <v>15</v>
      </c>
      <c r="C722" s="82" t="s">
        <v>355</v>
      </c>
      <c r="D722" s="393" t="s">
        <v>2332</v>
      </c>
      <c r="E722" s="148" t="s">
        <v>1653</v>
      </c>
      <c r="F722" s="148" t="s">
        <v>1654</v>
      </c>
      <c r="G722" s="147"/>
      <c r="H722" s="148" t="s">
        <v>1788</v>
      </c>
      <c r="I722" s="58" t="str">
        <f>VLOOKUP(J722,'справочник ПУ'!$H$4:$I$780,2,FALSE)</f>
        <v xml:space="preserve">трехфазный трансформаторного включения </v>
      </c>
      <c r="J722" s="148" t="s">
        <v>1811</v>
      </c>
      <c r="K722" s="147"/>
      <c r="L722" s="43">
        <v>50505363</v>
      </c>
      <c r="M722" s="43">
        <v>2029</v>
      </c>
      <c r="N722" s="4" t="s">
        <v>1605</v>
      </c>
      <c r="O722" s="73" t="s">
        <v>1904</v>
      </c>
    </row>
    <row r="723" spans="1:15" hidden="1">
      <c r="A723" s="97">
        <v>876</v>
      </c>
      <c r="B723" s="82" t="s">
        <v>15</v>
      </c>
      <c r="C723" s="82" t="s">
        <v>355</v>
      </c>
      <c r="D723" s="393" t="s">
        <v>2332</v>
      </c>
      <c r="E723" s="148" t="s">
        <v>44</v>
      </c>
      <c r="F723" s="148" t="s">
        <v>1655</v>
      </c>
      <c r="G723" s="147"/>
      <c r="H723" s="148" t="s">
        <v>154</v>
      </c>
      <c r="I723" s="58" t="str">
        <f>VLOOKUP(J723,'справочник ПУ'!$H$4:$I$990,2,FALSE)</f>
        <v>трехфазный прямого включения</v>
      </c>
      <c r="J723" s="148" t="s">
        <v>1814</v>
      </c>
      <c r="K723" s="147"/>
      <c r="L723" s="43">
        <v>1125103</v>
      </c>
      <c r="M723" s="43">
        <v>2029</v>
      </c>
      <c r="N723" s="4" t="s">
        <v>1599</v>
      </c>
      <c r="O723" s="73" t="s">
        <v>1612</v>
      </c>
    </row>
    <row r="724" spans="1:15" hidden="1">
      <c r="A724" s="97">
        <v>877</v>
      </c>
      <c r="B724" s="82" t="s">
        <v>15</v>
      </c>
      <c r="C724" s="82" t="s">
        <v>355</v>
      </c>
      <c r="D724" s="393" t="s">
        <v>2332</v>
      </c>
      <c r="E724" s="148" t="s">
        <v>1191</v>
      </c>
      <c r="F724" s="148" t="s">
        <v>1656</v>
      </c>
      <c r="G724" s="147"/>
      <c r="H724" s="148" t="s">
        <v>1789</v>
      </c>
      <c r="I724" s="58" t="str">
        <f>VLOOKUP(J724,'справочник ПУ'!$H$4:$I$771,2,FALSE)</f>
        <v xml:space="preserve">трехфазный трансформаторного включения </v>
      </c>
      <c r="J724" s="148" t="s">
        <v>171</v>
      </c>
      <c r="K724" s="147"/>
      <c r="L724" s="43">
        <v>4603544</v>
      </c>
      <c r="M724" s="43">
        <v>2029</v>
      </c>
      <c r="N724" s="8" t="s">
        <v>1592</v>
      </c>
      <c r="O724" s="73" t="s">
        <v>1616</v>
      </c>
    </row>
    <row r="725" spans="1:15" hidden="1">
      <c r="A725" s="97">
        <v>878</v>
      </c>
      <c r="B725" s="82" t="s">
        <v>15</v>
      </c>
      <c r="C725" s="82" t="s">
        <v>355</v>
      </c>
      <c r="D725" s="393" t="s">
        <v>2332</v>
      </c>
      <c r="E725" s="148" t="s">
        <v>653</v>
      </c>
      <c r="F725" s="148" t="s">
        <v>1657</v>
      </c>
      <c r="G725" s="147"/>
      <c r="H725" s="148" t="s">
        <v>1790</v>
      </c>
      <c r="I725" s="58" t="s">
        <v>1439</v>
      </c>
      <c r="J725" s="148" t="s">
        <v>1815</v>
      </c>
      <c r="K725" s="147"/>
      <c r="L725" s="43">
        <v>40266068</v>
      </c>
      <c r="M725" s="43">
        <v>2029</v>
      </c>
      <c r="N725" s="353" t="s">
        <v>1895</v>
      </c>
      <c r="O725" s="73" t="s">
        <v>1905</v>
      </c>
    </row>
    <row r="726" spans="1:15" hidden="1">
      <c r="A726" s="97">
        <v>879</v>
      </c>
      <c r="B726" s="82" t="s">
        <v>15</v>
      </c>
      <c r="C726" s="82" t="s">
        <v>355</v>
      </c>
      <c r="D726" s="393" t="s">
        <v>2332</v>
      </c>
      <c r="E726" s="148" t="s">
        <v>221</v>
      </c>
      <c r="F726" s="148" t="s">
        <v>222</v>
      </c>
      <c r="G726" s="147"/>
      <c r="H726" s="148" t="s">
        <v>1791</v>
      </c>
      <c r="I726" s="58" t="str">
        <f>VLOOKUP(J726,'справочник ПУ'!$H$4:$I$771,2,FALSE)</f>
        <v>трехфазный прямого включения</v>
      </c>
      <c r="J726" s="148" t="s">
        <v>16</v>
      </c>
      <c r="K726" s="147"/>
      <c r="L726" s="43">
        <v>39896237</v>
      </c>
      <c r="M726" s="43">
        <v>2029</v>
      </c>
      <c r="N726" s="7" t="s">
        <v>1591</v>
      </c>
    </row>
    <row r="727" spans="1:15" hidden="1">
      <c r="A727" s="97">
        <v>880</v>
      </c>
      <c r="B727" s="82" t="s">
        <v>15</v>
      </c>
      <c r="C727" s="82" t="s">
        <v>355</v>
      </c>
      <c r="D727" s="393" t="s">
        <v>2332</v>
      </c>
      <c r="E727" s="148" t="s">
        <v>48</v>
      </c>
      <c r="F727" s="148" t="s">
        <v>1658</v>
      </c>
      <c r="G727" s="147"/>
      <c r="H727" s="148" t="s">
        <v>1792</v>
      </c>
      <c r="I727" s="58" t="str">
        <f>VLOOKUP(J727,'справочник ПУ'!$H$4:$I$990,2,FALSE)</f>
        <v xml:space="preserve">трехфазный трансформаторного включения </v>
      </c>
      <c r="J727" s="148" t="s">
        <v>1816</v>
      </c>
      <c r="K727" s="147"/>
      <c r="L727" s="43">
        <v>4604446</v>
      </c>
      <c r="M727" s="43">
        <v>2029</v>
      </c>
      <c r="N727" s="9" t="s">
        <v>1600</v>
      </c>
      <c r="O727" s="73" t="s">
        <v>1906</v>
      </c>
    </row>
    <row r="728" spans="1:15" hidden="1">
      <c r="A728" s="97">
        <v>881</v>
      </c>
      <c r="B728" s="82" t="s">
        <v>15</v>
      </c>
      <c r="C728" s="82" t="s">
        <v>355</v>
      </c>
      <c r="D728" s="393" t="s">
        <v>2332</v>
      </c>
      <c r="E728" s="148" t="s">
        <v>653</v>
      </c>
      <c r="F728" s="148" t="s">
        <v>1659</v>
      </c>
      <c r="G728" s="147"/>
      <c r="H728" s="148" t="s">
        <v>1793</v>
      </c>
      <c r="I728" s="58" t="str">
        <f>VLOOKUP(J728,'справочник ПУ'!$H$4:$I$780,2,FALSE)</f>
        <v>трехфазный прямого включения</v>
      </c>
      <c r="J728" s="148" t="s">
        <v>1106</v>
      </c>
      <c r="K728" s="147"/>
      <c r="L728" s="43">
        <v>5553046</v>
      </c>
      <c r="M728" s="43">
        <v>2029</v>
      </c>
      <c r="N728" s="7" t="s">
        <v>1592</v>
      </c>
    </row>
    <row r="729" spans="1:15" ht="25.5" hidden="1">
      <c r="A729" s="97">
        <v>882</v>
      </c>
      <c r="B729" s="82" t="s">
        <v>15</v>
      </c>
      <c r="C729" s="82" t="s">
        <v>355</v>
      </c>
      <c r="D729" s="393" t="s">
        <v>2332</v>
      </c>
      <c r="E729" s="148" t="s">
        <v>1660</v>
      </c>
      <c r="F729" s="148" t="s">
        <v>1661</v>
      </c>
      <c r="G729" s="147"/>
      <c r="H729" s="148" t="s">
        <v>1794</v>
      </c>
      <c r="I729" s="58" t="str">
        <f>VLOOKUP(J729,'справочник ПУ'!$H$4:$I$780,2,FALSE)</f>
        <v xml:space="preserve">трехфазный трансформаторного включения </v>
      </c>
      <c r="J729" s="148" t="s">
        <v>1371</v>
      </c>
      <c r="K729" s="147"/>
      <c r="L729" s="43" t="s">
        <v>1838</v>
      </c>
      <c r="M729" s="43">
        <v>2029</v>
      </c>
      <c r="N729" s="354" t="s">
        <v>1896</v>
      </c>
      <c r="O729" s="73" t="s">
        <v>1617</v>
      </c>
    </row>
    <row r="730" spans="1:15" ht="25.5" hidden="1">
      <c r="A730" s="97">
        <v>883</v>
      </c>
      <c r="B730" s="82" t="s">
        <v>15</v>
      </c>
      <c r="C730" s="82" t="s">
        <v>355</v>
      </c>
      <c r="D730" s="393" t="s">
        <v>2332</v>
      </c>
      <c r="E730" s="148" t="s">
        <v>1662</v>
      </c>
      <c r="F730" s="148" t="s">
        <v>1663</v>
      </c>
      <c r="G730" s="147"/>
      <c r="H730" s="148" t="s">
        <v>1795</v>
      </c>
      <c r="I730" s="58" t="str">
        <f>VLOOKUP(J730,'справочник ПУ'!$H$4:$I$780,2,FALSE)</f>
        <v xml:space="preserve">трехфазный трансформаторного включения </v>
      </c>
      <c r="J730" s="148" t="s">
        <v>1371</v>
      </c>
      <c r="K730" s="147"/>
      <c r="L730" s="43" t="s">
        <v>1839</v>
      </c>
      <c r="M730" s="43">
        <v>2029</v>
      </c>
      <c r="N730" s="354" t="s">
        <v>1896</v>
      </c>
      <c r="O730" s="73" t="s">
        <v>1617</v>
      </c>
    </row>
    <row r="731" spans="1:15" ht="25.5" hidden="1">
      <c r="A731" s="97">
        <v>884</v>
      </c>
      <c r="B731" s="82" t="s">
        <v>15</v>
      </c>
      <c r="C731" s="82" t="s">
        <v>355</v>
      </c>
      <c r="D731" s="393" t="s">
        <v>2332</v>
      </c>
      <c r="E731" s="148" t="s">
        <v>1660</v>
      </c>
      <c r="F731" s="148" t="s">
        <v>1664</v>
      </c>
      <c r="G731" s="147"/>
      <c r="H731" s="148" t="s">
        <v>1794</v>
      </c>
      <c r="I731" s="58" t="str">
        <f>VLOOKUP(J731,'справочник ПУ'!$H$4:$I$780,2,FALSE)</f>
        <v xml:space="preserve">трехфазный трансформаторного включения </v>
      </c>
      <c r="J731" s="148" t="s">
        <v>1371</v>
      </c>
      <c r="K731" s="147"/>
      <c r="L731" s="43" t="s">
        <v>1840</v>
      </c>
      <c r="M731" s="43">
        <v>2029</v>
      </c>
      <c r="N731" s="354" t="s">
        <v>1896</v>
      </c>
      <c r="O731" s="73" t="s">
        <v>1617</v>
      </c>
    </row>
    <row r="732" spans="1:15" ht="25.5" hidden="1">
      <c r="A732" s="97">
        <v>885</v>
      </c>
      <c r="B732" s="82" t="s">
        <v>15</v>
      </c>
      <c r="C732" s="82" t="s">
        <v>355</v>
      </c>
      <c r="D732" s="393" t="s">
        <v>2332</v>
      </c>
      <c r="E732" s="148" t="s">
        <v>1660</v>
      </c>
      <c r="F732" s="148" t="s">
        <v>1661</v>
      </c>
      <c r="G732" s="147"/>
      <c r="H732" s="148" t="s">
        <v>1794</v>
      </c>
      <c r="I732" s="58" t="str">
        <f>VLOOKUP(J732,'справочник ПУ'!$H$4:$I$780,2,FALSE)</f>
        <v xml:space="preserve">трехфазный трансформаторного включения </v>
      </c>
      <c r="J732" s="148" t="s">
        <v>1371</v>
      </c>
      <c r="K732" s="147"/>
      <c r="L732" s="43" t="s">
        <v>1841</v>
      </c>
      <c r="M732" s="43">
        <v>2029</v>
      </c>
      <c r="N732" s="354" t="s">
        <v>1896</v>
      </c>
      <c r="O732" s="73" t="s">
        <v>1617</v>
      </c>
    </row>
    <row r="733" spans="1:15" ht="25.5" hidden="1">
      <c r="A733" s="97">
        <v>886</v>
      </c>
      <c r="B733" s="82" t="s">
        <v>15</v>
      </c>
      <c r="C733" s="82" t="s">
        <v>355</v>
      </c>
      <c r="D733" s="393" t="s">
        <v>2332</v>
      </c>
      <c r="E733" s="148" t="s">
        <v>448</v>
      </c>
      <c r="F733" s="148" t="s">
        <v>1665</v>
      </c>
      <c r="G733" s="147"/>
      <c r="H733" s="148" t="s">
        <v>1796</v>
      </c>
      <c r="I733" s="58" t="str">
        <f>VLOOKUP(J733,'справочник ПУ'!$H$4:$I$780,2,FALSE)</f>
        <v xml:space="preserve">трехфазный трансформаторного включения </v>
      </c>
      <c r="J733" s="148" t="s">
        <v>309</v>
      </c>
      <c r="K733" s="147"/>
      <c r="L733" s="43" t="s">
        <v>1842</v>
      </c>
      <c r="M733" s="43">
        <v>2029</v>
      </c>
      <c r="N733" s="354" t="s">
        <v>1896</v>
      </c>
      <c r="O733" s="73" t="s">
        <v>1616</v>
      </c>
    </row>
    <row r="734" spans="1:15" hidden="1">
      <c r="A734" s="97">
        <v>887</v>
      </c>
      <c r="B734" s="82" t="s">
        <v>15</v>
      </c>
      <c r="C734" s="82" t="s">
        <v>355</v>
      </c>
      <c r="D734" s="393" t="s">
        <v>2332</v>
      </c>
      <c r="E734" s="148" t="s">
        <v>959</v>
      </c>
      <c r="F734" s="148" t="s">
        <v>1666</v>
      </c>
      <c r="G734" s="147"/>
      <c r="H734" s="148" t="s">
        <v>1797</v>
      </c>
      <c r="I734" s="58" t="str">
        <f>VLOOKUP(J734,'справочник ПУ'!$H$4:$I$780,2,FALSE)</f>
        <v xml:space="preserve">трехфазный трансформаторного включения </v>
      </c>
      <c r="J734" s="148" t="s">
        <v>171</v>
      </c>
      <c r="K734" s="147"/>
      <c r="L734" s="43">
        <v>4333977</v>
      </c>
      <c r="M734" s="43">
        <v>2029</v>
      </c>
      <c r="N734" s="4" t="s">
        <v>1591</v>
      </c>
      <c r="O734" s="73" t="s">
        <v>1907</v>
      </c>
    </row>
    <row r="735" spans="1:15" hidden="1">
      <c r="A735" s="97">
        <v>888</v>
      </c>
      <c r="B735" s="82" t="s">
        <v>15</v>
      </c>
      <c r="C735" s="82" t="s">
        <v>355</v>
      </c>
      <c r="D735" s="393" t="s">
        <v>2332</v>
      </c>
      <c r="E735" s="148" t="s">
        <v>653</v>
      </c>
      <c r="F735" s="148" t="s">
        <v>1667</v>
      </c>
      <c r="G735" s="147"/>
      <c r="H735" s="148" t="s">
        <v>106</v>
      </c>
      <c r="I735" s="58" t="str">
        <f>VLOOKUP(J735,'справочник ПУ'!$H$4:$I$780,2,FALSE)</f>
        <v xml:space="preserve">трехфазный трансформаторного включения </v>
      </c>
      <c r="J735" s="148" t="s">
        <v>190</v>
      </c>
      <c r="K735" s="147"/>
      <c r="L735" s="43">
        <v>37912958</v>
      </c>
      <c r="M735" s="43">
        <v>2029</v>
      </c>
      <c r="N735" s="4" t="s">
        <v>1897</v>
      </c>
      <c r="O735" s="73" t="s">
        <v>1608</v>
      </c>
    </row>
    <row r="736" spans="1:15" hidden="1">
      <c r="A736" s="97">
        <v>889</v>
      </c>
      <c r="B736" s="82" t="s">
        <v>15</v>
      </c>
      <c r="C736" s="82" t="s">
        <v>355</v>
      </c>
      <c r="D736" s="393" t="s">
        <v>2332</v>
      </c>
      <c r="E736" s="148" t="s">
        <v>653</v>
      </c>
      <c r="F736" s="148" t="s">
        <v>1668</v>
      </c>
      <c r="G736" s="147"/>
      <c r="H736" s="148" t="s">
        <v>106</v>
      </c>
      <c r="I736" s="58" t="str">
        <f>VLOOKUP(J736,'справочник ПУ'!$H$4:$I$780,2,FALSE)</f>
        <v xml:space="preserve">трехфазный трансформаторного включения </v>
      </c>
      <c r="J736" s="148" t="s">
        <v>190</v>
      </c>
      <c r="K736" s="147"/>
      <c r="L736" s="43">
        <v>37913667</v>
      </c>
      <c r="M736" s="43">
        <v>2029</v>
      </c>
      <c r="N736" s="4" t="s">
        <v>1897</v>
      </c>
      <c r="O736" s="73" t="s">
        <v>1618</v>
      </c>
    </row>
    <row r="737" spans="1:15" hidden="1">
      <c r="A737" s="97">
        <v>890</v>
      </c>
      <c r="B737" s="82" t="s">
        <v>15</v>
      </c>
      <c r="C737" s="82" t="s">
        <v>355</v>
      </c>
      <c r="D737" s="393" t="s">
        <v>2332</v>
      </c>
      <c r="E737" s="148" t="s">
        <v>653</v>
      </c>
      <c r="F737" s="148" t="s">
        <v>1669</v>
      </c>
      <c r="G737" s="147"/>
      <c r="H737" s="148" t="s">
        <v>1798</v>
      </c>
      <c r="I737" s="58" t="str">
        <f>VLOOKUP(J737,'справочник ПУ'!$H$4:$I$780,2,FALSE)</f>
        <v xml:space="preserve">трехфазный трансформаторного включения </v>
      </c>
      <c r="J737" s="148" t="s">
        <v>171</v>
      </c>
      <c r="K737" s="147"/>
      <c r="L737" s="43">
        <v>4803942</v>
      </c>
      <c r="M737" s="43">
        <v>2029</v>
      </c>
      <c r="N737" s="3" t="s">
        <v>1897</v>
      </c>
      <c r="O737" s="73" t="s">
        <v>1617</v>
      </c>
    </row>
    <row r="738" spans="1:15" hidden="1">
      <c r="A738" s="97">
        <v>891</v>
      </c>
      <c r="B738" s="82" t="s">
        <v>15</v>
      </c>
      <c r="C738" s="82" t="s">
        <v>355</v>
      </c>
      <c r="D738" s="393" t="s">
        <v>2332</v>
      </c>
      <c r="E738" s="148" t="s">
        <v>1670</v>
      </c>
      <c r="F738" s="148" t="s">
        <v>1671</v>
      </c>
      <c r="G738" s="147"/>
      <c r="H738" s="148" t="s">
        <v>1799</v>
      </c>
      <c r="I738" s="58" t="str">
        <f>VLOOKUP(J738,'справочник ПУ'!$H$4:$I$780,2,FALSE)</f>
        <v>однофазный</v>
      </c>
      <c r="J738" s="148" t="s">
        <v>842</v>
      </c>
      <c r="K738" s="147"/>
      <c r="L738" s="43">
        <v>53495</v>
      </c>
      <c r="M738" s="43">
        <v>2029</v>
      </c>
      <c r="N738" s="7" t="s">
        <v>1897</v>
      </c>
    </row>
    <row r="739" spans="1:15" hidden="1">
      <c r="A739" s="97">
        <v>892</v>
      </c>
      <c r="B739" s="82" t="s">
        <v>15</v>
      </c>
      <c r="C739" s="82" t="s">
        <v>355</v>
      </c>
      <c r="D739" s="393" t="s">
        <v>2332</v>
      </c>
      <c r="E739" s="148" t="s">
        <v>51</v>
      </c>
      <c r="F739" s="148" t="s">
        <v>1672</v>
      </c>
      <c r="G739" s="147"/>
      <c r="H739" s="148" t="s">
        <v>107</v>
      </c>
      <c r="I739" s="58" t="str">
        <f>VLOOKUP(J739,'справочник ПУ'!$H$4:$I$780,2,FALSE)</f>
        <v>трехфазный прямого включения</v>
      </c>
      <c r="J739" s="148" t="s">
        <v>24</v>
      </c>
      <c r="K739" s="147"/>
      <c r="L739" s="43">
        <v>37896054</v>
      </c>
      <c r="M739" s="43">
        <v>2029</v>
      </c>
      <c r="N739" s="30" t="s">
        <v>1603</v>
      </c>
      <c r="O739" s="73" t="s">
        <v>1611</v>
      </c>
    </row>
    <row r="740" spans="1:15" hidden="1">
      <c r="A740" s="97">
        <v>893</v>
      </c>
      <c r="B740" s="82" t="s">
        <v>15</v>
      </c>
      <c r="C740" s="82" t="s">
        <v>355</v>
      </c>
      <c r="D740" s="393" t="s">
        <v>2332</v>
      </c>
      <c r="E740" s="148" t="s">
        <v>51</v>
      </c>
      <c r="F740" s="148" t="s">
        <v>1673</v>
      </c>
      <c r="G740" s="147"/>
      <c r="H740" s="148" t="s">
        <v>158</v>
      </c>
      <c r="I740" s="58" t="str">
        <f>VLOOKUP(J740,'справочник ПУ'!$H$4:$I$780,2,FALSE)</f>
        <v xml:space="preserve">трехфазный трансформаторного включения </v>
      </c>
      <c r="J740" s="148" t="s">
        <v>168</v>
      </c>
      <c r="K740" s="147"/>
      <c r="L740" s="43" t="s">
        <v>1843</v>
      </c>
      <c r="M740" s="43">
        <v>2029</v>
      </c>
      <c r="N740" s="8" t="s">
        <v>1602</v>
      </c>
      <c r="O740" s="73" t="s">
        <v>1618</v>
      </c>
    </row>
    <row r="741" spans="1:15" hidden="1">
      <c r="A741" s="97">
        <v>894</v>
      </c>
      <c r="B741" s="82" t="s">
        <v>15</v>
      </c>
      <c r="C741" s="82" t="s">
        <v>355</v>
      </c>
      <c r="D741" s="393" t="s">
        <v>2332</v>
      </c>
      <c r="E741" s="148" t="s">
        <v>51</v>
      </c>
      <c r="F741" s="148" t="s">
        <v>1674</v>
      </c>
      <c r="G741" s="147"/>
      <c r="H741" s="148" t="s">
        <v>115</v>
      </c>
      <c r="I741" s="58" t="str">
        <f>VLOOKUP(J741,'справочник ПУ'!$H$4:$I$780,2,FALSE)</f>
        <v xml:space="preserve">трехфазный трансформаторного включения </v>
      </c>
      <c r="J741" s="148" t="s">
        <v>168</v>
      </c>
      <c r="K741" s="147"/>
      <c r="L741" s="43" t="s">
        <v>1844</v>
      </c>
      <c r="M741" s="43">
        <v>2029</v>
      </c>
      <c r="N741" s="91" t="s">
        <v>1602</v>
      </c>
      <c r="O741" s="73" t="s">
        <v>1608</v>
      </c>
    </row>
    <row r="742" spans="1:15" hidden="1">
      <c r="A742" s="97">
        <v>895</v>
      </c>
      <c r="B742" s="82" t="s">
        <v>15</v>
      </c>
      <c r="C742" s="82" t="s">
        <v>355</v>
      </c>
      <c r="D742" s="393" t="s">
        <v>2332</v>
      </c>
      <c r="E742" s="148" t="s">
        <v>50</v>
      </c>
      <c r="F742" s="148" t="s">
        <v>1675</v>
      </c>
      <c r="G742" s="147"/>
      <c r="H742" s="148" t="s">
        <v>108</v>
      </c>
      <c r="I742" s="58" t="str">
        <f>VLOOKUP(J742,'справочник ПУ'!$H$4:$I$800,2,FALSE)</f>
        <v xml:space="preserve">трехфазный трансформаторного включения </v>
      </c>
      <c r="J742" s="148" t="s">
        <v>1817</v>
      </c>
      <c r="K742" s="147"/>
      <c r="L742" s="43" t="s">
        <v>1845</v>
      </c>
      <c r="M742" s="43">
        <v>2029</v>
      </c>
      <c r="N742" s="8" t="s">
        <v>1602</v>
      </c>
      <c r="O742" s="73" t="s">
        <v>1908</v>
      </c>
    </row>
    <row r="743" spans="1:15" hidden="1">
      <c r="A743" s="97">
        <v>896</v>
      </c>
      <c r="B743" s="82" t="s">
        <v>15</v>
      </c>
      <c r="C743" s="82" t="s">
        <v>355</v>
      </c>
      <c r="D743" s="393" t="s">
        <v>2332</v>
      </c>
      <c r="E743" s="148" t="s">
        <v>50</v>
      </c>
      <c r="F743" s="148" t="s">
        <v>1676</v>
      </c>
      <c r="G743" s="147"/>
      <c r="H743" s="148" t="s">
        <v>115</v>
      </c>
      <c r="I743" s="58" t="str">
        <f>VLOOKUP(J743,'справочник ПУ'!$H$4:$I$900,2,FALSE)</f>
        <v>трехфазный прямого включения</v>
      </c>
      <c r="J743" s="148" t="s">
        <v>1818</v>
      </c>
      <c r="K743" s="147"/>
      <c r="L743" s="43">
        <v>5022007</v>
      </c>
      <c r="M743" s="43">
        <v>2029</v>
      </c>
      <c r="N743" s="27" t="s">
        <v>1603</v>
      </c>
      <c r="O743" s="73" t="s">
        <v>1611</v>
      </c>
    </row>
    <row r="744" spans="1:15" hidden="1">
      <c r="A744" s="97">
        <v>897</v>
      </c>
      <c r="B744" s="82" t="s">
        <v>15</v>
      </c>
      <c r="C744" s="82" t="s">
        <v>355</v>
      </c>
      <c r="D744" s="393" t="s">
        <v>2332</v>
      </c>
      <c r="E744" s="148" t="s">
        <v>53</v>
      </c>
      <c r="F744" s="148" t="s">
        <v>1677</v>
      </c>
      <c r="G744" s="147"/>
      <c r="H744" s="148" t="s">
        <v>108</v>
      </c>
      <c r="I744" s="58" t="str">
        <f>VLOOKUP(J744,'справочник ПУ'!$H$4:$I$990,2,FALSE)</f>
        <v>трехфазный прямого включения</v>
      </c>
      <c r="J744" s="148" t="s">
        <v>1819</v>
      </c>
      <c r="K744" s="147"/>
      <c r="L744" s="43" t="s">
        <v>1846</v>
      </c>
      <c r="M744" s="43">
        <v>2029</v>
      </c>
      <c r="N744" s="30" t="s">
        <v>1898</v>
      </c>
      <c r="O744" s="73" t="s">
        <v>1611</v>
      </c>
    </row>
    <row r="745" spans="1:15" hidden="1">
      <c r="A745" s="97">
        <v>898</v>
      </c>
      <c r="B745" s="82" t="s">
        <v>15</v>
      </c>
      <c r="C745" s="82" t="s">
        <v>355</v>
      </c>
      <c r="D745" s="393" t="s">
        <v>2332</v>
      </c>
      <c r="E745" s="148" t="s">
        <v>53</v>
      </c>
      <c r="F745" s="148" t="s">
        <v>1678</v>
      </c>
      <c r="G745" s="147"/>
      <c r="H745" s="148" t="s">
        <v>115</v>
      </c>
      <c r="I745" s="58" t="str">
        <f>VLOOKUP(J745,'справочник ПУ'!$H$4:$I$990,2,FALSE)</f>
        <v xml:space="preserve">трехфазный трансформаторного включения </v>
      </c>
      <c r="J745" s="148" t="s">
        <v>168</v>
      </c>
      <c r="K745" s="147"/>
      <c r="L745" s="43">
        <v>4599949</v>
      </c>
      <c r="M745" s="43">
        <v>2029</v>
      </c>
      <c r="N745" s="8" t="s">
        <v>1602</v>
      </c>
      <c r="O745" s="73" t="s">
        <v>1618</v>
      </c>
    </row>
    <row r="746" spans="1:15" hidden="1">
      <c r="A746" s="97">
        <v>899</v>
      </c>
      <c r="B746" s="82" t="s">
        <v>15</v>
      </c>
      <c r="C746" s="82" t="s">
        <v>355</v>
      </c>
      <c r="D746" s="393" t="s">
        <v>2332</v>
      </c>
      <c r="E746" s="148" t="s">
        <v>53</v>
      </c>
      <c r="F746" s="148" t="s">
        <v>1679</v>
      </c>
      <c r="G746" s="147"/>
      <c r="H746" s="148" t="s">
        <v>115</v>
      </c>
      <c r="I746" s="58" t="str">
        <f>VLOOKUP(J746,'справочник ПУ'!$H$4:$I$990,2,FALSE)</f>
        <v>трехфазный прямого включения</v>
      </c>
      <c r="J746" s="148" t="s">
        <v>1820</v>
      </c>
      <c r="K746" s="147"/>
      <c r="L746" s="43" t="s">
        <v>1847</v>
      </c>
      <c r="M746" s="43">
        <v>2029</v>
      </c>
      <c r="N746" s="27" t="s">
        <v>1602</v>
      </c>
      <c r="O746" s="73" t="s">
        <v>1611</v>
      </c>
    </row>
    <row r="747" spans="1:15" hidden="1">
      <c r="A747" s="97">
        <v>900</v>
      </c>
      <c r="B747" s="82" t="s">
        <v>15</v>
      </c>
      <c r="C747" s="82" t="s">
        <v>355</v>
      </c>
      <c r="D747" s="393" t="s">
        <v>2332</v>
      </c>
      <c r="E747" s="148" t="s">
        <v>54</v>
      </c>
      <c r="F747" s="148" t="s">
        <v>1680</v>
      </c>
      <c r="G747" s="147"/>
      <c r="H747" s="148" t="s">
        <v>115</v>
      </c>
      <c r="I747" s="58" t="str">
        <f>VLOOKUP(J747,'справочник ПУ'!$H$4:$I$990,2,FALSE)</f>
        <v>трехфазный прямого включения</v>
      </c>
      <c r="J747" s="148" t="s">
        <v>1819</v>
      </c>
      <c r="K747" s="147"/>
      <c r="L747" s="43" t="s">
        <v>1848</v>
      </c>
      <c r="M747" s="43">
        <v>2029</v>
      </c>
      <c r="N747" s="30" t="s">
        <v>1605</v>
      </c>
      <c r="O747" s="73" t="s">
        <v>1611</v>
      </c>
    </row>
    <row r="748" spans="1:15" hidden="1">
      <c r="A748" s="97">
        <v>901</v>
      </c>
      <c r="B748" s="82" t="s">
        <v>15</v>
      </c>
      <c r="C748" s="82" t="s">
        <v>355</v>
      </c>
      <c r="D748" s="393" t="s">
        <v>2332</v>
      </c>
      <c r="E748" s="148" t="s">
        <v>450</v>
      </c>
      <c r="F748" s="148" t="s">
        <v>1681</v>
      </c>
      <c r="G748" s="147"/>
      <c r="H748" s="148" t="s">
        <v>115</v>
      </c>
      <c r="I748" s="58" t="str">
        <f>VLOOKUP(J748,'справочник ПУ'!$H$4:$I$780,2,FALSE)</f>
        <v xml:space="preserve">трехфазный трансформаторного включения </v>
      </c>
      <c r="J748" s="148" t="s">
        <v>1555</v>
      </c>
      <c r="K748" s="147"/>
      <c r="L748" s="43" t="s">
        <v>1849</v>
      </c>
      <c r="M748" s="43">
        <v>2029</v>
      </c>
      <c r="N748" s="9" t="s">
        <v>1602</v>
      </c>
      <c r="O748" s="73" t="s">
        <v>1617</v>
      </c>
    </row>
    <row r="749" spans="1:15" hidden="1">
      <c r="A749" s="97">
        <v>902</v>
      </c>
      <c r="B749" s="82" t="s">
        <v>15</v>
      </c>
      <c r="C749" s="82" t="s">
        <v>355</v>
      </c>
      <c r="D749" s="393" t="s">
        <v>2332</v>
      </c>
      <c r="E749" s="148" t="s">
        <v>450</v>
      </c>
      <c r="F749" s="148" t="s">
        <v>1682</v>
      </c>
      <c r="G749" s="147"/>
      <c r="H749" s="148" t="s">
        <v>115</v>
      </c>
      <c r="I749" s="58" t="str">
        <f>VLOOKUP(J749,'справочник ПУ'!$H$4:$I$780,2,FALSE)</f>
        <v xml:space="preserve">трехфазный трансформаторного включения </v>
      </c>
      <c r="J749" s="148" t="s">
        <v>1555</v>
      </c>
      <c r="K749" s="147"/>
      <c r="L749" s="43" t="s">
        <v>1850</v>
      </c>
      <c r="M749" s="43">
        <v>2029</v>
      </c>
      <c r="N749" s="9" t="s">
        <v>1603</v>
      </c>
      <c r="O749" s="73" t="s">
        <v>1617</v>
      </c>
    </row>
    <row r="750" spans="1:15" hidden="1">
      <c r="A750" s="97">
        <v>903</v>
      </c>
      <c r="B750" s="82" t="s">
        <v>15</v>
      </c>
      <c r="C750" s="82" t="s">
        <v>355</v>
      </c>
      <c r="D750" s="393" t="s">
        <v>2332</v>
      </c>
      <c r="E750" s="148" t="s">
        <v>450</v>
      </c>
      <c r="F750" s="148" t="s">
        <v>1683</v>
      </c>
      <c r="G750" s="147"/>
      <c r="H750" s="148" t="s">
        <v>115</v>
      </c>
      <c r="I750" s="58" t="str">
        <f>VLOOKUP(J750,'справочник ПУ'!$H$4:$I$771,2,FALSE)</f>
        <v xml:space="preserve">трехфазный трансформаторного включения </v>
      </c>
      <c r="J750" s="148" t="s">
        <v>171</v>
      </c>
      <c r="K750" s="147"/>
      <c r="L750" s="43" t="s">
        <v>1851</v>
      </c>
      <c r="M750" s="43">
        <v>2029</v>
      </c>
      <c r="N750" s="8" t="s">
        <v>1603</v>
      </c>
      <c r="O750" s="73" t="s">
        <v>1608</v>
      </c>
    </row>
    <row r="751" spans="1:15" hidden="1">
      <c r="A751" s="97">
        <v>904</v>
      </c>
      <c r="B751" s="82" t="s">
        <v>15</v>
      </c>
      <c r="C751" s="82" t="s">
        <v>355</v>
      </c>
      <c r="D751" s="393" t="s">
        <v>2332</v>
      </c>
      <c r="E751" s="148" t="s">
        <v>55</v>
      </c>
      <c r="F751" s="148" t="s">
        <v>1684</v>
      </c>
      <c r="G751" s="147"/>
      <c r="H751" s="148" t="s">
        <v>115</v>
      </c>
      <c r="I751" s="58" t="str">
        <f>VLOOKUP(J751,'справочник ПУ'!$H$4:$I$771,2,FALSE)</f>
        <v xml:space="preserve">трехфазный трансформаторного включения </v>
      </c>
      <c r="J751" s="148" t="s">
        <v>171</v>
      </c>
      <c r="K751" s="147"/>
      <c r="L751" s="43">
        <v>4800207</v>
      </c>
      <c r="M751" s="43">
        <v>2029</v>
      </c>
      <c r="N751" s="355" t="s">
        <v>1605</v>
      </c>
      <c r="O751" s="73" t="s">
        <v>1909</v>
      </c>
    </row>
    <row r="752" spans="1:15" hidden="1">
      <c r="A752" s="97">
        <v>905</v>
      </c>
      <c r="B752" s="82" t="s">
        <v>15</v>
      </c>
      <c r="C752" s="82" t="s">
        <v>355</v>
      </c>
      <c r="D752" s="393" t="s">
        <v>2332</v>
      </c>
      <c r="E752" s="148" t="s">
        <v>55</v>
      </c>
      <c r="F752" s="148" t="s">
        <v>1685</v>
      </c>
      <c r="G752" s="147"/>
      <c r="H752" s="148" t="s">
        <v>115</v>
      </c>
      <c r="I752" s="58" t="str">
        <f>VLOOKUP(J752,'справочник ПУ'!$H$4:$I$771,2,FALSE)</f>
        <v xml:space="preserve">трехфазный трансформаторного включения </v>
      </c>
      <c r="J752" s="148" t="s">
        <v>171</v>
      </c>
      <c r="K752" s="147"/>
      <c r="L752" s="43" t="s">
        <v>1852</v>
      </c>
      <c r="M752" s="43">
        <v>2029</v>
      </c>
      <c r="N752" s="355" t="s">
        <v>1605</v>
      </c>
      <c r="O752" s="73" t="s">
        <v>1909</v>
      </c>
    </row>
    <row r="753" spans="1:15" hidden="1">
      <c r="A753" s="97">
        <v>906</v>
      </c>
      <c r="B753" s="82" t="s">
        <v>15</v>
      </c>
      <c r="C753" s="82" t="s">
        <v>355</v>
      </c>
      <c r="D753" s="393" t="s">
        <v>2332</v>
      </c>
      <c r="E753" s="148" t="s">
        <v>55</v>
      </c>
      <c r="F753" s="148" t="s">
        <v>1686</v>
      </c>
      <c r="G753" s="147"/>
      <c r="H753" s="148" t="s">
        <v>115</v>
      </c>
      <c r="I753" s="58" t="str">
        <f>VLOOKUP(J753,'справочник ПУ'!$H$4:$I$771,2,FALSE)</f>
        <v xml:space="preserve">трехфазный трансформаторного включения </v>
      </c>
      <c r="J753" s="148" t="s">
        <v>171</v>
      </c>
      <c r="K753" s="147"/>
      <c r="L753" s="43">
        <v>4800777</v>
      </c>
      <c r="M753" s="43">
        <v>2029</v>
      </c>
      <c r="N753" s="8" t="s">
        <v>1605</v>
      </c>
      <c r="O753" s="73" t="s">
        <v>1909</v>
      </c>
    </row>
    <row r="754" spans="1:15" hidden="1">
      <c r="A754" s="97">
        <v>907</v>
      </c>
      <c r="B754" s="82" t="s">
        <v>15</v>
      </c>
      <c r="C754" s="82" t="s">
        <v>355</v>
      </c>
      <c r="D754" s="393" t="s">
        <v>2332</v>
      </c>
      <c r="E754" s="148" t="s">
        <v>58</v>
      </c>
      <c r="F754" s="148" t="s">
        <v>1687</v>
      </c>
      <c r="G754" s="147"/>
      <c r="H754" s="148" t="s">
        <v>115</v>
      </c>
      <c r="I754" s="58" t="str">
        <f>VLOOKUP(J754,'справочник ПУ'!$H$4:$I$771,2,FALSE)</f>
        <v xml:space="preserve">трехфазный трансформаторного включения </v>
      </c>
      <c r="J754" s="148" t="s">
        <v>168</v>
      </c>
      <c r="K754" s="147"/>
      <c r="L754" s="43" t="s">
        <v>1853</v>
      </c>
      <c r="M754" s="43">
        <v>2029</v>
      </c>
      <c r="N754" s="91" t="s">
        <v>1602</v>
      </c>
      <c r="O754" s="73" t="s">
        <v>1608</v>
      </c>
    </row>
    <row r="755" spans="1:15" hidden="1">
      <c r="A755" s="97">
        <v>908</v>
      </c>
      <c r="B755" s="82" t="s">
        <v>15</v>
      </c>
      <c r="C755" s="82" t="s">
        <v>355</v>
      </c>
      <c r="D755" s="393" t="s">
        <v>2332</v>
      </c>
      <c r="E755" s="148" t="s">
        <v>58</v>
      </c>
      <c r="F755" s="148" t="s">
        <v>1687</v>
      </c>
      <c r="G755" s="147"/>
      <c r="H755" s="148" t="s">
        <v>115</v>
      </c>
      <c r="I755" s="58" t="str">
        <f>VLOOKUP(J755,'справочник ПУ'!$H$4:$I$771,2,FALSE)</f>
        <v xml:space="preserve">трехфазный трансформаторного включения </v>
      </c>
      <c r="J755" s="148" t="s">
        <v>168</v>
      </c>
      <c r="K755" s="147"/>
      <c r="L755" s="43" t="s">
        <v>1854</v>
      </c>
      <c r="M755" s="43">
        <v>2029</v>
      </c>
      <c r="N755" s="91" t="s">
        <v>1602</v>
      </c>
      <c r="O755" s="73" t="s">
        <v>1608</v>
      </c>
    </row>
    <row r="756" spans="1:15" hidden="1">
      <c r="A756" s="97">
        <v>909</v>
      </c>
      <c r="B756" s="82" t="s">
        <v>15</v>
      </c>
      <c r="C756" s="82" t="s">
        <v>355</v>
      </c>
      <c r="D756" s="393" t="s">
        <v>2332</v>
      </c>
      <c r="E756" s="148" t="s">
        <v>58</v>
      </c>
      <c r="F756" s="148" t="s">
        <v>1688</v>
      </c>
      <c r="G756" s="147"/>
      <c r="H756" s="148" t="s">
        <v>115</v>
      </c>
      <c r="I756" s="58" t="str">
        <f>VLOOKUP(J756,'справочник ПУ'!$H$4:$I$771,2,FALSE)</f>
        <v xml:space="preserve">трехфазный трансформаторного включения </v>
      </c>
      <c r="J756" s="148" t="s">
        <v>168</v>
      </c>
      <c r="K756" s="147"/>
      <c r="L756" s="43" t="s">
        <v>1855</v>
      </c>
      <c r="M756" s="43">
        <v>2029</v>
      </c>
      <c r="N756" s="91" t="s">
        <v>1602</v>
      </c>
      <c r="O756" s="73" t="s">
        <v>1608</v>
      </c>
    </row>
    <row r="757" spans="1:15" hidden="1">
      <c r="A757" s="97">
        <v>910</v>
      </c>
      <c r="B757" s="82" t="s">
        <v>15</v>
      </c>
      <c r="C757" s="82" t="s">
        <v>355</v>
      </c>
      <c r="D757" s="393" t="s">
        <v>2332</v>
      </c>
      <c r="E757" s="148" t="s">
        <v>58</v>
      </c>
      <c r="F757" s="148" t="s">
        <v>1689</v>
      </c>
      <c r="G757" s="147"/>
      <c r="H757" s="148" t="s">
        <v>115</v>
      </c>
      <c r="I757" s="58" t="str">
        <f>VLOOKUP(J757,'справочник ПУ'!$H$4:$I$771,2,FALSE)</f>
        <v xml:space="preserve">трехфазный трансформаторного включения </v>
      </c>
      <c r="J757" s="148" t="s">
        <v>171</v>
      </c>
      <c r="K757" s="147"/>
      <c r="L757" s="43">
        <v>4602020</v>
      </c>
      <c r="M757" s="43">
        <v>2029</v>
      </c>
      <c r="N757" s="8" t="s">
        <v>1602</v>
      </c>
      <c r="O757" s="73" t="s">
        <v>1608</v>
      </c>
    </row>
    <row r="758" spans="1:15" hidden="1">
      <c r="A758" s="97">
        <v>911</v>
      </c>
      <c r="B758" s="82" t="s">
        <v>15</v>
      </c>
      <c r="C758" s="82" t="s">
        <v>355</v>
      </c>
      <c r="D758" s="393" t="s">
        <v>2332</v>
      </c>
      <c r="E758" s="148" t="s">
        <v>58</v>
      </c>
      <c r="F758" s="148" t="s">
        <v>1689</v>
      </c>
      <c r="G758" s="147"/>
      <c r="H758" s="148" t="s">
        <v>115</v>
      </c>
      <c r="I758" s="58" t="str">
        <f>VLOOKUP(J758,'справочник ПУ'!$H$4:$I$771,2,FALSE)</f>
        <v xml:space="preserve">трехфазный трансформаторного включения </v>
      </c>
      <c r="J758" s="148" t="s">
        <v>171</v>
      </c>
      <c r="K758" s="147"/>
      <c r="L758" s="43">
        <v>4603423</v>
      </c>
      <c r="M758" s="43">
        <v>2029</v>
      </c>
      <c r="N758" s="8" t="s">
        <v>1602</v>
      </c>
      <c r="O758" s="73" t="s">
        <v>1608</v>
      </c>
    </row>
    <row r="759" spans="1:15" hidden="1">
      <c r="A759" s="97">
        <v>912</v>
      </c>
      <c r="B759" s="82" t="s">
        <v>15</v>
      </c>
      <c r="C759" s="82" t="s">
        <v>355</v>
      </c>
      <c r="D759" s="393" t="s">
        <v>2332</v>
      </c>
      <c r="E759" s="148" t="s">
        <v>60</v>
      </c>
      <c r="F759" s="148" t="s">
        <v>1690</v>
      </c>
      <c r="G759" s="147"/>
      <c r="H759" s="148" t="s">
        <v>108</v>
      </c>
      <c r="I759" s="58" t="str">
        <f>VLOOKUP(J759,'справочник ПУ'!$H$4:$I$771,2,FALSE)</f>
        <v xml:space="preserve">трехфазный трансформаторного включения </v>
      </c>
      <c r="J759" s="148" t="s">
        <v>171</v>
      </c>
      <c r="K759" s="147"/>
      <c r="L759" s="43">
        <v>4802151</v>
      </c>
      <c r="M759" s="43">
        <v>2029</v>
      </c>
      <c r="N759" s="8" t="s">
        <v>1605</v>
      </c>
      <c r="O759" s="73" t="s">
        <v>1910</v>
      </c>
    </row>
    <row r="760" spans="1:15" hidden="1">
      <c r="A760" s="97">
        <v>913</v>
      </c>
      <c r="B760" s="82" t="s">
        <v>15</v>
      </c>
      <c r="C760" s="82" t="s">
        <v>355</v>
      </c>
      <c r="D760" s="393" t="s">
        <v>2332</v>
      </c>
      <c r="E760" s="148" t="s">
        <v>59</v>
      </c>
      <c r="F760" s="148" t="s">
        <v>1691</v>
      </c>
      <c r="G760" s="147"/>
      <c r="H760" s="148" t="s">
        <v>115</v>
      </c>
      <c r="I760" s="58" t="str">
        <f>VLOOKUP(J760,'справочник ПУ'!$H$4:$I$771,2,FALSE)</f>
        <v xml:space="preserve">трехфазный трансформаторного включения </v>
      </c>
      <c r="J760" s="148" t="s">
        <v>171</v>
      </c>
      <c r="K760" s="147"/>
      <c r="L760" s="43" t="s">
        <v>1856</v>
      </c>
      <c r="M760" s="43">
        <v>2029</v>
      </c>
      <c r="N760" s="8" t="s">
        <v>1605</v>
      </c>
      <c r="O760" s="73" t="s">
        <v>1608</v>
      </c>
    </row>
    <row r="761" spans="1:15" hidden="1">
      <c r="A761" s="97">
        <v>914</v>
      </c>
      <c r="B761" s="82" t="s">
        <v>15</v>
      </c>
      <c r="C761" s="82" t="s">
        <v>355</v>
      </c>
      <c r="D761" s="393" t="s">
        <v>2332</v>
      </c>
      <c r="E761" s="148" t="s">
        <v>1692</v>
      </c>
      <c r="F761" s="148" t="s">
        <v>1693</v>
      </c>
      <c r="G761" s="147"/>
      <c r="H761" s="148" t="s">
        <v>115</v>
      </c>
      <c r="I761" s="58" t="str">
        <f>VLOOKUP(J761,'справочник ПУ'!$H$4:$I$771,2,FALSE)</f>
        <v xml:space="preserve">трехфазный трансформаторного включения </v>
      </c>
      <c r="J761" s="148" t="s">
        <v>171</v>
      </c>
      <c r="K761" s="147"/>
      <c r="L761" s="43" t="s">
        <v>1857</v>
      </c>
      <c r="M761" s="43">
        <v>2029</v>
      </c>
      <c r="N761" s="91" t="s">
        <v>1602</v>
      </c>
      <c r="O761" s="73" t="s">
        <v>1608</v>
      </c>
    </row>
    <row r="762" spans="1:15" hidden="1">
      <c r="A762" s="97">
        <v>915</v>
      </c>
      <c r="B762" s="82" t="s">
        <v>15</v>
      </c>
      <c r="C762" s="82" t="s">
        <v>355</v>
      </c>
      <c r="D762" s="393" t="s">
        <v>2332</v>
      </c>
      <c r="E762" s="148" t="s">
        <v>58</v>
      </c>
      <c r="F762" s="148" t="s">
        <v>1694</v>
      </c>
      <c r="G762" s="147"/>
      <c r="H762" s="148" t="s">
        <v>108</v>
      </c>
      <c r="I762" s="58" t="str">
        <f>VLOOKUP(J762,'справочник ПУ'!$H$4:$I$771,2,FALSE)</f>
        <v>трехфазный прямого включения</v>
      </c>
      <c r="J762" s="148" t="s">
        <v>143</v>
      </c>
      <c r="K762" s="147"/>
      <c r="L762" s="43">
        <v>38627576</v>
      </c>
      <c r="M762" s="43">
        <v>2029</v>
      </c>
      <c r="N762" s="30" t="s">
        <v>1603</v>
      </c>
      <c r="O762" s="73" t="s">
        <v>1611</v>
      </c>
    </row>
    <row r="763" spans="1:15" hidden="1">
      <c r="A763" s="97">
        <v>916</v>
      </c>
      <c r="B763" s="82" t="s">
        <v>15</v>
      </c>
      <c r="C763" s="82" t="s">
        <v>355</v>
      </c>
      <c r="D763" s="393" t="s">
        <v>2332</v>
      </c>
      <c r="E763" s="148" t="s">
        <v>59</v>
      </c>
      <c r="F763" s="148" t="s">
        <v>1695</v>
      </c>
      <c r="G763" s="147"/>
      <c r="H763" s="148" t="s">
        <v>115</v>
      </c>
      <c r="I763" s="58" t="str">
        <f>VLOOKUP(J763,'справочник ПУ'!$H$4:$I$990,2,FALSE)</f>
        <v>трехфазный прямого включения</v>
      </c>
      <c r="J763" s="148" t="s">
        <v>1821</v>
      </c>
      <c r="K763" s="147"/>
      <c r="L763" s="43" t="s">
        <v>1858</v>
      </c>
      <c r="M763" s="43">
        <v>2029</v>
      </c>
      <c r="N763" s="8" t="s">
        <v>1603</v>
      </c>
      <c r="O763" s="73" t="s">
        <v>1911</v>
      </c>
    </row>
    <row r="764" spans="1:15" hidden="1">
      <c r="A764" s="97">
        <v>917</v>
      </c>
      <c r="B764" s="82" t="s">
        <v>15</v>
      </c>
      <c r="C764" s="82" t="s">
        <v>355</v>
      </c>
      <c r="D764" s="393" t="s">
        <v>2332</v>
      </c>
      <c r="E764" s="148" t="s">
        <v>58</v>
      </c>
      <c r="F764" s="148" t="s">
        <v>242</v>
      </c>
      <c r="G764" s="147"/>
      <c r="H764" s="148" t="s">
        <v>108</v>
      </c>
      <c r="I764" s="58" t="str">
        <f>VLOOKUP(J764,'справочник ПУ'!$H$4:$I$771,2,FALSE)</f>
        <v xml:space="preserve">трехфазный трансформаторного включения </v>
      </c>
      <c r="J764" s="148" t="s">
        <v>308</v>
      </c>
      <c r="K764" s="147"/>
      <c r="L764" s="43" t="s">
        <v>1859</v>
      </c>
      <c r="M764" s="43">
        <v>2029</v>
      </c>
      <c r="N764" s="8" t="s">
        <v>1603</v>
      </c>
      <c r="O764" s="73" t="s">
        <v>1912</v>
      </c>
    </row>
    <row r="765" spans="1:15" hidden="1">
      <c r="A765" s="97">
        <v>918</v>
      </c>
      <c r="B765" s="82" t="s">
        <v>15</v>
      </c>
      <c r="C765" s="82" t="s">
        <v>355</v>
      </c>
      <c r="D765" s="393" t="s">
        <v>2332</v>
      </c>
      <c r="E765" s="148" t="s">
        <v>58</v>
      </c>
      <c r="F765" s="148" t="s">
        <v>742</v>
      </c>
      <c r="G765" s="147"/>
      <c r="H765" s="148" t="s">
        <v>108</v>
      </c>
      <c r="I765" s="58" t="str">
        <f>VLOOKUP(J765,'справочник ПУ'!$H$4:$I$771,2,FALSE)</f>
        <v xml:space="preserve">трехфазный трансформаторного включения </v>
      </c>
      <c r="J765" s="148" t="s">
        <v>308</v>
      </c>
      <c r="K765" s="147"/>
      <c r="L765" s="43" t="s">
        <v>1860</v>
      </c>
      <c r="M765" s="43">
        <v>2029</v>
      </c>
      <c r="N765" s="8" t="s">
        <v>1898</v>
      </c>
      <c r="O765" s="73" t="s">
        <v>1912</v>
      </c>
    </row>
    <row r="766" spans="1:15" hidden="1">
      <c r="A766" s="97">
        <v>919</v>
      </c>
      <c r="B766" s="82" t="s">
        <v>15</v>
      </c>
      <c r="C766" s="82" t="s">
        <v>355</v>
      </c>
      <c r="D766" s="393" t="s">
        <v>2332</v>
      </c>
      <c r="E766" s="148" t="s">
        <v>61</v>
      </c>
      <c r="F766" s="148" t="s">
        <v>1696</v>
      </c>
      <c r="G766" s="147"/>
      <c r="H766" s="148" t="s">
        <v>108</v>
      </c>
      <c r="I766" s="58" t="str">
        <f>VLOOKUP(J766,'справочник ПУ'!$H$4:$I$771,2,FALSE)</f>
        <v xml:space="preserve">трехфазный трансформаторного включения </v>
      </c>
      <c r="J766" s="148" t="s">
        <v>308</v>
      </c>
      <c r="K766" s="147"/>
      <c r="L766" s="43" t="s">
        <v>1861</v>
      </c>
      <c r="M766" s="43">
        <v>2029</v>
      </c>
      <c r="N766" s="8" t="s">
        <v>1603</v>
      </c>
      <c r="O766" s="73" t="s">
        <v>1913</v>
      </c>
    </row>
    <row r="767" spans="1:15" hidden="1">
      <c r="A767" s="97">
        <v>920</v>
      </c>
      <c r="B767" s="82" t="s">
        <v>15</v>
      </c>
      <c r="C767" s="82" t="s">
        <v>355</v>
      </c>
      <c r="D767" s="393" t="s">
        <v>2332</v>
      </c>
      <c r="E767" s="148" t="s">
        <v>58</v>
      </c>
      <c r="F767" s="148" t="s">
        <v>1697</v>
      </c>
      <c r="G767" s="147"/>
      <c r="H767" s="148" t="s">
        <v>108</v>
      </c>
      <c r="I767" s="58" t="s">
        <v>1438</v>
      </c>
      <c r="J767" s="148" t="s">
        <v>1822</v>
      </c>
      <c r="K767" s="147"/>
      <c r="L767" s="43">
        <v>11195247</v>
      </c>
      <c r="M767" s="43">
        <v>2029</v>
      </c>
      <c r="N767" s="30" t="s">
        <v>1605</v>
      </c>
      <c r="O767" s="73" t="s">
        <v>1611</v>
      </c>
    </row>
    <row r="768" spans="1:15" hidden="1">
      <c r="A768" s="97">
        <v>921</v>
      </c>
      <c r="B768" s="82" t="s">
        <v>15</v>
      </c>
      <c r="C768" s="82" t="s">
        <v>355</v>
      </c>
      <c r="D768" s="393" t="s">
        <v>2332</v>
      </c>
      <c r="E768" s="148" t="s">
        <v>357</v>
      </c>
      <c r="F768" s="148" t="s">
        <v>1282</v>
      </c>
      <c r="G768" s="147"/>
      <c r="H768" s="148" t="s">
        <v>115</v>
      </c>
      <c r="I768" s="58" t="str">
        <f>VLOOKUP(J768,'справочник ПУ'!$H$4:$I$771,2,FALSE)</f>
        <v xml:space="preserve">трехфазный трансформаторного включения </v>
      </c>
      <c r="J768" s="148" t="s">
        <v>168</v>
      </c>
      <c r="K768" s="147"/>
      <c r="L768" s="43">
        <v>4603525</v>
      </c>
      <c r="M768" s="43">
        <v>2029</v>
      </c>
      <c r="N768" s="8" t="s">
        <v>1602</v>
      </c>
      <c r="O768" s="73" t="s">
        <v>1914</v>
      </c>
    </row>
    <row r="769" spans="1:15" hidden="1">
      <c r="A769" s="97">
        <v>922</v>
      </c>
      <c r="B769" s="82" t="s">
        <v>15</v>
      </c>
      <c r="C769" s="82" t="s">
        <v>355</v>
      </c>
      <c r="D769" s="393" t="s">
        <v>2332</v>
      </c>
      <c r="E769" s="148" t="s">
        <v>357</v>
      </c>
      <c r="F769" s="148" t="s">
        <v>1698</v>
      </c>
      <c r="G769" s="147"/>
      <c r="H769" s="148" t="s">
        <v>115</v>
      </c>
      <c r="I769" s="58" t="str">
        <f>VLOOKUP(J769,'справочник ПУ'!$H$4:$I$771,2,FALSE)</f>
        <v xml:space="preserve">трехфазный трансформаторного включения </v>
      </c>
      <c r="J769" s="148" t="s">
        <v>168</v>
      </c>
      <c r="K769" s="147"/>
      <c r="L769" s="43">
        <v>4605040</v>
      </c>
      <c r="M769" s="43">
        <v>2029</v>
      </c>
      <c r="N769" s="8" t="s">
        <v>1602</v>
      </c>
      <c r="O769" s="73" t="s">
        <v>1914</v>
      </c>
    </row>
    <row r="770" spans="1:15" hidden="1">
      <c r="A770" s="97">
        <v>923</v>
      </c>
      <c r="B770" s="82" t="s">
        <v>15</v>
      </c>
      <c r="C770" s="82" t="s">
        <v>355</v>
      </c>
      <c r="D770" s="393" t="s">
        <v>2332</v>
      </c>
      <c r="E770" s="148" t="s">
        <v>58</v>
      </c>
      <c r="F770" s="148" t="s">
        <v>1284</v>
      </c>
      <c r="G770" s="147"/>
      <c r="H770" s="148" t="s">
        <v>115</v>
      </c>
      <c r="I770" s="58" t="str">
        <f>VLOOKUP(J770,'справочник ПУ'!$H$4:$I$771,2,FALSE)</f>
        <v xml:space="preserve">трехфазный трансформаторного включения </v>
      </c>
      <c r="J770" s="148" t="s">
        <v>171</v>
      </c>
      <c r="K770" s="147"/>
      <c r="L770" s="43">
        <v>4604803</v>
      </c>
      <c r="M770" s="43">
        <v>2029</v>
      </c>
      <c r="N770" s="8" t="s">
        <v>1602</v>
      </c>
      <c r="O770" s="73" t="s">
        <v>1612</v>
      </c>
    </row>
    <row r="771" spans="1:15" hidden="1">
      <c r="A771" s="97">
        <v>924</v>
      </c>
      <c r="B771" s="82" t="s">
        <v>15</v>
      </c>
      <c r="C771" s="82" t="s">
        <v>355</v>
      </c>
      <c r="D771" s="393" t="s">
        <v>2332</v>
      </c>
      <c r="E771" s="148" t="s">
        <v>58</v>
      </c>
      <c r="F771" s="148" t="s">
        <v>1699</v>
      </c>
      <c r="G771" s="147"/>
      <c r="H771" s="148" t="s">
        <v>109</v>
      </c>
      <c r="I771" s="58" t="str">
        <f>VLOOKUP(J771,'справочник ПУ'!$H$4:$I$800,2,FALSE)</f>
        <v>однофазный</v>
      </c>
      <c r="J771" s="148" t="s">
        <v>1823</v>
      </c>
      <c r="K771" s="147"/>
      <c r="L771" s="43" t="s">
        <v>1862</v>
      </c>
      <c r="M771" s="43">
        <v>2029</v>
      </c>
      <c r="N771" s="27" t="s">
        <v>1898</v>
      </c>
      <c r="O771" s="73" t="s">
        <v>1611</v>
      </c>
    </row>
    <row r="772" spans="1:15" hidden="1">
      <c r="A772" s="97">
        <v>925</v>
      </c>
      <c r="B772" s="82" t="s">
        <v>15</v>
      </c>
      <c r="C772" s="82" t="s">
        <v>355</v>
      </c>
      <c r="D772" s="393" t="s">
        <v>2332</v>
      </c>
      <c r="E772" s="148" t="s">
        <v>58</v>
      </c>
      <c r="F772" s="148" t="s">
        <v>1700</v>
      </c>
      <c r="G772" s="147"/>
      <c r="H772" s="148" t="s">
        <v>108</v>
      </c>
      <c r="I772" s="58" t="s">
        <v>1439</v>
      </c>
      <c r="J772" s="148" t="s">
        <v>1824</v>
      </c>
      <c r="K772" s="147"/>
      <c r="L772" s="43">
        <v>38601168</v>
      </c>
      <c r="M772" s="43">
        <v>2029</v>
      </c>
      <c r="N772" s="8" t="s">
        <v>1603</v>
      </c>
      <c r="O772" s="73" t="s">
        <v>1902</v>
      </c>
    </row>
    <row r="773" spans="1:15" hidden="1">
      <c r="A773" s="97">
        <v>926</v>
      </c>
      <c r="B773" s="82" t="s">
        <v>15</v>
      </c>
      <c r="C773" s="82" t="s">
        <v>355</v>
      </c>
      <c r="D773" s="393" t="s">
        <v>2332</v>
      </c>
      <c r="E773" s="148" t="s">
        <v>58</v>
      </c>
      <c r="F773" s="148" t="s">
        <v>1700</v>
      </c>
      <c r="G773" s="147"/>
      <c r="H773" s="148" t="s">
        <v>108</v>
      </c>
      <c r="I773" s="58" t="s">
        <v>1439</v>
      </c>
      <c r="J773" s="148" t="s">
        <v>1824</v>
      </c>
      <c r="K773" s="147"/>
      <c r="L773" s="43">
        <v>38601155</v>
      </c>
      <c r="M773" s="43">
        <v>2029</v>
      </c>
      <c r="N773" s="8" t="s">
        <v>1603</v>
      </c>
      <c r="O773" s="73" t="s">
        <v>1902</v>
      </c>
    </row>
    <row r="774" spans="1:15" hidden="1">
      <c r="A774" s="97">
        <v>927</v>
      </c>
      <c r="B774" s="82" t="s">
        <v>15</v>
      </c>
      <c r="C774" s="82" t="s">
        <v>355</v>
      </c>
      <c r="D774" s="393" t="s">
        <v>2332</v>
      </c>
      <c r="E774" s="148" t="s">
        <v>63</v>
      </c>
      <c r="F774" s="148" t="s">
        <v>98</v>
      </c>
      <c r="G774" s="147"/>
      <c r="H774" s="148" t="s">
        <v>115</v>
      </c>
      <c r="I774" s="58" t="str">
        <f>VLOOKUP(J774,'справочник ПУ'!$H$4:$I$771,2,FALSE)</f>
        <v xml:space="preserve">трехфазный трансформаторного включения </v>
      </c>
      <c r="J774" s="148" t="s">
        <v>168</v>
      </c>
      <c r="K774" s="147"/>
      <c r="L774" s="43">
        <v>4317307</v>
      </c>
      <c r="M774" s="43">
        <v>2029</v>
      </c>
      <c r="N774" s="14" t="s">
        <v>1603</v>
      </c>
      <c r="O774" s="73" t="s">
        <v>1904</v>
      </c>
    </row>
    <row r="775" spans="1:15" hidden="1">
      <c r="A775" s="97">
        <v>928</v>
      </c>
      <c r="B775" s="82" t="s">
        <v>15</v>
      </c>
      <c r="C775" s="82" t="s">
        <v>355</v>
      </c>
      <c r="D775" s="393" t="s">
        <v>2332</v>
      </c>
      <c r="E775" s="148" t="s">
        <v>62</v>
      </c>
      <c r="F775" s="148" t="s">
        <v>1701</v>
      </c>
      <c r="G775" s="147"/>
      <c r="H775" s="148" t="s">
        <v>108</v>
      </c>
      <c r="I775" s="58" t="str">
        <f>VLOOKUP(J775,'справочник ПУ'!$H$4:$I$771,2,FALSE)</f>
        <v xml:space="preserve">трехфазный трансформаторного включения </v>
      </c>
      <c r="J775" s="148" t="s">
        <v>165</v>
      </c>
      <c r="K775" s="147"/>
      <c r="L775" s="43">
        <v>3459711</v>
      </c>
      <c r="M775" s="43">
        <v>2029</v>
      </c>
      <c r="N775" s="14" t="s">
        <v>1605</v>
      </c>
      <c r="O775" s="73" t="s">
        <v>1608</v>
      </c>
    </row>
    <row r="776" spans="1:15" hidden="1">
      <c r="A776" s="97">
        <v>929</v>
      </c>
      <c r="B776" s="82" t="s">
        <v>15</v>
      </c>
      <c r="C776" s="82" t="s">
        <v>355</v>
      </c>
      <c r="D776" s="393" t="s">
        <v>2332</v>
      </c>
      <c r="E776" s="148" t="s">
        <v>62</v>
      </c>
      <c r="F776" s="148" t="s">
        <v>1701</v>
      </c>
      <c r="G776" s="147"/>
      <c r="H776" s="148" t="s">
        <v>108</v>
      </c>
      <c r="I776" s="58" t="str">
        <f>VLOOKUP(J776,'справочник ПУ'!$H$4:$I$771,2,FALSE)</f>
        <v xml:space="preserve">трехфазный трансформаторного включения </v>
      </c>
      <c r="J776" s="148" t="s">
        <v>165</v>
      </c>
      <c r="K776" s="147"/>
      <c r="L776" s="43">
        <v>3468813</v>
      </c>
      <c r="M776" s="43">
        <v>2029</v>
      </c>
      <c r="N776" s="14" t="s">
        <v>1605</v>
      </c>
      <c r="O776" s="73" t="s">
        <v>1608</v>
      </c>
    </row>
    <row r="777" spans="1:15" hidden="1">
      <c r="A777" s="97">
        <v>930</v>
      </c>
      <c r="B777" s="82" t="s">
        <v>15</v>
      </c>
      <c r="C777" s="82" t="s">
        <v>355</v>
      </c>
      <c r="D777" s="393" t="s">
        <v>2332</v>
      </c>
      <c r="E777" s="148" t="s">
        <v>62</v>
      </c>
      <c r="F777" s="148" t="s">
        <v>1702</v>
      </c>
      <c r="G777" s="147"/>
      <c r="H777" s="148" t="s">
        <v>108</v>
      </c>
      <c r="I777" s="58" t="str">
        <f>VLOOKUP(J777,'справочник ПУ'!$H$4:$I$771,2,FALSE)</f>
        <v xml:space="preserve">трехфазный трансформаторного включения </v>
      </c>
      <c r="J777" s="148" t="s">
        <v>165</v>
      </c>
      <c r="K777" s="147"/>
      <c r="L777" s="43">
        <v>3457915</v>
      </c>
      <c r="M777" s="43">
        <v>2029</v>
      </c>
      <c r="N777" s="14" t="s">
        <v>1605</v>
      </c>
      <c r="O777" s="73" t="s">
        <v>1608</v>
      </c>
    </row>
    <row r="778" spans="1:15" hidden="1">
      <c r="A778" s="97">
        <v>931</v>
      </c>
      <c r="B778" s="82" t="s">
        <v>15</v>
      </c>
      <c r="C778" s="82" t="s">
        <v>355</v>
      </c>
      <c r="D778" s="393" t="s">
        <v>2332</v>
      </c>
      <c r="E778" s="148" t="s">
        <v>62</v>
      </c>
      <c r="F778" s="148" t="s">
        <v>1703</v>
      </c>
      <c r="G778" s="147"/>
      <c r="H778" s="148" t="s">
        <v>108</v>
      </c>
      <c r="I778" s="58" t="str">
        <f>VLOOKUP(J778,'справочник ПУ'!$H$4:$I$771,2,FALSE)</f>
        <v xml:space="preserve">трехфазный трансформаторного включения </v>
      </c>
      <c r="J778" s="148" t="s">
        <v>165</v>
      </c>
      <c r="K778" s="147"/>
      <c r="L778" s="43">
        <v>3467235</v>
      </c>
      <c r="M778" s="43">
        <v>2029</v>
      </c>
      <c r="N778" s="14" t="s">
        <v>1605</v>
      </c>
      <c r="O778" s="73" t="s">
        <v>1608</v>
      </c>
    </row>
    <row r="779" spans="1:15" hidden="1">
      <c r="A779" s="97">
        <v>932</v>
      </c>
      <c r="B779" s="82" t="s">
        <v>15</v>
      </c>
      <c r="C779" s="82" t="s">
        <v>355</v>
      </c>
      <c r="D779" s="393" t="s">
        <v>2332</v>
      </c>
      <c r="E779" s="148" t="s">
        <v>64</v>
      </c>
      <c r="F779" s="148" t="s">
        <v>1704</v>
      </c>
      <c r="G779" s="147"/>
      <c r="H779" s="148" t="s">
        <v>108</v>
      </c>
      <c r="I779" s="58" t="str">
        <f>VLOOKUP(J779,'справочник ПУ'!$H$4:$I$900,2,FALSE)</f>
        <v>трехфазный прямого включения</v>
      </c>
      <c r="J779" s="148" t="s">
        <v>1825</v>
      </c>
      <c r="K779" s="147"/>
      <c r="L779" s="45">
        <v>9114142171858</v>
      </c>
      <c r="M779" s="43">
        <v>2029</v>
      </c>
      <c r="N779" s="356" t="s">
        <v>1605</v>
      </c>
      <c r="O779" s="73" t="s">
        <v>1611</v>
      </c>
    </row>
    <row r="780" spans="1:15" hidden="1">
      <c r="A780" s="97">
        <v>933</v>
      </c>
      <c r="B780" s="82" t="s">
        <v>15</v>
      </c>
      <c r="C780" s="82" t="s">
        <v>355</v>
      </c>
      <c r="D780" s="393" t="s">
        <v>2332</v>
      </c>
      <c r="E780" s="148" t="s">
        <v>62</v>
      </c>
      <c r="F780" s="148" t="s">
        <v>1705</v>
      </c>
      <c r="G780" s="147"/>
      <c r="H780" s="148" t="s">
        <v>108</v>
      </c>
      <c r="I780" s="58" t="str">
        <f>VLOOKUP(J780,'справочник ПУ'!$H$4:$I$771,2,FALSE)</f>
        <v xml:space="preserve">трехфазный трансформаторного включения </v>
      </c>
      <c r="J780" s="148" t="s">
        <v>165</v>
      </c>
      <c r="K780" s="147"/>
      <c r="L780" s="43">
        <v>3479899</v>
      </c>
      <c r="M780" s="43">
        <v>2029</v>
      </c>
      <c r="N780" s="14" t="s">
        <v>1898</v>
      </c>
      <c r="O780" s="73" t="s">
        <v>1608</v>
      </c>
    </row>
    <row r="781" spans="1:15" hidden="1">
      <c r="A781" s="97">
        <v>934</v>
      </c>
      <c r="B781" s="82" t="s">
        <v>15</v>
      </c>
      <c r="C781" s="82" t="s">
        <v>355</v>
      </c>
      <c r="D781" s="393" t="s">
        <v>2332</v>
      </c>
      <c r="E781" s="148" t="s">
        <v>62</v>
      </c>
      <c r="F781" s="148" t="s">
        <v>1705</v>
      </c>
      <c r="G781" s="147"/>
      <c r="H781" s="148" t="s">
        <v>108</v>
      </c>
      <c r="I781" s="58" t="str">
        <f>VLOOKUP(J781,'справочник ПУ'!$H$4:$I$771,2,FALSE)</f>
        <v xml:space="preserve">трехфазный трансформаторного включения </v>
      </c>
      <c r="J781" s="148" t="s">
        <v>165</v>
      </c>
      <c r="K781" s="147"/>
      <c r="L781" s="43">
        <v>3490092</v>
      </c>
      <c r="M781" s="43">
        <v>2029</v>
      </c>
      <c r="N781" s="14" t="s">
        <v>1898</v>
      </c>
      <c r="O781" s="73" t="s">
        <v>1608</v>
      </c>
    </row>
    <row r="782" spans="1:15" hidden="1">
      <c r="A782" s="97">
        <v>935</v>
      </c>
      <c r="B782" s="82" t="s">
        <v>15</v>
      </c>
      <c r="C782" s="82" t="s">
        <v>355</v>
      </c>
      <c r="D782" s="393" t="s">
        <v>2332</v>
      </c>
      <c r="E782" s="148" t="s">
        <v>62</v>
      </c>
      <c r="F782" s="148" t="s">
        <v>1706</v>
      </c>
      <c r="G782" s="147"/>
      <c r="H782" s="148" t="s">
        <v>108</v>
      </c>
      <c r="I782" s="58" t="str">
        <f>VLOOKUP(J782,'справочник ПУ'!$H$4:$I$771,2,FALSE)</f>
        <v xml:space="preserve">трехфазный трансформаторного включения </v>
      </c>
      <c r="J782" s="148" t="s">
        <v>165</v>
      </c>
      <c r="K782" s="147"/>
      <c r="L782" s="43">
        <v>3467215</v>
      </c>
      <c r="M782" s="43">
        <v>2029</v>
      </c>
      <c r="N782" s="14" t="s">
        <v>1898</v>
      </c>
      <c r="O782" s="73" t="s">
        <v>1608</v>
      </c>
    </row>
    <row r="783" spans="1:15" hidden="1">
      <c r="A783" s="97">
        <v>936</v>
      </c>
      <c r="B783" s="82" t="s">
        <v>15</v>
      </c>
      <c r="C783" s="82" t="s">
        <v>355</v>
      </c>
      <c r="D783" s="393" t="s">
        <v>2332</v>
      </c>
      <c r="E783" s="148" t="s">
        <v>62</v>
      </c>
      <c r="F783" s="148" t="s">
        <v>1706</v>
      </c>
      <c r="G783" s="147"/>
      <c r="H783" s="148" t="s">
        <v>108</v>
      </c>
      <c r="I783" s="58" t="str">
        <f>VLOOKUP(J783,'справочник ПУ'!$H$4:$I$771,2,FALSE)</f>
        <v xml:space="preserve">трехфазный трансформаторного включения </v>
      </c>
      <c r="J783" s="148" t="s">
        <v>165</v>
      </c>
      <c r="K783" s="147"/>
      <c r="L783" s="43">
        <v>3458899</v>
      </c>
      <c r="M783" s="43">
        <v>2029</v>
      </c>
      <c r="N783" s="14" t="s">
        <v>1898</v>
      </c>
      <c r="O783" s="73" t="s">
        <v>1608</v>
      </c>
    </row>
    <row r="784" spans="1:15" hidden="1">
      <c r="A784" s="97">
        <v>937</v>
      </c>
      <c r="B784" s="82" t="s">
        <v>15</v>
      </c>
      <c r="C784" s="82" t="s">
        <v>355</v>
      </c>
      <c r="D784" s="393" t="s">
        <v>2332</v>
      </c>
      <c r="E784" s="148" t="s">
        <v>62</v>
      </c>
      <c r="F784" s="148" t="s">
        <v>1707</v>
      </c>
      <c r="G784" s="147"/>
      <c r="H784" s="148" t="s">
        <v>115</v>
      </c>
      <c r="I784" s="58" t="str">
        <f>VLOOKUP(J784,'справочник ПУ'!$H$4:$I$771,2,FALSE)</f>
        <v xml:space="preserve">трехфазный трансформаторного включения </v>
      </c>
      <c r="J784" s="148" t="s">
        <v>171</v>
      </c>
      <c r="K784" s="147"/>
      <c r="L784" s="43">
        <v>4332565</v>
      </c>
      <c r="M784" s="43">
        <v>2029</v>
      </c>
      <c r="N784" s="14" t="s">
        <v>1898</v>
      </c>
      <c r="O784" s="73" t="s">
        <v>1915</v>
      </c>
    </row>
    <row r="785" spans="1:15" hidden="1">
      <c r="A785" s="97">
        <v>938</v>
      </c>
      <c r="B785" s="82" t="s">
        <v>15</v>
      </c>
      <c r="C785" s="82" t="s">
        <v>355</v>
      </c>
      <c r="D785" s="393" t="s">
        <v>2332</v>
      </c>
      <c r="E785" s="148" t="s">
        <v>62</v>
      </c>
      <c r="F785" s="148" t="s">
        <v>1708</v>
      </c>
      <c r="G785" s="147"/>
      <c r="H785" s="148" t="s">
        <v>115</v>
      </c>
      <c r="I785" s="58" t="str">
        <f>VLOOKUP(J785,'справочник ПУ'!$H$4:$I$771,2,FALSE)</f>
        <v xml:space="preserve">трехфазный трансформаторного включения </v>
      </c>
      <c r="J785" s="148" t="s">
        <v>171</v>
      </c>
      <c r="K785" s="147"/>
      <c r="L785" s="43">
        <v>4603529</v>
      </c>
      <c r="M785" s="43">
        <v>2029</v>
      </c>
      <c r="N785" s="14" t="s">
        <v>1605</v>
      </c>
      <c r="O785" s="73" t="s">
        <v>1612</v>
      </c>
    </row>
    <row r="786" spans="1:15" hidden="1">
      <c r="A786" s="97">
        <v>939</v>
      </c>
      <c r="B786" s="82" t="s">
        <v>15</v>
      </c>
      <c r="C786" s="82" t="s">
        <v>355</v>
      </c>
      <c r="D786" s="393" t="s">
        <v>2332</v>
      </c>
      <c r="E786" s="148" t="s">
        <v>1709</v>
      </c>
      <c r="F786" s="148" t="s">
        <v>1710</v>
      </c>
      <c r="G786" s="147"/>
      <c r="H786" s="148" t="s">
        <v>108</v>
      </c>
      <c r="I786" s="58" t="str">
        <f>VLOOKUP(J786,'справочник ПУ'!$H$4:$I$771,2,FALSE)</f>
        <v xml:space="preserve">трехфазный трансформаторного включения </v>
      </c>
      <c r="J786" s="148" t="s">
        <v>22</v>
      </c>
      <c r="K786" s="147"/>
      <c r="L786" s="43" t="s">
        <v>1863</v>
      </c>
      <c r="M786" s="43">
        <v>2029</v>
      </c>
      <c r="N786" s="357">
        <v>2029</v>
      </c>
      <c r="O786" s="73" t="s">
        <v>1617</v>
      </c>
    </row>
    <row r="787" spans="1:15" hidden="1">
      <c r="A787" s="97">
        <v>940</v>
      </c>
      <c r="B787" s="82" t="s">
        <v>15</v>
      </c>
      <c r="C787" s="82" t="s">
        <v>355</v>
      </c>
      <c r="D787" s="393" t="s">
        <v>2332</v>
      </c>
      <c r="E787" s="148" t="s">
        <v>362</v>
      </c>
      <c r="F787" s="148" t="s">
        <v>1711</v>
      </c>
      <c r="G787" s="147"/>
      <c r="H787" s="148" t="s">
        <v>108</v>
      </c>
      <c r="I787" s="58" t="s">
        <v>1438</v>
      </c>
      <c r="J787" s="148" t="s">
        <v>170</v>
      </c>
      <c r="K787" s="147"/>
      <c r="L787" s="43">
        <v>39077681</v>
      </c>
      <c r="M787" s="43">
        <v>2029</v>
      </c>
      <c r="N787" s="54">
        <v>2029</v>
      </c>
      <c r="O787" s="73" t="s">
        <v>1611</v>
      </c>
    </row>
    <row r="788" spans="1:15" hidden="1">
      <c r="A788" s="97">
        <v>941</v>
      </c>
      <c r="B788" s="82" t="s">
        <v>15</v>
      </c>
      <c r="C788" s="82" t="s">
        <v>355</v>
      </c>
      <c r="D788" s="393" t="s">
        <v>2332</v>
      </c>
      <c r="E788" s="148" t="s">
        <v>454</v>
      </c>
      <c r="F788" s="148" t="s">
        <v>1712</v>
      </c>
      <c r="G788" s="147"/>
      <c r="H788" s="148" t="s">
        <v>108</v>
      </c>
      <c r="I788" s="58" t="s">
        <v>1438</v>
      </c>
      <c r="J788" s="148" t="s">
        <v>1385</v>
      </c>
      <c r="K788" s="147"/>
      <c r="L788" s="43">
        <v>39085031</v>
      </c>
      <c r="M788" s="43">
        <v>2029</v>
      </c>
      <c r="N788" s="54">
        <v>2029</v>
      </c>
      <c r="O788" s="73" t="s">
        <v>1611</v>
      </c>
    </row>
    <row r="789" spans="1:15" hidden="1">
      <c r="A789" s="97">
        <v>942</v>
      </c>
      <c r="B789" s="82" t="s">
        <v>15</v>
      </c>
      <c r="C789" s="82" t="s">
        <v>355</v>
      </c>
      <c r="D789" s="393" t="s">
        <v>2332</v>
      </c>
      <c r="E789" s="148" t="s">
        <v>70</v>
      </c>
      <c r="F789" s="148" t="s">
        <v>1713</v>
      </c>
      <c r="G789" s="147"/>
      <c r="H789" s="148" t="s">
        <v>108</v>
      </c>
      <c r="I789" s="58" t="str">
        <f>VLOOKUP(J789,'справочник ПУ'!$H$4:$I$771,2,FALSE)</f>
        <v>трехфазный прямого включения</v>
      </c>
      <c r="J789" s="148" t="s">
        <v>141</v>
      </c>
      <c r="K789" s="147"/>
      <c r="L789" s="43" t="s">
        <v>1864</v>
      </c>
      <c r="M789" s="43">
        <v>2029</v>
      </c>
      <c r="N789" s="51">
        <v>2029</v>
      </c>
      <c r="O789" s="73" t="s">
        <v>1611</v>
      </c>
    </row>
    <row r="790" spans="1:15" hidden="1">
      <c r="A790" s="97">
        <v>943</v>
      </c>
      <c r="B790" s="82" t="s">
        <v>15</v>
      </c>
      <c r="C790" s="82" t="s">
        <v>355</v>
      </c>
      <c r="D790" s="393" t="s">
        <v>2332</v>
      </c>
      <c r="E790" s="148" t="s">
        <v>257</v>
      </c>
      <c r="F790" s="148" t="s">
        <v>1714</v>
      </c>
      <c r="G790" s="147"/>
      <c r="H790" s="148" t="s">
        <v>1800</v>
      </c>
      <c r="I790" s="58" t="s">
        <v>1438</v>
      </c>
      <c r="J790" s="148" t="s">
        <v>1826</v>
      </c>
      <c r="K790" s="147"/>
      <c r="L790" s="43">
        <v>39138446</v>
      </c>
      <c r="M790" s="43">
        <v>2029</v>
      </c>
      <c r="N790" s="54">
        <v>2029</v>
      </c>
      <c r="O790" s="73" t="s">
        <v>1611</v>
      </c>
    </row>
    <row r="791" spans="1:15" hidden="1">
      <c r="A791" s="97">
        <v>944</v>
      </c>
      <c r="B791" s="82" t="s">
        <v>15</v>
      </c>
      <c r="C791" s="82" t="s">
        <v>355</v>
      </c>
      <c r="D791" s="393" t="s">
        <v>2332</v>
      </c>
      <c r="E791" s="148" t="s">
        <v>1715</v>
      </c>
      <c r="F791" s="148" t="s">
        <v>1716</v>
      </c>
      <c r="G791" s="147"/>
      <c r="H791" s="148" t="s">
        <v>115</v>
      </c>
      <c r="I791" s="58" t="str">
        <f>VLOOKUP(J791,'справочник ПУ'!$H$4:$I$771,2,FALSE)</f>
        <v xml:space="preserve">трехфазный трансформаторного включения </v>
      </c>
      <c r="J791" s="148" t="s">
        <v>171</v>
      </c>
      <c r="K791" s="147"/>
      <c r="L791" s="43">
        <v>4597450</v>
      </c>
      <c r="M791" s="43">
        <v>2029</v>
      </c>
      <c r="N791" s="52">
        <v>2029</v>
      </c>
      <c r="O791" s="73" t="s">
        <v>1608</v>
      </c>
    </row>
    <row r="792" spans="1:15" hidden="1">
      <c r="A792" s="97">
        <v>945</v>
      </c>
      <c r="B792" s="82" t="s">
        <v>15</v>
      </c>
      <c r="C792" s="82" t="s">
        <v>355</v>
      </c>
      <c r="D792" s="393" t="s">
        <v>2332</v>
      </c>
      <c r="E792" s="148" t="s">
        <v>1715</v>
      </c>
      <c r="F792" s="148" t="s">
        <v>1717</v>
      </c>
      <c r="G792" s="147"/>
      <c r="H792" s="148" t="s">
        <v>115</v>
      </c>
      <c r="I792" s="58" t="str">
        <f>VLOOKUP(J792,'справочник ПУ'!$H$4:$I$771,2,FALSE)</f>
        <v xml:space="preserve">трехфазный трансформаторного включения </v>
      </c>
      <c r="J792" s="148" t="s">
        <v>171</v>
      </c>
      <c r="K792" s="147"/>
      <c r="L792" s="43">
        <v>4604088</v>
      </c>
      <c r="M792" s="43">
        <v>2029</v>
      </c>
      <c r="N792" s="52">
        <v>2029</v>
      </c>
      <c r="O792" s="73" t="s">
        <v>1608</v>
      </c>
    </row>
    <row r="793" spans="1:15" hidden="1">
      <c r="A793" s="97">
        <v>946</v>
      </c>
      <c r="B793" s="82" t="s">
        <v>15</v>
      </c>
      <c r="C793" s="82" t="s">
        <v>355</v>
      </c>
      <c r="D793" s="393" t="s">
        <v>2332</v>
      </c>
      <c r="E793" s="148" t="s">
        <v>1494</v>
      </c>
      <c r="F793" s="148" t="s">
        <v>1718</v>
      </c>
      <c r="G793" s="147"/>
      <c r="H793" s="148" t="s">
        <v>108</v>
      </c>
      <c r="I793" s="58" t="str">
        <f>VLOOKUP(J793,'справочник ПУ'!$H$4:$I$771,2,FALSE)</f>
        <v xml:space="preserve">трехфазный трансформаторного включения </v>
      </c>
      <c r="J793" s="148" t="s">
        <v>171</v>
      </c>
      <c r="K793" s="147"/>
      <c r="L793" s="43" t="s">
        <v>1865</v>
      </c>
      <c r="M793" s="43">
        <v>2029</v>
      </c>
      <c r="N793" s="358">
        <v>2029</v>
      </c>
      <c r="O793" s="73" t="s">
        <v>1614</v>
      </c>
    </row>
    <row r="794" spans="1:15" hidden="1">
      <c r="A794" s="97">
        <v>947</v>
      </c>
      <c r="B794" s="82" t="s">
        <v>15</v>
      </c>
      <c r="C794" s="82" t="s">
        <v>355</v>
      </c>
      <c r="D794" s="393" t="s">
        <v>2332</v>
      </c>
      <c r="E794" s="148" t="s">
        <v>1719</v>
      </c>
      <c r="F794" s="148" t="s">
        <v>1720</v>
      </c>
      <c r="G794" s="147"/>
      <c r="H794" s="148" t="s">
        <v>108</v>
      </c>
      <c r="I794" s="58" t="str">
        <f>VLOOKUP(J794,'справочник ПУ'!$H$4:$I$771,2,FALSE)</f>
        <v>трехфазный прямого включения</v>
      </c>
      <c r="J794" s="148" t="s">
        <v>123</v>
      </c>
      <c r="K794" s="147"/>
      <c r="L794" s="43" t="s">
        <v>1866</v>
      </c>
      <c r="M794" s="43">
        <v>2029</v>
      </c>
      <c r="N794" s="359">
        <v>2029</v>
      </c>
      <c r="O794" s="73" t="s">
        <v>1611</v>
      </c>
    </row>
    <row r="795" spans="1:15" hidden="1">
      <c r="A795" s="97">
        <v>948</v>
      </c>
      <c r="B795" s="82" t="s">
        <v>15</v>
      </c>
      <c r="C795" s="82" t="s">
        <v>355</v>
      </c>
      <c r="D795" s="393" t="s">
        <v>2332</v>
      </c>
      <c r="E795" s="148" t="s">
        <v>1195</v>
      </c>
      <c r="F795" s="148" t="s">
        <v>1721</v>
      </c>
      <c r="G795" s="147"/>
      <c r="H795" s="148" t="s">
        <v>108</v>
      </c>
      <c r="I795" s="58" t="str">
        <f>VLOOKUP(J795,'справочник ПУ'!$H$4:$I$771,2,FALSE)</f>
        <v>трехфазный прямого включения</v>
      </c>
      <c r="J795" s="148" t="s">
        <v>24</v>
      </c>
      <c r="K795" s="147"/>
      <c r="L795" s="43">
        <v>37856461</v>
      </c>
      <c r="M795" s="43">
        <v>2029</v>
      </c>
      <c r="N795" s="53">
        <v>2029</v>
      </c>
      <c r="O795" s="73" t="s">
        <v>1616</v>
      </c>
    </row>
    <row r="796" spans="1:15" hidden="1">
      <c r="A796" s="97">
        <v>949</v>
      </c>
      <c r="B796" s="82" t="s">
        <v>15</v>
      </c>
      <c r="C796" s="82" t="s">
        <v>355</v>
      </c>
      <c r="D796" s="393" t="s">
        <v>2332</v>
      </c>
      <c r="E796" s="148" t="s">
        <v>1722</v>
      </c>
      <c r="F796" s="148" t="s">
        <v>1723</v>
      </c>
      <c r="G796" s="147"/>
      <c r="H796" s="148" t="s">
        <v>108</v>
      </c>
      <c r="I796" s="58" t="str">
        <f>VLOOKUP(J796,'справочник ПУ'!$H$4:$I$771,2,FALSE)</f>
        <v>трехфазный прямого включения</v>
      </c>
      <c r="J796" s="148" t="s">
        <v>24</v>
      </c>
      <c r="K796" s="147"/>
      <c r="L796" s="43">
        <v>37908410</v>
      </c>
      <c r="M796" s="43">
        <v>2029</v>
      </c>
      <c r="N796" s="53">
        <v>2029</v>
      </c>
      <c r="O796" s="73" t="s">
        <v>1608</v>
      </c>
    </row>
    <row r="797" spans="1:15" hidden="1">
      <c r="A797" s="97">
        <v>950</v>
      </c>
      <c r="B797" s="82" t="s">
        <v>15</v>
      </c>
      <c r="C797" s="82" t="s">
        <v>355</v>
      </c>
      <c r="D797" s="393" t="s">
        <v>2332</v>
      </c>
      <c r="E797" s="148" t="s">
        <v>255</v>
      </c>
      <c r="F797" s="148" t="s">
        <v>1724</v>
      </c>
      <c r="G797" s="147"/>
      <c r="H797" s="148" t="s">
        <v>108</v>
      </c>
      <c r="I797" s="58" t="s">
        <v>1438</v>
      </c>
      <c r="J797" s="148" t="s">
        <v>1827</v>
      </c>
      <c r="K797" s="147"/>
      <c r="L797" s="43" t="s">
        <v>1867</v>
      </c>
      <c r="M797" s="43">
        <v>2029</v>
      </c>
      <c r="N797" s="51">
        <v>2029</v>
      </c>
      <c r="O797" s="73" t="s">
        <v>1611</v>
      </c>
    </row>
    <row r="798" spans="1:15" hidden="1">
      <c r="A798" s="97">
        <v>951</v>
      </c>
      <c r="B798" s="82" t="s">
        <v>15</v>
      </c>
      <c r="C798" s="82" t="s">
        <v>355</v>
      </c>
      <c r="D798" s="393" t="s">
        <v>2332</v>
      </c>
      <c r="E798" s="148" t="s">
        <v>1725</v>
      </c>
      <c r="F798" s="148" t="s">
        <v>1726</v>
      </c>
      <c r="G798" s="147"/>
      <c r="H798" s="148" t="s">
        <v>108</v>
      </c>
      <c r="I798" s="58" t="s">
        <v>1439</v>
      </c>
      <c r="J798" s="148" t="s">
        <v>1828</v>
      </c>
      <c r="K798" s="147"/>
      <c r="L798" s="43" t="s">
        <v>1868</v>
      </c>
      <c r="M798" s="43">
        <v>2029</v>
      </c>
      <c r="N798" s="360">
        <v>2029</v>
      </c>
      <c r="O798" s="73" t="s">
        <v>1611</v>
      </c>
    </row>
    <row r="799" spans="1:15" hidden="1">
      <c r="A799" s="97">
        <v>952</v>
      </c>
      <c r="B799" s="82" t="s">
        <v>15</v>
      </c>
      <c r="C799" s="82" t="s">
        <v>355</v>
      </c>
      <c r="D799" s="393" t="s">
        <v>2332</v>
      </c>
      <c r="E799" s="148" t="s">
        <v>257</v>
      </c>
      <c r="F799" s="148" t="s">
        <v>1727</v>
      </c>
      <c r="G799" s="147"/>
      <c r="H799" s="148" t="s">
        <v>115</v>
      </c>
      <c r="I799" s="58" t="str">
        <f>VLOOKUP(J799,'справочник ПУ'!$H$4:$I$771,2,FALSE)</f>
        <v>трехфазный прямого включения</v>
      </c>
      <c r="J799" s="148" t="s">
        <v>24</v>
      </c>
      <c r="K799" s="147"/>
      <c r="L799" s="43">
        <v>39125081</v>
      </c>
      <c r="M799" s="43">
        <v>2029</v>
      </c>
      <c r="N799" s="54">
        <v>2029</v>
      </c>
      <c r="O799" s="73" t="s">
        <v>1611</v>
      </c>
    </row>
    <row r="800" spans="1:15" hidden="1">
      <c r="A800" s="97">
        <v>953</v>
      </c>
      <c r="B800" s="82" t="s">
        <v>15</v>
      </c>
      <c r="C800" s="82" t="s">
        <v>355</v>
      </c>
      <c r="D800" s="393" t="s">
        <v>2332</v>
      </c>
      <c r="E800" s="148" t="s">
        <v>362</v>
      </c>
      <c r="F800" s="148" t="s">
        <v>1728</v>
      </c>
      <c r="G800" s="147"/>
      <c r="H800" s="148" t="s">
        <v>108</v>
      </c>
      <c r="I800" s="58" t="str">
        <f>VLOOKUP(J800,'справочник ПУ'!$H$4:$I$771,2,FALSE)</f>
        <v>трехфазный прямого включения</v>
      </c>
      <c r="J800" s="148" t="s">
        <v>24</v>
      </c>
      <c r="K800" s="147"/>
      <c r="L800" s="43">
        <v>36779993</v>
      </c>
      <c r="M800" s="43">
        <v>2029</v>
      </c>
      <c r="N800" s="54">
        <v>2029</v>
      </c>
      <c r="O800" s="73" t="s">
        <v>1611</v>
      </c>
    </row>
    <row r="801" spans="1:15" hidden="1">
      <c r="A801" s="97">
        <v>954</v>
      </c>
      <c r="B801" s="82" t="s">
        <v>15</v>
      </c>
      <c r="C801" s="82" t="s">
        <v>355</v>
      </c>
      <c r="D801" s="393" t="s">
        <v>2332</v>
      </c>
      <c r="E801" s="148" t="s">
        <v>66</v>
      </c>
      <c r="F801" s="148" t="s">
        <v>1729</v>
      </c>
      <c r="G801" s="147"/>
      <c r="H801" s="148" t="s">
        <v>113</v>
      </c>
      <c r="I801" s="58" t="str">
        <f>VLOOKUP(J801,'справочник ПУ'!$H$4:$I$771,2,FALSE)</f>
        <v>трехфазный прямого включения</v>
      </c>
      <c r="J801" s="148" t="s">
        <v>24</v>
      </c>
      <c r="K801" s="147"/>
      <c r="L801" s="43" t="s">
        <v>1869</v>
      </c>
      <c r="M801" s="43">
        <v>2029</v>
      </c>
      <c r="N801" s="51">
        <v>2029</v>
      </c>
      <c r="O801" s="73" t="s">
        <v>1611</v>
      </c>
    </row>
    <row r="802" spans="1:15" hidden="1">
      <c r="A802" s="97">
        <v>955</v>
      </c>
      <c r="B802" s="82" t="s">
        <v>15</v>
      </c>
      <c r="C802" s="82" t="s">
        <v>355</v>
      </c>
      <c r="D802" s="393" t="s">
        <v>2332</v>
      </c>
      <c r="E802" s="148" t="s">
        <v>1196</v>
      </c>
      <c r="F802" s="148" t="s">
        <v>1730</v>
      </c>
      <c r="G802" s="147"/>
      <c r="H802" s="148" t="s">
        <v>108</v>
      </c>
      <c r="I802" s="58" t="s">
        <v>1438</v>
      </c>
      <c r="J802" s="148" t="s">
        <v>1825</v>
      </c>
      <c r="K802" s="147"/>
      <c r="L802" s="45">
        <v>9114142171369</v>
      </c>
      <c r="M802" s="43">
        <v>2029</v>
      </c>
      <c r="N802" s="54">
        <v>2029</v>
      </c>
      <c r="O802" s="73" t="s">
        <v>1611</v>
      </c>
    </row>
    <row r="803" spans="1:15" hidden="1">
      <c r="A803" s="97">
        <v>956</v>
      </c>
      <c r="B803" s="82" t="s">
        <v>15</v>
      </c>
      <c r="C803" s="82" t="s">
        <v>355</v>
      </c>
      <c r="D803" s="393" t="s">
        <v>2332</v>
      </c>
      <c r="E803" s="148" t="s">
        <v>1196</v>
      </c>
      <c r="F803" s="148" t="s">
        <v>1730</v>
      </c>
      <c r="G803" s="147"/>
      <c r="H803" s="148" t="s">
        <v>108</v>
      </c>
      <c r="I803" s="58" t="s">
        <v>1438</v>
      </c>
      <c r="J803" s="148" t="s">
        <v>1825</v>
      </c>
      <c r="K803" s="147"/>
      <c r="L803" s="45">
        <v>9114142171721</v>
      </c>
      <c r="M803" s="43">
        <v>2029</v>
      </c>
      <c r="N803" s="54">
        <v>2029</v>
      </c>
      <c r="O803" s="73" t="s">
        <v>1611</v>
      </c>
    </row>
    <row r="804" spans="1:15" hidden="1">
      <c r="A804" s="97">
        <v>957</v>
      </c>
      <c r="B804" s="82" t="s">
        <v>15</v>
      </c>
      <c r="C804" s="82" t="s">
        <v>355</v>
      </c>
      <c r="D804" s="393" t="s">
        <v>2332</v>
      </c>
      <c r="E804" s="148" t="s">
        <v>1731</v>
      </c>
      <c r="F804" s="148" t="s">
        <v>1732</v>
      </c>
      <c r="G804" s="147"/>
      <c r="H804" s="148" t="s">
        <v>108</v>
      </c>
      <c r="I804" s="58" t="s">
        <v>1438</v>
      </c>
      <c r="J804" s="148" t="s">
        <v>1825</v>
      </c>
      <c r="K804" s="147"/>
      <c r="L804" s="45">
        <v>9114142171517</v>
      </c>
      <c r="M804" s="43">
        <v>2029</v>
      </c>
      <c r="N804" s="54">
        <v>2029</v>
      </c>
      <c r="O804" s="73" t="s">
        <v>1611</v>
      </c>
    </row>
    <row r="805" spans="1:15" hidden="1">
      <c r="A805" s="97">
        <v>958</v>
      </c>
      <c r="B805" s="82" t="s">
        <v>15</v>
      </c>
      <c r="C805" s="82" t="s">
        <v>355</v>
      </c>
      <c r="D805" s="393" t="s">
        <v>2332</v>
      </c>
      <c r="E805" s="148" t="s">
        <v>1731</v>
      </c>
      <c r="F805" s="148" t="s">
        <v>1733</v>
      </c>
      <c r="G805" s="147"/>
      <c r="H805" s="148" t="s">
        <v>108</v>
      </c>
      <c r="I805" s="58" t="s">
        <v>1438</v>
      </c>
      <c r="J805" s="148" t="s">
        <v>1825</v>
      </c>
      <c r="K805" s="147"/>
      <c r="L805" s="45">
        <v>9114142171398</v>
      </c>
      <c r="M805" s="43">
        <v>2029</v>
      </c>
      <c r="N805" s="54">
        <v>2029</v>
      </c>
      <c r="O805" s="73" t="s">
        <v>1611</v>
      </c>
    </row>
    <row r="806" spans="1:15" hidden="1">
      <c r="A806" s="97">
        <v>959</v>
      </c>
      <c r="B806" s="82" t="s">
        <v>15</v>
      </c>
      <c r="C806" s="82" t="s">
        <v>355</v>
      </c>
      <c r="D806" s="393" t="s">
        <v>2332</v>
      </c>
      <c r="E806" s="148" t="s">
        <v>74</v>
      </c>
      <c r="F806" s="148" t="s">
        <v>1734</v>
      </c>
      <c r="G806" s="147"/>
      <c r="H806" s="148" t="s">
        <v>108</v>
      </c>
      <c r="I806" s="58" t="str">
        <f>VLOOKUP(J806,'справочник ПУ'!$H$4:$I$771,2,FALSE)</f>
        <v xml:space="preserve">трехфазный трансформаторного включения </v>
      </c>
      <c r="J806" s="148" t="s">
        <v>23</v>
      </c>
      <c r="K806" s="147"/>
      <c r="L806" s="43">
        <v>37919063</v>
      </c>
      <c r="M806" s="43">
        <v>2029</v>
      </c>
      <c r="N806" s="52">
        <v>2029</v>
      </c>
      <c r="O806" s="73" t="s">
        <v>1616</v>
      </c>
    </row>
    <row r="807" spans="1:15" hidden="1">
      <c r="A807" s="97">
        <v>960</v>
      </c>
      <c r="B807" s="82" t="s">
        <v>15</v>
      </c>
      <c r="C807" s="82" t="s">
        <v>355</v>
      </c>
      <c r="D807" s="393" t="s">
        <v>2332</v>
      </c>
      <c r="E807" s="148" t="s">
        <v>75</v>
      </c>
      <c r="F807" s="148" t="s">
        <v>1735</v>
      </c>
      <c r="G807" s="147"/>
      <c r="H807" s="148" t="s">
        <v>108</v>
      </c>
      <c r="I807" s="58" t="str">
        <f>VLOOKUP(J807,'справочник ПУ'!$H$4:$I$771,2,FALSE)</f>
        <v xml:space="preserve">трехфазный трансформаторного включения </v>
      </c>
      <c r="J807" s="148" t="s">
        <v>23</v>
      </c>
      <c r="K807" s="147"/>
      <c r="L807" s="43">
        <v>37919116</v>
      </c>
      <c r="M807" s="43">
        <v>2029</v>
      </c>
      <c r="N807" s="52">
        <v>2029</v>
      </c>
      <c r="O807" s="73" t="s">
        <v>1616</v>
      </c>
    </row>
    <row r="808" spans="1:15" hidden="1">
      <c r="A808" s="97">
        <v>961</v>
      </c>
      <c r="B808" s="82" t="s">
        <v>15</v>
      </c>
      <c r="C808" s="82" t="s">
        <v>355</v>
      </c>
      <c r="D808" s="393" t="s">
        <v>2332</v>
      </c>
      <c r="E808" s="148" t="s">
        <v>1736</v>
      </c>
      <c r="F808" s="148" t="s">
        <v>1737</v>
      </c>
      <c r="G808" s="147"/>
      <c r="H808" s="148" t="s">
        <v>108</v>
      </c>
      <c r="I808" s="58" t="str">
        <f>VLOOKUP(J808,'справочник ПУ'!$H$4:$I$771,2,FALSE)</f>
        <v xml:space="preserve">трехфазный трансформаторного включения </v>
      </c>
      <c r="J808" s="148" t="s">
        <v>19</v>
      </c>
      <c r="K808" s="147"/>
      <c r="L808" s="43">
        <v>37919121</v>
      </c>
      <c r="M808" s="43">
        <v>2029</v>
      </c>
      <c r="N808" s="361">
        <v>2029</v>
      </c>
      <c r="O808" s="73" t="s">
        <v>1610</v>
      </c>
    </row>
    <row r="809" spans="1:15" hidden="1">
      <c r="A809" s="97">
        <v>962</v>
      </c>
      <c r="B809" s="82" t="s">
        <v>15</v>
      </c>
      <c r="C809" s="82" t="s">
        <v>355</v>
      </c>
      <c r="D809" s="393" t="s">
        <v>2332</v>
      </c>
      <c r="E809" s="148" t="s">
        <v>75</v>
      </c>
      <c r="F809" s="148" t="s">
        <v>1738</v>
      </c>
      <c r="G809" s="147"/>
      <c r="H809" s="148" t="s">
        <v>108</v>
      </c>
      <c r="I809" s="58" t="str">
        <f>VLOOKUP(J809,'справочник ПУ'!$H$4:$I$771,2,FALSE)</f>
        <v xml:space="preserve">трехфазный трансформаторного включения </v>
      </c>
      <c r="J809" s="148" t="s">
        <v>19</v>
      </c>
      <c r="K809" s="147"/>
      <c r="L809" s="43">
        <v>37919254</v>
      </c>
      <c r="M809" s="43">
        <v>2029</v>
      </c>
      <c r="N809" s="361">
        <v>2029</v>
      </c>
      <c r="O809" s="73" t="s">
        <v>1610</v>
      </c>
    </row>
    <row r="810" spans="1:15" hidden="1">
      <c r="A810" s="97">
        <v>963</v>
      </c>
      <c r="B810" s="82" t="s">
        <v>15</v>
      </c>
      <c r="C810" s="82" t="s">
        <v>355</v>
      </c>
      <c r="D810" s="393" t="s">
        <v>2332</v>
      </c>
      <c r="E810" s="148" t="s">
        <v>1739</v>
      </c>
      <c r="F810" s="148" t="s">
        <v>1740</v>
      </c>
      <c r="G810" s="147"/>
      <c r="H810" s="148" t="s">
        <v>108</v>
      </c>
      <c r="I810" s="58" t="s">
        <v>1438</v>
      </c>
      <c r="J810" s="148" t="s">
        <v>1829</v>
      </c>
      <c r="K810" s="147"/>
      <c r="L810" s="43">
        <v>1093367</v>
      </c>
      <c r="M810" s="43">
        <v>2029</v>
      </c>
      <c r="N810" s="52">
        <v>2029</v>
      </c>
      <c r="O810" s="73" t="s">
        <v>1612</v>
      </c>
    </row>
    <row r="811" spans="1:15" hidden="1">
      <c r="A811" s="97">
        <v>964</v>
      </c>
      <c r="B811" s="82" t="s">
        <v>15</v>
      </c>
      <c r="C811" s="82" t="s">
        <v>355</v>
      </c>
      <c r="D811" s="393" t="s">
        <v>2332</v>
      </c>
      <c r="E811" s="148" t="s">
        <v>1202</v>
      </c>
      <c r="F811" s="148" t="s">
        <v>1318</v>
      </c>
      <c r="G811" s="147"/>
      <c r="H811" s="148" t="s">
        <v>115</v>
      </c>
      <c r="I811" s="58" t="str">
        <f>VLOOKUP(J811,'справочник ПУ'!$H$4:$I$990,2,FALSE)</f>
        <v xml:space="preserve">трехфазный трансформаторного включения </v>
      </c>
      <c r="J811" s="148" t="s">
        <v>1830</v>
      </c>
      <c r="K811" s="147"/>
      <c r="L811" s="43">
        <v>818173627</v>
      </c>
      <c r="M811" s="43">
        <v>2029</v>
      </c>
      <c r="N811" s="52">
        <v>2029</v>
      </c>
      <c r="O811" s="73" t="s">
        <v>1916</v>
      </c>
    </row>
    <row r="812" spans="1:15" hidden="1">
      <c r="A812" s="97">
        <v>965</v>
      </c>
      <c r="B812" s="82" t="s">
        <v>15</v>
      </c>
      <c r="C812" s="82" t="s">
        <v>355</v>
      </c>
      <c r="D812" s="393" t="s">
        <v>2332</v>
      </c>
      <c r="E812" s="148" t="s">
        <v>1196</v>
      </c>
      <c r="F812" s="148" t="s">
        <v>1741</v>
      </c>
      <c r="G812" s="147"/>
      <c r="H812" s="148" t="s">
        <v>108</v>
      </c>
      <c r="I812" s="58" t="str">
        <f>VLOOKUP(J812,'справочник ПУ'!$H$4:$I$771,2,FALSE)</f>
        <v xml:space="preserve">трехфазный трансформаторного включения </v>
      </c>
      <c r="J812" s="148" t="s">
        <v>22</v>
      </c>
      <c r="K812" s="147"/>
      <c r="L812" s="43">
        <v>40143021</v>
      </c>
      <c r="M812" s="43">
        <v>2029</v>
      </c>
      <c r="N812" s="53">
        <v>2029</v>
      </c>
      <c r="O812" s="73" t="s">
        <v>1616</v>
      </c>
    </row>
    <row r="813" spans="1:15" hidden="1">
      <c r="A813" s="97">
        <v>966</v>
      </c>
      <c r="B813" s="82" t="s">
        <v>15</v>
      </c>
      <c r="C813" s="82" t="s">
        <v>355</v>
      </c>
      <c r="D813" s="393" t="s">
        <v>2332</v>
      </c>
      <c r="E813" s="148" t="s">
        <v>269</v>
      </c>
      <c r="F813" s="148" t="s">
        <v>1742</v>
      </c>
      <c r="G813" s="147"/>
      <c r="H813" s="148" t="s">
        <v>1801</v>
      </c>
      <c r="I813" s="58" t="s">
        <v>1439</v>
      </c>
      <c r="J813" s="148" t="s">
        <v>1831</v>
      </c>
      <c r="K813" s="147"/>
      <c r="L813" s="43" t="s">
        <v>1870</v>
      </c>
      <c r="M813" s="43">
        <v>2029</v>
      </c>
      <c r="N813" s="53">
        <v>2029</v>
      </c>
      <c r="O813" s="73" t="s">
        <v>1616</v>
      </c>
    </row>
    <row r="814" spans="1:15" hidden="1">
      <c r="A814" s="97">
        <v>967</v>
      </c>
      <c r="B814" s="82" t="s">
        <v>15</v>
      </c>
      <c r="C814" s="82" t="s">
        <v>355</v>
      </c>
      <c r="D814" s="393" t="s">
        <v>2332</v>
      </c>
      <c r="E814" s="148" t="s">
        <v>1743</v>
      </c>
      <c r="F814" s="148" t="s">
        <v>1744</v>
      </c>
      <c r="G814" s="147"/>
      <c r="H814" s="148" t="s">
        <v>115</v>
      </c>
      <c r="I814" s="58" t="str">
        <f>VLOOKUP(J814,'справочник ПУ'!$H$4:$I$771,2,FALSE)</f>
        <v xml:space="preserve">трехфазный трансформаторного включения </v>
      </c>
      <c r="J814" s="148" t="s">
        <v>168</v>
      </c>
      <c r="K814" s="147"/>
      <c r="L814" s="43" t="s">
        <v>1871</v>
      </c>
      <c r="M814" s="43">
        <v>2029</v>
      </c>
      <c r="N814" s="53">
        <v>2029</v>
      </c>
      <c r="O814" s="73" t="s">
        <v>1608</v>
      </c>
    </row>
    <row r="815" spans="1:15" hidden="1">
      <c r="A815" s="97">
        <v>968</v>
      </c>
      <c r="B815" s="82" t="s">
        <v>15</v>
      </c>
      <c r="C815" s="82" t="s">
        <v>355</v>
      </c>
      <c r="D815" s="393" t="s">
        <v>2332</v>
      </c>
      <c r="E815" s="148" t="s">
        <v>1745</v>
      </c>
      <c r="F815" s="148" t="s">
        <v>1062</v>
      </c>
      <c r="G815" s="147"/>
      <c r="H815" s="148" t="s">
        <v>1802</v>
      </c>
      <c r="I815" s="58" t="str">
        <f>VLOOKUP(J815,'справочник ПУ'!$H$4:$I$771,2,FALSE)</f>
        <v>трехфазный прямого включения</v>
      </c>
      <c r="J815" s="148" t="s">
        <v>18</v>
      </c>
      <c r="K815" s="147"/>
      <c r="L815" s="43" t="s">
        <v>1872</v>
      </c>
      <c r="M815" s="43">
        <v>2029</v>
      </c>
      <c r="N815" s="51">
        <v>2029</v>
      </c>
      <c r="O815" s="73" t="s">
        <v>1611</v>
      </c>
    </row>
    <row r="816" spans="1:15" hidden="1">
      <c r="A816" s="97">
        <v>969</v>
      </c>
      <c r="B816" s="82" t="s">
        <v>15</v>
      </c>
      <c r="C816" s="82" t="s">
        <v>355</v>
      </c>
      <c r="D816" s="393" t="s">
        <v>2332</v>
      </c>
      <c r="E816" s="148" t="s">
        <v>685</v>
      </c>
      <c r="F816" s="148" t="s">
        <v>1746</v>
      </c>
      <c r="G816" s="147"/>
      <c r="H816" s="148" t="s">
        <v>158</v>
      </c>
      <c r="I816" s="58" t="str">
        <f>VLOOKUP(J816,'справочник ПУ'!$H$4:$I$771,2,FALSE)</f>
        <v xml:space="preserve">трехфазный трансформаторного включения </v>
      </c>
      <c r="J816" s="148" t="s">
        <v>19</v>
      </c>
      <c r="K816" s="147"/>
      <c r="L816" s="43">
        <v>38655387</v>
      </c>
      <c r="M816" s="43">
        <v>2029</v>
      </c>
      <c r="N816" s="53">
        <v>2029</v>
      </c>
      <c r="O816" s="73" t="s">
        <v>1617</v>
      </c>
    </row>
    <row r="817" spans="1:15" hidden="1">
      <c r="A817" s="97">
        <v>970</v>
      </c>
      <c r="B817" s="82" t="s">
        <v>15</v>
      </c>
      <c r="C817" s="82" t="s">
        <v>355</v>
      </c>
      <c r="D817" s="393" t="s">
        <v>2332</v>
      </c>
      <c r="E817" s="148" t="s">
        <v>685</v>
      </c>
      <c r="F817" s="148" t="s">
        <v>1746</v>
      </c>
      <c r="G817" s="147"/>
      <c r="H817" s="148" t="s">
        <v>158</v>
      </c>
      <c r="I817" s="58" t="str">
        <f>VLOOKUP(J817,'справочник ПУ'!$H$4:$I$771,2,FALSE)</f>
        <v xml:space="preserve">трехфазный трансформаторного включения </v>
      </c>
      <c r="J817" s="148" t="s">
        <v>19</v>
      </c>
      <c r="K817" s="147"/>
      <c r="L817" s="43">
        <v>38603059</v>
      </c>
      <c r="M817" s="43">
        <v>2029</v>
      </c>
      <c r="N817" s="53">
        <v>2029</v>
      </c>
      <c r="O817" s="73" t="s">
        <v>1617</v>
      </c>
    </row>
    <row r="818" spans="1:15" hidden="1">
      <c r="A818" s="97">
        <v>971</v>
      </c>
      <c r="B818" s="82" t="s">
        <v>15</v>
      </c>
      <c r="C818" s="82" t="s">
        <v>355</v>
      </c>
      <c r="D818" s="393" t="s">
        <v>2332</v>
      </c>
      <c r="E818" s="148" t="s">
        <v>1747</v>
      </c>
      <c r="F818" s="148" t="s">
        <v>1748</v>
      </c>
      <c r="G818" s="147"/>
      <c r="H818" s="148" t="s">
        <v>1364</v>
      </c>
      <c r="I818" s="58" t="str">
        <f>VLOOKUP(J818,'справочник ПУ'!$H$4:$I$771,2,FALSE)</f>
        <v xml:space="preserve">трехфазный трансформаторного включения </v>
      </c>
      <c r="J818" s="148" t="s">
        <v>150</v>
      </c>
      <c r="K818" s="147"/>
      <c r="L818" s="43">
        <v>39910027</v>
      </c>
      <c r="M818" s="43">
        <v>2029</v>
      </c>
      <c r="N818" s="53">
        <v>2029</v>
      </c>
      <c r="O818" s="73" t="s">
        <v>1618</v>
      </c>
    </row>
    <row r="819" spans="1:15" hidden="1">
      <c r="A819" s="97">
        <v>972</v>
      </c>
      <c r="B819" s="82" t="s">
        <v>15</v>
      </c>
      <c r="C819" s="82" t="s">
        <v>355</v>
      </c>
      <c r="D819" s="393" t="s">
        <v>2332</v>
      </c>
      <c r="E819" s="148" t="s">
        <v>685</v>
      </c>
      <c r="F819" s="148" t="s">
        <v>1749</v>
      </c>
      <c r="G819" s="147"/>
      <c r="H819" s="148" t="s">
        <v>107</v>
      </c>
      <c r="I819" s="58" t="str">
        <f>VLOOKUP(J819,'справочник ПУ'!$H$4:$I$771,2,FALSE)</f>
        <v>трехфазный прямого включения</v>
      </c>
      <c r="J819" s="148" t="s">
        <v>123</v>
      </c>
      <c r="K819" s="147"/>
      <c r="L819" s="43">
        <v>4725934</v>
      </c>
      <c r="M819" s="43">
        <v>2029</v>
      </c>
      <c r="N819" s="51">
        <v>2029</v>
      </c>
      <c r="O819" s="73" t="s">
        <v>1611</v>
      </c>
    </row>
    <row r="820" spans="1:15" hidden="1">
      <c r="A820" s="97">
        <v>973</v>
      </c>
      <c r="B820" s="82" t="s">
        <v>15</v>
      </c>
      <c r="C820" s="82" t="s">
        <v>355</v>
      </c>
      <c r="D820" s="393" t="s">
        <v>2332</v>
      </c>
      <c r="E820" s="148" t="s">
        <v>82</v>
      </c>
      <c r="F820" s="148" t="s">
        <v>1750</v>
      </c>
      <c r="G820" s="147"/>
      <c r="H820" s="148" t="s">
        <v>107</v>
      </c>
      <c r="I820" s="58" t="str">
        <f>VLOOKUP(J820,'справочник ПУ'!$H$4:$I$771,2,FALSE)</f>
        <v xml:space="preserve">трехфазный трансформаторного включения </v>
      </c>
      <c r="J820" s="148" t="s">
        <v>171</v>
      </c>
      <c r="K820" s="147"/>
      <c r="L820" s="43">
        <v>4803212</v>
      </c>
      <c r="M820" s="43">
        <v>2029</v>
      </c>
      <c r="N820" s="53">
        <v>2029</v>
      </c>
      <c r="O820" s="73" t="s">
        <v>1917</v>
      </c>
    </row>
    <row r="821" spans="1:15" hidden="1">
      <c r="A821" s="97">
        <v>974</v>
      </c>
      <c r="B821" s="82" t="s">
        <v>15</v>
      </c>
      <c r="C821" s="82" t="s">
        <v>355</v>
      </c>
      <c r="D821" s="393" t="s">
        <v>2332</v>
      </c>
      <c r="E821" s="148" t="s">
        <v>1751</v>
      </c>
      <c r="F821" s="148" t="s">
        <v>1752</v>
      </c>
      <c r="G821" s="147"/>
      <c r="H821" s="148" t="s">
        <v>107</v>
      </c>
      <c r="I821" s="58" t="str">
        <f>VLOOKUP(J821,'справочник ПУ'!$H$4:$I$771,2,FALSE)</f>
        <v xml:space="preserve">трехфазный трансформаторного включения </v>
      </c>
      <c r="J821" s="148" t="s">
        <v>171</v>
      </c>
      <c r="K821" s="147"/>
      <c r="L821" s="43">
        <v>4803456</v>
      </c>
      <c r="M821" s="43">
        <v>2029</v>
      </c>
      <c r="N821" s="53">
        <v>2029</v>
      </c>
      <c r="O821" s="73" t="s">
        <v>1917</v>
      </c>
    </row>
    <row r="822" spans="1:15" hidden="1">
      <c r="A822" s="97">
        <v>975</v>
      </c>
      <c r="B822" s="82" t="s">
        <v>15</v>
      </c>
      <c r="C822" s="82" t="s">
        <v>355</v>
      </c>
      <c r="D822" s="393" t="s">
        <v>2332</v>
      </c>
      <c r="E822" s="148" t="s">
        <v>1753</v>
      </c>
      <c r="F822" s="148" t="s">
        <v>1753</v>
      </c>
      <c r="G822" s="147"/>
      <c r="H822" s="148" t="s">
        <v>158</v>
      </c>
      <c r="I822" s="58" t="str">
        <f>VLOOKUP(J822,'справочник ПУ'!$H$4:$I$771,2,FALSE)</f>
        <v xml:space="preserve">трехфазный трансформаторного включения </v>
      </c>
      <c r="J822" s="148" t="s">
        <v>171</v>
      </c>
      <c r="K822" s="147"/>
      <c r="L822" s="43">
        <v>4603562</v>
      </c>
      <c r="M822" s="43">
        <v>2029</v>
      </c>
      <c r="N822" s="353">
        <v>2029</v>
      </c>
      <c r="O822" s="73" t="s">
        <v>1918</v>
      </c>
    </row>
    <row r="823" spans="1:15" hidden="1">
      <c r="A823" s="97">
        <v>976</v>
      </c>
      <c r="B823" s="82" t="s">
        <v>15</v>
      </c>
      <c r="C823" s="82" t="s">
        <v>355</v>
      </c>
      <c r="D823" s="393" t="s">
        <v>2332</v>
      </c>
      <c r="E823" s="148" t="s">
        <v>1754</v>
      </c>
      <c r="F823" s="148" t="s">
        <v>1755</v>
      </c>
      <c r="G823" s="147"/>
      <c r="H823" s="148" t="s">
        <v>116</v>
      </c>
      <c r="I823" s="58" t="str">
        <f>VLOOKUP(J823,'справочник ПУ'!$H$4:$I$771,2,FALSE)</f>
        <v xml:space="preserve">трехфазный трансформаторного включения </v>
      </c>
      <c r="J823" s="148" t="s">
        <v>171</v>
      </c>
      <c r="K823" s="147"/>
      <c r="L823" s="43" t="s">
        <v>1873</v>
      </c>
      <c r="M823" s="43">
        <v>2029</v>
      </c>
      <c r="N823" s="53">
        <v>2029</v>
      </c>
      <c r="O823" s="73" t="s">
        <v>1616</v>
      </c>
    </row>
    <row r="824" spans="1:15" hidden="1">
      <c r="A824" s="97">
        <v>977</v>
      </c>
      <c r="B824" s="82" t="s">
        <v>15</v>
      </c>
      <c r="C824" s="82" t="s">
        <v>355</v>
      </c>
      <c r="D824" s="393" t="s">
        <v>2332</v>
      </c>
      <c r="E824" s="148" t="s">
        <v>1756</v>
      </c>
      <c r="F824" s="148" t="s">
        <v>1757</v>
      </c>
      <c r="G824" s="147"/>
      <c r="H824" s="148" t="s">
        <v>116</v>
      </c>
      <c r="I824" s="58" t="str">
        <f>VLOOKUP(J824,'справочник ПУ'!$H$4:$I$771,2,FALSE)</f>
        <v>трехфазный прямого включения</v>
      </c>
      <c r="J824" s="148" t="s">
        <v>24</v>
      </c>
      <c r="K824" s="147"/>
      <c r="L824" s="43">
        <v>36025580</v>
      </c>
      <c r="M824" s="43">
        <v>2029</v>
      </c>
      <c r="N824" s="51">
        <v>2029</v>
      </c>
      <c r="O824" s="73" t="s">
        <v>1611</v>
      </c>
    </row>
    <row r="825" spans="1:15" hidden="1">
      <c r="A825" s="97">
        <v>978</v>
      </c>
      <c r="B825" s="82" t="s">
        <v>15</v>
      </c>
      <c r="C825" s="82" t="s">
        <v>355</v>
      </c>
      <c r="D825" s="393" t="s">
        <v>2332</v>
      </c>
      <c r="E825" s="148" t="s">
        <v>1758</v>
      </c>
      <c r="F825" s="148" t="s">
        <v>1759</v>
      </c>
      <c r="G825" s="147"/>
      <c r="H825" s="148" t="s">
        <v>158</v>
      </c>
      <c r="I825" s="58" t="str">
        <f>VLOOKUP(J825,'справочник ПУ'!$H$4:$I$771,2,FALSE)</f>
        <v xml:space="preserve">трехфазный трансформаторного включения </v>
      </c>
      <c r="J825" s="148" t="s">
        <v>171</v>
      </c>
      <c r="K825" s="147"/>
      <c r="L825" s="43" t="s">
        <v>1874</v>
      </c>
      <c r="M825" s="43">
        <v>2029</v>
      </c>
      <c r="N825" s="53">
        <v>2029</v>
      </c>
      <c r="O825" s="73" t="s">
        <v>1618</v>
      </c>
    </row>
    <row r="826" spans="1:15" hidden="1">
      <c r="A826" s="97">
        <v>979</v>
      </c>
      <c r="B826" s="82" t="s">
        <v>15</v>
      </c>
      <c r="C826" s="82" t="s">
        <v>355</v>
      </c>
      <c r="D826" s="393" t="s">
        <v>2332</v>
      </c>
      <c r="E826" s="148" t="s">
        <v>1760</v>
      </c>
      <c r="F826" s="148" t="s">
        <v>1761</v>
      </c>
      <c r="G826" s="147"/>
      <c r="H826" s="148" t="s">
        <v>158</v>
      </c>
      <c r="I826" s="58" t="str">
        <f>VLOOKUP(J826,'справочник ПУ'!$H$4:$I$771,2,FALSE)</f>
        <v xml:space="preserve">трехфазный трансформаторного включения </v>
      </c>
      <c r="J826" s="148" t="s">
        <v>171</v>
      </c>
      <c r="K826" s="147"/>
      <c r="L826" s="43" t="s">
        <v>1875</v>
      </c>
      <c r="M826" s="43">
        <v>2029</v>
      </c>
      <c r="N826" s="53">
        <v>2029</v>
      </c>
      <c r="O826" s="73" t="s">
        <v>1618</v>
      </c>
    </row>
    <row r="827" spans="1:15" hidden="1">
      <c r="A827" s="97">
        <v>980</v>
      </c>
      <c r="B827" s="82" t="s">
        <v>15</v>
      </c>
      <c r="C827" s="82" t="s">
        <v>355</v>
      </c>
      <c r="D827" s="393" t="s">
        <v>2332</v>
      </c>
      <c r="E827" s="148" t="s">
        <v>1760</v>
      </c>
      <c r="F827" s="148" t="s">
        <v>1762</v>
      </c>
      <c r="G827" s="147"/>
      <c r="H827" s="148" t="s">
        <v>158</v>
      </c>
      <c r="I827" s="58" t="str">
        <f>VLOOKUP(J827,'справочник ПУ'!$H$4:$I$771,2,FALSE)</f>
        <v xml:space="preserve">трехфазный трансформаторного включения </v>
      </c>
      <c r="J827" s="148" t="s">
        <v>171</v>
      </c>
      <c r="K827" s="147"/>
      <c r="L827" s="43" t="s">
        <v>1876</v>
      </c>
      <c r="M827" s="43">
        <v>2029</v>
      </c>
      <c r="N827" s="53">
        <v>2029</v>
      </c>
      <c r="O827" s="73" t="s">
        <v>1618</v>
      </c>
    </row>
    <row r="828" spans="1:15" hidden="1">
      <c r="A828" s="97">
        <v>981</v>
      </c>
      <c r="B828" s="82" t="s">
        <v>15</v>
      </c>
      <c r="C828" s="82" t="s">
        <v>355</v>
      </c>
      <c r="D828" s="393" t="s">
        <v>2332</v>
      </c>
      <c r="E828" s="148" t="s">
        <v>1763</v>
      </c>
      <c r="F828" s="148" t="s">
        <v>1764</v>
      </c>
      <c r="G828" s="147"/>
      <c r="H828" s="148" t="s">
        <v>158</v>
      </c>
      <c r="I828" s="58" t="str">
        <f>VLOOKUP(J828,'справочник ПУ'!$H$4:$I$771,2,FALSE)</f>
        <v xml:space="preserve">трехфазный трансформаторного включения </v>
      </c>
      <c r="J828" s="148" t="s">
        <v>171</v>
      </c>
      <c r="K828" s="147"/>
      <c r="L828" s="43" t="s">
        <v>1877</v>
      </c>
      <c r="M828" s="43">
        <v>2029</v>
      </c>
      <c r="N828" s="53">
        <v>2029</v>
      </c>
      <c r="O828" s="73" t="s">
        <v>1618</v>
      </c>
    </row>
    <row r="829" spans="1:15" hidden="1">
      <c r="A829" s="97">
        <v>982</v>
      </c>
      <c r="B829" s="82" t="s">
        <v>15</v>
      </c>
      <c r="C829" s="82" t="s">
        <v>355</v>
      </c>
      <c r="D829" s="393" t="s">
        <v>2332</v>
      </c>
      <c r="E829" s="148" t="s">
        <v>1765</v>
      </c>
      <c r="F829" s="148" t="s">
        <v>1766</v>
      </c>
      <c r="G829" s="147"/>
      <c r="H829" s="148" t="s">
        <v>107</v>
      </c>
      <c r="I829" s="58" t="str">
        <f>VLOOKUP(J829,'справочник ПУ'!$H$4:$I$990,2,FALSE)</f>
        <v>трехфазный прямого включения</v>
      </c>
      <c r="J829" s="148" t="s">
        <v>1567</v>
      </c>
      <c r="K829" s="147"/>
      <c r="L829" s="43" t="s">
        <v>1878</v>
      </c>
      <c r="M829" s="43">
        <v>2029</v>
      </c>
      <c r="N829" s="53">
        <v>2029</v>
      </c>
      <c r="O829" s="73" t="s">
        <v>1618</v>
      </c>
    </row>
    <row r="830" spans="1:15" hidden="1">
      <c r="A830" s="97">
        <v>983</v>
      </c>
      <c r="B830" s="82" t="s">
        <v>15</v>
      </c>
      <c r="C830" s="82" t="s">
        <v>355</v>
      </c>
      <c r="D830" s="393" t="s">
        <v>2332</v>
      </c>
      <c r="E830" s="148" t="s">
        <v>1767</v>
      </c>
      <c r="F830" s="148" t="s">
        <v>540</v>
      </c>
      <c r="G830" s="147"/>
      <c r="H830" s="148" t="s">
        <v>116</v>
      </c>
      <c r="I830" s="58" t="str">
        <f>VLOOKUP(J830,'справочник ПУ'!$H$4:$I$771,2,FALSE)</f>
        <v>однофазный</v>
      </c>
      <c r="J830" s="148" t="s">
        <v>191</v>
      </c>
      <c r="K830" s="147"/>
      <c r="L830" s="43">
        <v>5035021</v>
      </c>
      <c r="M830" s="43">
        <v>2029</v>
      </c>
      <c r="N830" s="51">
        <v>2029</v>
      </c>
      <c r="O830" s="73" t="s">
        <v>1611</v>
      </c>
    </row>
    <row r="831" spans="1:15" hidden="1">
      <c r="A831" s="97">
        <v>984</v>
      </c>
      <c r="B831" s="82" t="s">
        <v>15</v>
      </c>
      <c r="C831" s="82" t="s">
        <v>355</v>
      </c>
      <c r="D831" s="393" t="s">
        <v>2332</v>
      </c>
      <c r="E831" s="148" t="s">
        <v>685</v>
      </c>
      <c r="F831" s="148" t="s">
        <v>1768</v>
      </c>
      <c r="G831" s="147"/>
      <c r="H831" s="148" t="s">
        <v>107</v>
      </c>
      <c r="I831" s="58" t="str">
        <f>VLOOKUP(J831,'справочник ПУ'!$H$4:$I$990,2,FALSE)</f>
        <v>трехфазный прямого включения</v>
      </c>
      <c r="J831" s="148" t="s">
        <v>1832</v>
      </c>
      <c r="K831" s="147"/>
      <c r="L831" s="43">
        <v>5035020</v>
      </c>
      <c r="M831" s="43">
        <v>2029</v>
      </c>
      <c r="N831" s="51">
        <v>2029</v>
      </c>
      <c r="O831" s="73" t="s">
        <v>1611</v>
      </c>
    </row>
    <row r="832" spans="1:15" hidden="1">
      <c r="A832" s="97">
        <v>985</v>
      </c>
      <c r="B832" s="82" t="s">
        <v>15</v>
      </c>
      <c r="C832" s="82" t="s">
        <v>355</v>
      </c>
      <c r="D832" s="393" t="s">
        <v>2332</v>
      </c>
      <c r="E832" s="148" t="s">
        <v>363</v>
      </c>
      <c r="F832" s="148" t="s">
        <v>1769</v>
      </c>
      <c r="G832" s="147"/>
      <c r="H832" s="148" t="s">
        <v>116</v>
      </c>
      <c r="I832" s="58" t="str">
        <f>VLOOKUP(J832,'справочник ПУ'!$H$4:$I$990,2,FALSE)</f>
        <v>трехфазный прямого включения</v>
      </c>
      <c r="J832" s="148" t="s">
        <v>1833</v>
      </c>
      <c r="K832" s="147"/>
      <c r="L832" s="43" t="s">
        <v>1879</v>
      </c>
      <c r="M832" s="43">
        <v>2029</v>
      </c>
      <c r="N832" s="51">
        <v>2029</v>
      </c>
      <c r="O832" s="73" t="s">
        <v>1611</v>
      </c>
    </row>
    <row r="833" spans="1:28" hidden="1">
      <c r="A833" s="97">
        <v>986</v>
      </c>
      <c r="B833" s="82" t="s">
        <v>15</v>
      </c>
      <c r="C833" s="82" t="s">
        <v>355</v>
      </c>
      <c r="D833" s="393" t="s">
        <v>2332</v>
      </c>
      <c r="E833" s="148" t="s">
        <v>363</v>
      </c>
      <c r="F833" s="148" t="s">
        <v>1770</v>
      </c>
      <c r="G833" s="147"/>
      <c r="H833" s="148" t="s">
        <v>116</v>
      </c>
      <c r="I833" s="58" t="str">
        <f>VLOOKUP(J833,'справочник ПУ'!$H$4:$I$771,2,FALSE)</f>
        <v>трехфазный прямого включения</v>
      </c>
      <c r="J833" s="148" t="s">
        <v>117</v>
      </c>
      <c r="K833" s="147"/>
      <c r="L833" s="43" t="s">
        <v>1880</v>
      </c>
      <c r="M833" s="43">
        <v>2029</v>
      </c>
      <c r="N833" s="51">
        <v>2029</v>
      </c>
      <c r="O833" s="73" t="s">
        <v>1611</v>
      </c>
    </row>
    <row r="834" spans="1:28" hidden="1">
      <c r="A834" s="97">
        <v>987</v>
      </c>
      <c r="B834" s="82" t="s">
        <v>15</v>
      </c>
      <c r="C834" s="82" t="s">
        <v>355</v>
      </c>
      <c r="D834" s="393" t="s">
        <v>2332</v>
      </c>
      <c r="E834" s="148" t="s">
        <v>363</v>
      </c>
      <c r="F834" s="148" t="s">
        <v>1771</v>
      </c>
      <c r="G834" s="147"/>
      <c r="H834" s="148" t="s">
        <v>1803</v>
      </c>
      <c r="I834" s="58" t="str">
        <f>VLOOKUP(J834,'справочник ПУ'!$H$4:$I$771,2,FALSE)</f>
        <v xml:space="preserve">трехфазный трансформаторного включения </v>
      </c>
      <c r="J834" s="148" t="s">
        <v>168</v>
      </c>
      <c r="K834" s="147"/>
      <c r="L834" s="43" t="s">
        <v>1881</v>
      </c>
      <c r="M834" s="43">
        <v>2029</v>
      </c>
      <c r="N834" s="53">
        <v>2029</v>
      </c>
      <c r="O834" s="73" t="s">
        <v>1618</v>
      </c>
    </row>
    <row r="835" spans="1:28" hidden="1">
      <c r="A835" s="97">
        <v>988</v>
      </c>
      <c r="B835" s="82" t="s">
        <v>15</v>
      </c>
      <c r="C835" s="82" t="s">
        <v>355</v>
      </c>
      <c r="D835" s="393" t="s">
        <v>2332</v>
      </c>
      <c r="E835" s="148" t="s">
        <v>363</v>
      </c>
      <c r="F835" s="148" t="s">
        <v>1772</v>
      </c>
      <c r="G835" s="147"/>
      <c r="H835" s="148" t="s">
        <v>1804</v>
      </c>
      <c r="I835" s="58" t="str">
        <f>VLOOKUP(J835,'справочник ПУ'!$H$4:$I$771,2,FALSE)</f>
        <v xml:space="preserve">трехфазный трансформаторного включения </v>
      </c>
      <c r="J835" s="148" t="s">
        <v>168</v>
      </c>
      <c r="K835" s="147"/>
      <c r="L835" s="43" t="s">
        <v>1882</v>
      </c>
      <c r="M835" s="43">
        <v>2029</v>
      </c>
      <c r="N835" s="96">
        <v>2029</v>
      </c>
      <c r="O835" s="73" t="s">
        <v>1618</v>
      </c>
    </row>
    <row r="836" spans="1:28" hidden="1">
      <c r="A836" s="97">
        <v>989</v>
      </c>
      <c r="B836" s="82" t="s">
        <v>15</v>
      </c>
      <c r="C836" s="82" t="s">
        <v>355</v>
      </c>
      <c r="D836" s="393" t="s">
        <v>2332</v>
      </c>
      <c r="E836" s="148" t="s">
        <v>87</v>
      </c>
      <c r="F836" s="148" t="s">
        <v>1773</v>
      </c>
      <c r="G836" s="147"/>
      <c r="H836" s="148" t="s">
        <v>107</v>
      </c>
      <c r="I836" s="58" t="str">
        <f>VLOOKUP(J836,'справочник ПУ'!$H$4:$I$990,2,FALSE)</f>
        <v>трехфазный прямого включения</v>
      </c>
      <c r="J836" s="148" t="s">
        <v>1833</v>
      </c>
      <c r="K836" s="147"/>
      <c r="L836" s="43">
        <v>9114142171734</v>
      </c>
      <c r="M836" s="43">
        <v>2029</v>
      </c>
      <c r="N836" s="362">
        <v>2029</v>
      </c>
      <c r="O836" s="73" t="s">
        <v>1611</v>
      </c>
    </row>
    <row r="837" spans="1:28" s="105" customFormat="1" hidden="1">
      <c r="A837" s="97">
        <v>990</v>
      </c>
      <c r="B837" s="309" t="s">
        <v>15</v>
      </c>
      <c r="C837" s="309" t="s">
        <v>355</v>
      </c>
      <c r="D837" s="394" t="s">
        <v>2332</v>
      </c>
      <c r="E837" s="164" t="s">
        <v>1919</v>
      </c>
      <c r="F837" s="164" t="s">
        <v>1920</v>
      </c>
      <c r="G837" s="346"/>
      <c r="H837" s="164" t="s">
        <v>1993</v>
      </c>
      <c r="I837" s="132" t="str">
        <f>VLOOKUP(J837,'справочник ПУ'!$H$4:$I$771,2,FALSE)</f>
        <v>трехфазный прямого включения</v>
      </c>
      <c r="J837" s="346" t="s">
        <v>1106</v>
      </c>
      <c r="K837" s="346"/>
      <c r="L837" s="97">
        <v>4922714</v>
      </c>
      <c r="M837" s="97">
        <v>2030</v>
      </c>
      <c r="N837" s="31" t="s">
        <v>2062</v>
      </c>
      <c r="O837" s="1"/>
      <c r="P837" s="104"/>
      <c r="Q837" s="104"/>
      <c r="R837" s="104"/>
      <c r="S837" s="104"/>
      <c r="T837" s="104"/>
      <c r="U837" s="104"/>
      <c r="V837" s="104"/>
      <c r="W837" s="104"/>
      <c r="X837" s="104"/>
      <c r="Y837" s="104"/>
      <c r="Z837" s="104"/>
      <c r="AA837" s="104"/>
      <c r="AB837" s="104"/>
    </row>
    <row r="838" spans="1:28" s="105" customFormat="1" hidden="1">
      <c r="A838" s="97">
        <v>991</v>
      </c>
      <c r="B838" s="309" t="s">
        <v>15</v>
      </c>
      <c r="C838" s="309" t="s">
        <v>355</v>
      </c>
      <c r="D838" s="394" t="s">
        <v>2332</v>
      </c>
      <c r="E838" s="164" t="s">
        <v>1921</v>
      </c>
      <c r="F838" s="164" t="s">
        <v>1922</v>
      </c>
      <c r="G838" s="346"/>
      <c r="H838" s="164" t="s">
        <v>1994</v>
      </c>
      <c r="I838" s="132" t="str">
        <f>VLOOKUP(J838,'справочник ПУ'!$H$4:$I$771,2,FALSE)</f>
        <v xml:space="preserve">трехфазный трансформаторного включения </v>
      </c>
      <c r="J838" s="346" t="s">
        <v>165</v>
      </c>
      <c r="K838" s="346"/>
      <c r="L838" s="97">
        <v>3468202</v>
      </c>
      <c r="M838" s="97">
        <v>2030</v>
      </c>
      <c r="N838" s="38" t="s">
        <v>2062</v>
      </c>
      <c r="O838" s="1" t="s">
        <v>1607</v>
      </c>
      <c r="P838" s="104"/>
      <c r="Q838" s="104"/>
      <c r="R838" s="104"/>
      <c r="S838" s="104"/>
      <c r="T838" s="104"/>
      <c r="U838" s="104"/>
      <c r="V838" s="104"/>
      <c r="W838" s="104"/>
      <c r="X838" s="104"/>
      <c r="Y838" s="104"/>
      <c r="Z838" s="104"/>
      <c r="AA838" s="104"/>
      <c r="AB838" s="104"/>
    </row>
    <row r="839" spans="1:28" s="105" customFormat="1" hidden="1">
      <c r="A839" s="97">
        <v>992</v>
      </c>
      <c r="B839" s="309" t="s">
        <v>15</v>
      </c>
      <c r="C839" s="309" t="s">
        <v>355</v>
      </c>
      <c r="D839" s="394" t="s">
        <v>2332</v>
      </c>
      <c r="E839" s="164" t="s">
        <v>1921</v>
      </c>
      <c r="F839" s="164" t="s">
        <v>1922</v>
      </c>
      <c r="G839" s="346"/>
      <c r="H839" s="164" t="s">
        <v>1995</v>
      </c>
      <c r="I839" s="132" t="str">
        <f>VLOOKUP(J839,'справочник ПУ'!$H$4:$I$771,2,FALSE)</f>
        <v xml:space="preserve">трехфазный трансформаторного включения </v>
      </c>
      <c r="J839" s="346" t="s">
        <v>165</v>
      </c>
      <c r="K839" s="346"/>
      <c r="L839" s="97">
        <v>3397482</v>
      </c>
      <c r="M839" s="97">
        <v>2030</v>
      </c>
      <c r="N839" s="38" t="s">
        <v>2062</v>
      </c>
      <c r="O839" s="1" t="s">
        <v>1618</v>
      </c>
      <c r="P839" s="104"/>
      <c r="Q839" s="104"/>
      <c r="R839" s="104"/>
      <c r="S839" s="104"/>
      <c r="T839" s="104"/>
      <c r="U839" s="104"/>
      <c r="V839" s="104"/>
      <c r="W839" s="104"/>
      <c r="X839" s="104"/>
      <c r="Y839" s="104"/>
      <c r="Z839" s="104"/>
      <c r="AA839" s="104"/>
      <c r="AB839" s="104"/>
    </row>
    <row r="840" spans="1:28" s="105" customFormat="1" hidden="1">
      <c r="A840" s="97">
        <v>993</v>
      </c>
      <c r="B840" s="309" t="s">
        <v>15</v>
      </c>
      <c r="C840" s="309" t="s">
        <v>355</v>
      </c>
      <c r="D840" s="394" t="s">
        <v>2332</v>
      </c>
      <c r="E840" s="164" t="s">
        <v>1921</v>
      </c>
      <c r="F840" s="164" t="s">
        <v>1922</v>
      </c>
      <c r="G840" s="346"/>
      <c r="H840" s="164" t="s">
        <v>1996</v>
      </c>
      <c r="I840" s="132" t="str">
        <f>VLOOKUP(J840,'справочник ПУ'!$H$4:$I$771,2,FALSE)</f>
        <v xml:space="preserve">трехфазный трансформаторного включения </v>
      </c>
      <c r="J840" s="346" t="s">
        <v>165</v>
      </c>
      <c r="K840" s="346"/>
      <c r="L840" s="97">
        <v>3467177</v>
      </c>
      <c r="M840" s="97">
        <v>2030</v>
      </c>
      <c r="N840" s="38" t="s">
        <v>2062</v>
      </c>
      <c r="O840" s="1" t="s">
        <v>1618</v>
      </c>
      <c r="P840" s="104"/>
      <c r="Q840" s="104"/>
      <c r="R840" s="104"/>
      <c r="S840" s="104"/>
      <c r="T840" s="104"/>
      <c r="U840" s="104"/>
      <c r="V840" s="104"/>
      <c r="W840" s="104"/>
      <c r="X840" s="104"/>
      <c r="Y840" s="104"/>
      <c r="Z840" s="104"/>
      <c r="AA840" s="104"/>
      <c r="AB840" s="104"/>
    </row>
    <row r="841" spans="1:28" s="105" customFormat="1" hidden="1">
      <c r="A841" s="97">
        <v>994</v>
      </c>
      <c r="B841" s="309" t="s">
        <v>15</v>
      </c>
      <c r="C841" s="309" t="s">
        <v>355</v>
      </c>
      <c r="D841" s="394" t="s">
        <v>2332</v>
      </c>
      <c r="E841" s="164" t="s">
        <v>1921</v>
      </c>
      <c r="F841" s="164" t="s">
        <v>1922</v>
      </c>
      <c r="G841" s="346"/>
      <c r="H841" s="164" t="s">
        <v>1997</v>
      </c>
      <c r="I841" s="132" t="str">
        <f>VLOOKUP(J841,'справочник ПУ'!$H$4:$I$771,2,FALSE)</f>
        <v xml:space="preserve">трехфазный трансформаторного включения </v>
      </c>
      <c r="J841" s="346" t="s">
        <v>165</v>
      </c>
      <c r="K841" s="346"/>
      <c r="L841" s="97">
        <v>3488904</v>
      </c>
      <c r="M841" s="97">
        <v>2030</v>
      </c>
      <c r="N841" s="38" t="s">
        <v>2062</v>
      </c>
      <c r="O841" s="1" t="s">
        <v>1607</v>
      </c>
      <c r="P841" s="104"/>
      <c r="Q841" s="104"/>
      <c r="R841" s="104"/>
      <c r="S841" s="104"/>
      <c r="T841" s="104"/>
      <c r="U841" s="104"/>
      <c r="V841" s="104"/>
      <c r="W841" s="104"/>
      <c r="X841" s="104"/>
      <c r="Y841" s="104"/>
      <c r="Z841" s="104"/>
      <c r="AA841" s="104"/>
      <c r="AB841" s="104"/>
    </row>
    <row r="842" spans="1:28" s="105" customFormat="1" hidden="1">
      <c r="A842" s="97">
        <v>995</v>
      </c>
      <c r="B842" s="309" t="s">
        <v>15</v>
      </c>
      <c r="C842" s="309" t="s">
        <v>355</v>
      </c>
      <c r="D842" s="394" t="s">
        <v>2332</v>
      </c>
      <c r="E842" s="164" t="s">
        <v>1921</v>
      </c>
      <c r="F842" s="164" t="s">
        <v>1922</v>
      </c>
      <c r="G842" s="346"/>
      <c r="H842" s="164" t="s">
        <v>1998</v>
      </c>
      <c r="I842" s="132" t="str">
        <f>VLOOKUP(J842,'справочник ПУ'!$H$4:$I$771,2,FALSE)</f>
        <v xml:space="preserve">трехфазный трансформаторного включения </v>
      </c>
      <c r="J842" s="346" t="s">
        <v>165</v>
      </c>
      <c r="K842" s="346"/>
      <c r="L842" s="97">
        <v>3459396</v>
      </c>
      <c r="M842" s="97">
        <v>2030</v>
      </c>
      <c r="N842" s="38" t="s">
        <v>2062</v>
      </c>
      <c r="O842" s="1" t="s">
        <v>2073</v>
      </c>
      <c r="P842" s="104"/>
      <c r="Q842" s="104"/>
      <c r="R842" s="104"/>
      <c r="S842" s="104"/>
      <c r="T842" s="104"/>
      <c r="U842" s="104"/>
      <c r="V842" s="104"/>
      <c r="W842" s="104"/>
      <c r="X842" s="104"/>
      <c r="Y842" s="104"/>
      <c r="Z842" s="104"/>
      <c r="AA842" s="104"/>
      <c r="AB842" s="104"/>
    </row>
    <row r="843" spans="1:28" s="105" customFormat="1" hidden="1">
      <c r="A843" s="97">
        <v>996</v>
      </c>
      <c r="B843" s="309" t="s">
        <v>15</v>
      </c>
      <c r="C843" s="309" t="s">
        <v>355</v>
      </c>
      <c r="D843" s="394" t="s">
        <v>2332</v>
      </c>
      <c r="E843" s="164" t="s">
        <v>1921</v>
      </c>
      <c r="F843" s="164" t="s">
        <v>1922</v>
      </c>
      <c r="G843" s="346"/>
      <c r="H843" s="164" t="s">
        <v>1999</v>
      </c>
      <c r="I843" s="132" t="str">
        <f>VLOOKUP(J843,'справочник ПУ'!$H$4:$I$771,2,FALSE)</f>
        <v xml:space="preserve">трехфазный трансформаторного включения </v>
      </c>
      <c r="J843" s="346" t="s">
        <v>165</v>
      </c>
      <c r="K843" s="346"/>
      <c r="L843" s="97">
        <v>3487400</v>
      </c>
      <c r="M843" s="97">
        <v>2030</v>
      </c>
      <c r="N843" s="38" t="s">
        <v>2062</v>
      </c>
      <c r="O843" s="1" t="s">
        <v>1607</v>
      </c>
      <c r="P843" s="104"/>
      <c r="Q843" s="104"/>
      <c r="R843" s="104"/>
      <c r="S843" s="104"/>
      <c r="T843" s="104"/>
      <c r="U843" s="104"/>
      <c r="V843" s="104"/>
      <c r="W843" s="104"/>
      <c r="X843" s="104"/>
      <c r="Y843" s="104"/>
      <c r="Z843" s="104"/>
      <c r="AA843" s="104"/>
      <c r="AB843" s="104"/>
    </row>
    <row r="844" spans="1:28" s="105" customFormat="1" hidden="1">
      <c r="A844" s="97">
        <v>997</v>
      </c>
      <c r="B844" s="309" t="s">
        <v>15</v>
      </c>
      <c r="C844" s="309" t="s">
        <v>355</v>
      </c>
      <c r="D844" s="394" t="s">
        <v>2332</v>
      </c>
      <c r="E844" s="164" t="s">
        <v>1923</v>
      </c>
      <c r="F844" s="164" t="s">
        <v>1924</v>
      </c>
      <c r="G844" s="346"/>
      <c r="H844" s="164" t="s">
        <v>2000</v>
      </c>
      <c r="I844" s="132" t="str">
        <f>VLOOKUP(J844,'справочник ПУ'!$H$4:$I$771,2,FALSE)</f>
        <v xml:space="preserve">трехфазный трансформаторного включения </v>
      </c>
      <c r="J844" s="346" t="s">
        <v>309</v>
      </c>
      <c r="K844" s="346"/>
      <c r="L844" s="97">
        <v>41820687</v>
      </c>
      <c r="M844" s="97">
        <v>2030</v>
      </c>
      <c r="N844" s="36" t="s">
        <v>2063</v>
      </c>
      <c r="O844" s="1" t="s">
        <v>1615</v>
      </c>
      <c r="P844" s="104"/>
      <c r="Q844" s="104"/>
      <c r="R844" s="104"/>
      <c r="S844" s="104"/>
      <c r="T844" s="104"/>
      <c r="U844" s="104"/>
      <c r="V844" s="104"/>
      <c r="W844" s="104"/>
      <c r="X844" s="104"/>
      <c r="Y844" s="104"/>
      <c r="Z844" s="104"/>
      <c r="AA844" s="104"/>
      <c r="AB844" s="104"/>
    </row>
    <row r="845" spans="1:28" s="105" customFormat="1" hidden="1">
      <c r="A845" s="97">
        <v>998</v>
      </c>
      <c r="B845" s="309" t="s">
        <v>15</v>
      </c>
      <c r="C845" s="309" t="s">
        <v>355</v>
      </c>
      <c r="D845" s="394" t="s">
        <v>2332</v>
      </c>
      <c r="E845" s="164" t="s">
        <v>1923</v>
      </c>
      <c r="F845" s="164" t="s">
        <v>1924</v>
      </c>
      <c r="G845" s="346"/>
      <c r="H845" s="164" t="s">
        <v>2001</v>
      </c>
      <c r="I845" s="132" t="str">
        <f>VLOOKUP(J845,'справочник ПУ'!$H$4:$I$771,2,FALSE)</f>
        <v xml:space="preserve">трехфазный трансформаторного включения </v>
      </c>
      <c r="J845" s="346" t="s">
        <v>309</v>
      </c>
      <c r="K845" s="346"/>
      <c r="L845" s="97">
        <v>41820742</v>
      </c>
      <c r="M845" s="97">
        <v>2030</v>
      </c>
      <c r="N845" s="36" t="s">
        <v>2063</v>
      </c>
      <c r="O845" s="1" t="s">
        <v>1615</v>
      </c>
      <c r="P845" s="104"/>
      <c r="Q845" s="104"/>
      <c r="R845" s="104"/>
      <c r="S845" s="104"/>
      <c r="T845" s="104"/>
      <c r="U845" s="104"/>
      <c r="V845" s="104"/>
      <c r="W845" s="104"/>
      <c r="X845" s="104"/>
      <c r="Y845" s="104"/>
      <c r="Z845" s="104"/>
      <c r="AA845" s="104"/>
      <c r="AB845" s="104"/>
    </row>
    <row r="846" spans="1:28" s="105" customFormat="1" ht="25.5" hidden="1">
      <c r="A846" s="97">
        <v>999</v>
      </c>
      <c r="B846" s="309" t="s">
        <v>15</v>
      </c>
      <c r="C846" s="309" t="s">
        <v>355</v>
      </c>
      <c r="D846" s="394" t="s">
        <v>2332</v>
      </c>
      <c r="E846" s="164" t="s">
        <v>204</v>
      </c>
      <c r="F846" s="164" t="s">
        <v>1925</v>
      </c>
      <c r="G846" s="346"/>
      <c r="H846" s="164" t="s">
        <v>2002</v>
      </c>
      <c r="I846" s="132" t="s">
        <v>1438</v>
      </c>
      <c r="J846" s="346" t="s">
        <v>2025</v>
      </c>
      <c r="K846" s="346"/>
      <c r="L846" s="97">
        <v>38589366</v>
      </c>
      <c r="M846" s="97">
        <v>2030</v>
      </c>
      <c r="N846" s="31" t="s">
        <v>2063</v>
      </c>
      <c r="O846" s="1"/>
      <c r="P846" s="104"/>
      <c r="Q846" s="104"/>
      <c r="R846" s="104"/>
      <c r="S846" s="104"/>
      <c r="T846" s="104"/>
      <c r="U846" s="104"/>
      <c r="V846" s="104"/>
      <c r="W846" s="104"/>
      <c r="X846" s="104"/>
      <c r="Y846" s="104"/>
      <c r="Z846" s="104"/>
      <c r="AA846" s="104"/>
      <c r="AB846" s="104"/>
    </row>
    <row r="847" spans="1:28" s="105" customFormat="1" hidden="1">
      <c r="A847" s="97">
        <v>1000</v>
      </c>
      <c r="B847" s="309" t="s">
        <v>15</v>
      </c>
      <c r="C847" s="309" t="s">
        <v>355</v>
      </c>
      <c r="D847" s="394" t="s">
        <v>2332</v>
      </c>
      <c r="E847" s="164" t="s">
        <v>1926</v>
      </c>
      <c r="F847" s="164" t="s">
        <v>1927</v>
      </c>
      <c r="G847" s="346"/>
      <c r="H847" s="164" t="s">
        <v>2003</v>
      </c>
      <c r="I847" s="132" t="str">
        <f>VLOOKUP(J847,'справочник ПУ'!$H$4:$I$771,2,FALSE)</f>
        <v>трехфазный прямого включения</v>
      </c>
      <c r="J847" s="346" t="s">
        <v>1106</v>
      </c>
      <c r="K847" s="346"/>
      <c r="L847" s="97">
        <v>4923843</v>
      </c>
      <c r="M847" s="97">
        <v>2030</v>
      </c>
      <c r="N847" s="31" t="s">
        <v>2063</v>
      </c>
      <c r="O847" s="1"/>
      <c r="P847" s="104"/>
      <c r="Q847" s="104"/>
      <c r="R847" s="104"/>
      <c r="S847" s="104"/>
      <c r="T847" s="104"/>
      <c r="U847" s="104"/>
      <c r="V847" s="104"/>
      <c r="W847" s="104"/>
      <c r="X847" s="104"/>
      <c r="Y847" s="104"/>
      <c r="Z847" s="104"/>
      <c r="AA847" s="104"/>
      <c r="AB847" s="104"/>
    </row>
    <row r="848" spans="1:28" s="105" customFormat="1" hidden="1">
      <c r="A848" s="97">
        <v>1001</v>
      </c>
      <c r="B848" s="309" t="s">
        <v>15</v>
      </c>
      <c r="C848" s="309" t="s">
        <v>355</v>
      </c>
      <c r="D848" s="394" t="s">
        <v>2332</v>
      </c>
      <c r="E848" s="164" t="s">
        <v>947</v>
      </c>
      <c r="F848" s="164" t="s">
        <v>981</v>
      </c>
      <c r="G848" s="346"/>
      <c r="H848" s="164" t="s">
        <v>106</v>
      </c>
      <c r="I848" s="132" t="str">
        <f>VLOOKUP(J848,'справочник ПУ'!$H$4:$I$771,2,FALSE)</f>
        <v xml:space="preserve">трехфазный трансформаторного включения </v>
      </c>
      <c r="J848" s="346" t="s">
        <v>168</v>
      </c>
      <c r="K848" s="346"/>
      <c r="L848" s="97" t="s">
        <v>2037</v>
      </c>
      <c r="M848" s="97">
        <v>2030</v>
      </c>
      <c r="N848" s="4" t="s">
        <v>2063</v>
      </c>
      <c r="O848" s="1" t="s">
        <v>1916</v>
      </c>
      <c r="P848" s="104"/>
      <c r="Q848" s="104"/>
      <c r="R848" s="104"/>
      <c r="S848" s="104"/>
      <c r="T848" s="104"/>
      <c r="U848" s="104"/>
      <c r="V848" s="104"/>
      <c r="W848" s="104"/>
      <c r="X848" s="104"/>
      <c r="Y848" s="104"/>
      <c r="Z848" s="104"/>
      <c r="AA848" s="104"/>
      <c r="AB848" s="104"/>
    </row>
    <row r="849" spans="1:28" s="105" customFormat="1" hidden="1">
      <c r="A849" s="97">
        <v>1002</v>
      </c>
      <c r="B849" s="309" t="s">
        <v>15</v>
      </c>
      <c r="C849" s="309" t="s">
        <v>355</v>
      </c>
      <c r="D849" s="394" t="s">
        <v>2332</v>
      </c>
      <c r="E849" s="164" t="s">
        <v>947</v>
      </c>
      <c r="F849" s="164" t="s">
        <v>981</v>
      </c>
      <c r="G849" s="346"/>
      <c r="H849" s="164" t="s">
        <v>106</v>
      </c>
      <c r="I849" s="132" t="str">
        <f>VLOOKUP(J849,'справочник ПУ'!$H$4:$I$771,2,FALSE)</f>
        <v xml:space="preserve">трехфазный трансформаторного включения </v>
      </c>
      <c r="J849" s="346" t="s">
        <v>168</v>
      </c>
      <c r="K849" s="346"/>
      <c r="L849" s="97" t="s">
        <v>2038</v>
      </c>
      <c r="M849" s="97">
        <v>2030</v>
      </c>
      <c r="N849" s="4" t="s">
        <v>2063</v>
      </c>
      <c r="O849" s="1" t="s">
        <v>1916</v>
      </c>
      <c r="P849" s="104"/>
      <c r="Q849" s="104"/>
      <c r="R849" s="104"/>
      <c r="S849" s="104"/>
      <c r="T849" s="104"/>
      <c r="U849" s="104"/>
      <c r="V849" s="104"/>
      <c r="W849" s="104"/>
      <c r="X849" s="104"/>
      <c r="Y849" s="104"/>
      <c r="Z849" s="104"/>
      <c r="AA849" s="104"/>
      <c r="AB849" s="104"/>
    </row>
    <row r="850" spans="1:28" s="105" customFormat="1" ht="25.5" hidden="1">
      <c r="A850" s="97">
        <v>1003</v>
      </c>
      <c r="B850" s="309" t="s">
        <v>15</v>
      </c>
      <c r="C850" s="309" t="s">
        <v>355</v>
      </c>
      <c r="D850" s="394" t="s">
        <v>2332</v>
      </c>
      <c r="E850" s="164" t="s">
        <v>1928</v>
      </c>
      <c r="F850" s="164" t="s">
        <v>1929</v>
      </c>
      <c r="G850" s="346"/>
      <c r="H850" s="164" t="s">
        <v>2004</v>
      </c>
      <c r="I850" s="132" t="s">
        <v>1439</v>
      </c>
      <c r="J850" s="346" t="s">
        <v>2026</v>
      </c>
      <c r="K850" s="346"/>
      <c r="L850" s="97" t="s">
        <v>2039</v>
      </c>
      <c r="M850" s="97">
        <v>2030</v>
      </c>
      <c r="N850" s="36" t="s">
        <v>2064</v>
      </c>
      <c r="O850" s="1" t="s">
        <v>1608</v>
      </c>
      <c r="P850" s="104"/>
      <c r="Q850" s="104"/>
      <c r="R850" s="104"/>
      <c r="S850" s="104"/>
      <c r="T850" s="104"/>
      <c r="U850" s="104"/>
      <c r="V850" s="104"/>
      <c r="W850" s="104"/>
      <c r="X850" s="104"/>
      <c r="Y850" s="104"/>
      <c r="Z850" s="104"/>
      <c r="AA850" s="104"/>
      <c r="AB850" s="104"/>
    </row>
    <row r="851" spans="1:28" s="105" customFormat="1" ht="25.5" hidden="1">
      <c r="A851" s="97">
        <v>1004</v>
      </c>
      <c r="B851" s="309" t="s">
        <v>15</v>
      </c>
      <c r="C851" s="309" t="s">
        <v>355</v>
      </c>
      <c r="D851" s="394" t="s">
        <v>2332</v>
      </c>
      <c r="E851" s="164" t="s">
        <v>1928</v>
      </c>
      <c r="F851" s="164" t="s">
        <v>1929</v>
      </c>
      <c r="G851" s="346"/>
      <c r="H851" s="164" t="s">
        <v>2005</v>
      </c>
      <c r="I851" s="132" t="s">
        <v>1439</v>
      </c>
      <c r="J851" s="346" t="s">
        <v>2026</v>
      </c>
      <c r="K851" s="346"/>
      <c r="L851" s="97" t="s">
        <v>2040</v>
      </c>
      <c r="M851" s="97">
        <v>2030</v>
      </c>
      <c r="N851" s="36" t="s">
        <v>2064</v>
      </c>
      <c r="O851" s="1" t="s">
        <v>1608</v>
      </c>
      <c r="P851" s="104"/>
      <c r="Q851" s="104"/>
      <c r="R851" s="104"/>
      <c r="S851" s="104"/>
      <c r="T851" s="104"/>
      <c r="U851" s="104"/>
      <c r="V851" s="104"/>
      <c r="W851" s="104"/>
      <c r="X851" s="104"/>
      <c r="Y851" s="104"/>
      <c r="Z851" s="104"/>
      <c r="AA851" s="104"/>
      <c r="AB851" s="104"/>
    </row>
    <row r="852" spans="1:28" s="105" customFormat="1" ht="25.5" hidden="1">
      <c r="A852" s="97">
        <v>1005</v>
      </c>
      <c r="B852" s="309" t="s">
        <v>15</v>
      </c>
      <c r="C852" s="309" t="s">
        <v>355</v>
      </c>
      <c r="D852" s="394" t="s">
        <v>2332</v>
      </c>
      <c r="E852" s="164" t="s">
        <v>1928</v>
      </c>
      <c r="F852" s="164" t="s">
        <v>1929</v>
      </c>
      <c r="G852" s="346"/>
      <c r="H852" s="164" t="s">
        <v>2006</v>
      </c>
      <c r="I852" s="132" t="s">
        <v>1439</v>
      </c>
      <c r="J852" s="346" t="s">
        <v>2026</v>
      </c>
      <c r="K852" s="346"/>
      <c r="L852" s="97" t="s">
        <v>2041</v>
      </c>
      <c r="M852" s="97">
        <v>2030</v>
      </c>
      <c r="N852" s="36" t="s">
        <v>2064</v>
      </c>
      <c r="O852" s="1" t="s">
        <v>1608</v>
      </c>
      <c r="P852" s="104"/>
      <c r="Q852" s="104"/>
      <c r="R852" s="104"/>
      <c r="S852" s="104"/>
      <c r="T852" s="104"/>
      <c r="U852" s="104"/>
      <c r="V852" s="104"/>
      <c r="W852" s="104"/>
      <c r="X852" s="104"/>
      <c r="Y852" s="104"/>
      <c r="Z852" s="104"/>
      <c r="AA852" s="104"/>
      <c r="AB852" s="104"/>
    </row>
    <row r="853" spans="1:28" s="105" customFormat="1" ht="25.5" hidden="1">
      <c r="A853" s="97">
        <v>1006</v>
      </c>
      <c r="B853" s="309" t="s">
        <v>15</v>
      </c>
      <c r="C853" s="309" t="s">
        <v>355</v>
      </c>
      <c r="D853" s="394" t="s">
        <v>2332</v>
      </c>
      <c r="E853" s="164" t="s">
        <v>1928</v>
      </c>
      <c r="F853" s="164" t="s">
        <v>1929</v>
      </c>
      <c r="G853" s="346"/>
      <c r="H853" s="164" t="s">
        <v>2007</v>
      </c>
      <c r="I853" s="132" t="s">
        <v>1439</v>
      </c>
      <c r="J853" s="346" t="s">
        <v>2026</v>
      </c>
      <c r="K853" s="346"/>
      <c r="L853" s="97" t="s">
        <v>2042</v>
      </c>
      <c r="M853" s="97">
        <v>2030</v>
      </c>
      <c r="N853" s="36" t="s">
        <v>2064</v>
      </c>
      <c r="O853" s="1" t="s">
        <v>1608</v>
      </c>
      <c r="P853" s="104"/>
      <c r="Q853" s="104"/>
      <c r="R853" s="104"/>
      <c r="S853" s="104"/>
      <c r="T853" s="104"/>
      <c r="U853" s="104"/>
      <c r="V853" s="104"/>
      <c r="W853" s="104"/>
      <c r="X853" s="104"/>
      <c r="Y853" s="104"/>
      <c r="Z853" s="104"/>
      <c r="AA853" s="104"/>
      <c r="AB853" s="104"/>
    </row>
    <row r="854" spans="1:28" s="105" customFormat="1" hidden="1">
      <c r="A854" s="97">
        <v>1007</v>
      </c>
      <c r="B854" s="309" t="s">
        <v>15</v>
      </c>
      <c r="C854" s="309" t="s">
        <v>355</v>
      </c>
      <c r="D854" s="394" t="s">
        <v>2332</v>
      </c>
      <c r="E854" s="164" t="s">
        <v>1930</v>
      </c>
      <c r="F854" s="164" t="s">
        <v>1931</v>
      </c>
      <c r="G854" s="346"/>
      <c r="H854" s="164" t="s">
        <v>2008</v>
      </c>
      <c r="I854" s="132" t="str">
        <f>VLOOKUP(J854,'справочник ПУ'!$H$4:$I$990,2,FALSE)</f>
        <v>трехфазный прямого включения</v>
      </c>
      <c r="J854" s="346" t="s">
        <v>2027</v>
      </c>
      <c r="K854" s="346"/>
      <c r="L854" s="97" t="s">
        <v>2043</v>
      </c>
      <c r="M854" s="97">
        <v>2030</v>
      </c>
      <c r="N854" s="7" t="s">
        <v>2065</v>
      </c>
      <c r="O854" s="7"/>
      <c r="P854" s="104"/>
      <c r="Q854" s="104"/>
      <c r="R854" s="104"/>
      <c r="S854" s="104"/>
      <c r="T854" s="104"/>
      <c r="U854" s="104"/>
      <c r="V854" s="104"/>
      <c r="W854" s="104"/>
      <c r="X854" s="104"/>
      <c r="Y854" s="104"/>
      <c r="Z854" s="104"/>
      <c r="AA854" s="104"/>
      <c r="AB854" s="104"/>
    </row>
    <row r="855" spans="1:28" s="105" customFormat="1" hidden="1">
      <c r="A855" s="97">
        <v>1008</v>
      </c>
      <c r="B855" s="309" t="s">
        <v>15</v>
      </c>
      <c r="C855" s="309" t="s">
        <v>355</v>
      </c>
      <c r="D855" s="394" t="s">
        <v>2332</v>
      </c>
      <c r="E855" s="164" t="s">
        <v>213</v>
      </c>
      <c r="F855" s="164" t="s">
        <v>1932</v>
      </c>
      <c r="G855" s="346"/>
      <c r="H855" s="164" t="s">
        <v>2009</v>
      </c>
      <c r="I855" s="132" t="str">
        <f>VLOOKUP(J855,'справочник ПУ'!$H$4:$I$771,2,FALSE)</f>
        <v xml:space="preserve">трехфазный трансформаторного включения </v>
      </c>
      <c r="J855" s="346" t="s">
        <v>168</v>
      </c>
      <c r="K855" s="346"/>
      <c r="L855" s="97">
        <v>4808973</v>
      </c>
      <c r="M855" s="97">
        <v>2030</v>
      </c>
      <c r="N855" s="4" t="s">
        <v>2066</v>
      </c>
      <c r="O855" s="7" t="s">
        <v>1609</v>
      </c>
      <c r="P855" s="104"/>
      <c r="Q855" s="104"/>
      <c r="R855" s="104"/>
      <c r="S855" s="104"/>
      <c r="T855" s="104"/>
      <c r="U855" s="104"/>
      <c r="V855" s="104"/>
      <c r="W855" s="104"/>
      <c r="X855" s="104"/>
      <c r="Y855" s="104"/>
      <c r="Z855" s="104"/>
      <c r="AA855" s="104"/>
      <c r="AB855" s="104"/>
    </row>
    <row r="856" spans="1:28" s="105" customFormat="1" hidden="1">
      <c r="A856" s="97">
        <v>1009</v>
      </c>
      <c r="B856" s="309" t="s">
        <v>15</v>
      </c>
      <c r="C856" s="309" t="s">
        <v>355</v>
      </c>
      <c r="D856" s="394" t="s">
        <v>2332</v>
      </c>
      <c r="E856" s="164" t="s">
        <v>957</v>
      </c>
      <c r="F856" s="164" t="s">
        <v>1933</v>
      </c>
      <c r="G856" s="346"/>
      <c r="H856" s="164" t="s">
        <v>2010</v>
      </c>
      <c r="I856" s="132" t="str">
        <f>VLOOKUP(J856,'справочник ПУ'!$H$4:$I$771,2,FALSE)</f>
        <v xml:space="preserve">трехфазный трансформаторного включения </v>
      </c>
      <c r="J856" s="346" t="s">
        <v>171</v>
      </c>
      <c r="K856" s="346"/>
      <c r="L856" s="97">
        <v>4604214</v>
      </c>
      <c r="M856" s="97">
        <v>2030</v>
      </c>
      <c r="N856" s="4" t="s">
        <v>2066</v>
      </c>
      <c r="O856" s="7" t="s">
        <v>1616</v>
      </c>
      <c r="P856" s="104"/>
      <c r="Q856" s="104"/>
      <c r="R856" s="104"/>
      <c r="S856" s="104"/>
      <c r="T856" s="104"/>
      <c r="U856" s="104"/>
      <c r="V856" s="104"/>
      <c r="W856" s="104"/>
      <c r="X856" s="104"/>
      <c r="Y856" s="104"/>
      <c r="Z856" s="104"/>
      <c r="AA856" s="104"/>
      <c r="AB856" s="104"/>
    </row>
    <row r="857" spans="1:28" s="105" customFormat="1" hidden="1">
      <c r="A857" s="97">
        <v>1010</v>
      </c>
      <c r="B857" s="309" t="s">
        <v>15</v>
      </c>
      <c r="C857" s="309" t="s">
        <v>355</v>
      </c>
      <c r="D857" s="394" t="s">
        <v>2332</v>
      </c>
      <c r="E857" s="164" t="s">
        <v>45</v>
      </c>
      <c r="F857" s="164" t="s">
        <v>1934</v>
      </c>
      <c r="G857" s="346"/>
      <c r="H857" s="164" t="s">
        <v>2011</v>
      </c>
      <c r="I857" s="132" t="str">
        <f>VLOOKUP(J857,'справочник ПУ'!$H$4:$I$771,2,FALSE)</f>
        <v>трехфазный прямого включения</v>
      </c>
      <c r="J857" s="346" t="s">
        <v>1106</v>
      </c>
      <c r="K857" s="346"/>
      <c r="L857" s="97">
        <v>4924561</v>
      </c>
      <c r="M857" s="97">
        <v>2030</v>
      </c>
      <c r="N857" s="7" t="s">
        <v>2067</v>
      </c>
      <c r="O857" s="7"/>
      <c r="P857" s="104"/>
      <c r="Q857" s="104"/>
      <c r="R857" s="104"/>
      <c r="S857" s="104"/>
      <c r="T857" s="104"/>
      <c r="U857" s="104"/>
      <c r="V857" s="104"/>
      <c r="W857" s="104"/>
      <c r="X857" s="104"/>
      <c r="Y857" s="104"/>
      <c r="Z857" s="104"/>
      <c r="AA857" s="104"/>
      <c r="AB857" s="104"/>
    </row>
    <row r="858" spans="1:28" s="105" customFormat="1" hidden="1">
      <c r="A858" s="97">
        <v>1011</v>
      </c>
      <c r="B858" s="309" t="s">
        <v>15</v>
      </c>
      <c r="C858" s="309" t="s">
        <v>355</v>
      </c>
      <c r="D858" s="394" t="s">
        <v>2332</v>
      </c>
      <c r="E858" s="164" t="s">
        <v>47</v>
      </c>
      <c r="F858" s="164" t="s">
        <v>1935</v>
      </c>
      <c r="G858" s="346"/>
      <c r="H858" s="164" t="s">
        <v>2012</v>
      </c>
      <c r="I858" s="132" t="str">
        <f>VLOOKUP(J858,'справочник ПУ'!$H$4:$I$771,2,FALSE)</f>
        <v>трехфазный прямого включения</v>
      </c>
      <c r="J858" s="346" t="s">
        <v>118</v>
      </c>
      <c r="K858" s="346"/>
      <c r="L858" s="97" t="s">
        <v>2044</v>
      </c>
      <c r="M858" s="97">
        <v>2030</v>
      </c>
      <c r="N858" s="7" t="s">
        <v>2064</v>
      </c>
      <c r="O858" s="7"/>
      <c r="P858" s="104"/>
      <c r="Q858" s="104"/>
      <c r="R858" s="104"/>
      <c r="S858" s="104"/>
      <c r="T858" s="104"/>
      <c r="U858" s="104"/>
      <c r="V858" s="104"/>
      <c r="W858" s="104"/>
      <c r="X858" s="104"/>
      <c r="Y858" s="104"/>
      <c r="Z858" s="104"/>
      <c r="AA858" s="104"/>
      <c r="AB858" s="104"/>
    </row>
    <row r="859" spans="1:28" s="105" customFormat="1" hidden="1">
      <c r="A859" s="97">
        <v>1012</v>
      </c>
      <c r="B859" s="309" t="s">
        <v>15</v>
      </c>
      <c r="C859" s="309" t="s">
        <v>355</v>
      </c>
      <c r="D859" s="394" t="s">
        <v>2332</v>
      </c>
      <c r="E859" s="164" t="s">
        <v>45</v>
      </c>
      <c r="F859" s="164" t="s">
        <v>1936</v>
      </c>
      <c r="G859" s="346"/>
      <c r="H859" s="164" t="s">
        <v>2013</v>
      </c>
      <c r="I859" s="132" t="str">
        <f>VLOOKUP(J859,'справочник ПУ'!$H$4:$I$771,2,FALSE)</f>
        <v>трехфазный прямого включения</v>
      </c>
      <c r="J859" s="346" t="s">
        <v>421</v>
      </c>
      <c r="K859" s="346"/>
      <c r="L859" s="97">
        <v>4923328</v>
      </c>
      <c r="M859" s="97">
        <v>2030</v>
      </c>
      <c r="N859" s="7" t="s">
        <v>2068</v>
      </c>
      <c r="O859" s="7"/>
      <c r="P859" s="104"/>
      <c r="Q859" s="104"/>
      <c r="R859" s="104"/>
      <c r="S859" s="104"/>
      <c r="T859" s="104"/>
      <c r="U859" s="104"/>
      <c r="V859" s="104"/>
      <c r="W859" s="104"/>
      <c r="X859" s="104"/>
      <c r="Y859" s="104"/>
      <c r="Z859" s="104"/>
      <c r="AA859" s="104"/>
      <c r="AB859" s="104"/>
    </row>
    <row r="860" spans="1:28" s="105" customFormat="1" hidden="1">
      <c r="A860" s="97">
        <v>1013</v>
      </c>
      <c r="B860" s="309" t="s">
        <v>15</v>
      </c>
      <c r="C860" s="309" t="s">
        <v>355</v>
      </c>
      <c r="D860" s="394" t="s">
        <v>2332</v>
      </c>
      <c r="E860" s="164" t="s">
        <v>48</v>
      </c>
      <c r="F860" s="164" t="s">
        <v>1937</v>
      </c>
      <c r="G860" s="346"/>
      <c r="H860" s="164" t="s">
        <v>2014</v>
      </c>
      <c r="I860" s="132" t="str">
        <f>VLOOKUP(J860,'справочник ПУ'!$H$4:$I$771,2,FALSE)</f>
        <v xml:space="preserve">трехфазный трансформаторного включения </v>
      </c>
      <c r="J860" s="346" t="s">
        <v>165</v>
      </c>
      <c r="K860" s="346"/>
      <c r="L860" s="97">
        <v>3459191</v>
      </c>
      <c r="M860" s="97">
        <v>2030</v>
      </c>
      <c r="N860" s="49" t="s">
        <v>2062</v>
      </c>
      <c r="O860" s="7" t="s">
        <v>1899</v>
      </c>
      <c r="P860" s="104"/>
      <c r="Q860" s="104"/>
      <c r="R860" s="104"/>
      <c r="S860" s="104"/>
      <c r="T860" s="104"/>
      <c r="U860" s="104"/>
      <c r="V860" s="104"/>
      <c r="W860" s="104"/>
      <c r="X860" s="104"/>
      <c r="Y860" s="104"/>
      <c r="Z860" s="104"/>
      <c r="AA860" s="104"/>
      <c r="AB860" s="104"/>
    </row>
    <row r="861" spans="1:28" s="105" customFormat="1" hidden="1">
      <c r="A861" s="97">
        <v>1014</v>
      </c>
      <c r="B861" s="309" t="s">
        <v>15</v>
      </c>
      <c r="C861" s="309" t="s">
        <v>355</v>
      </c>
      <c r="D861" s="394" t="s">
        <v>2332</v>
      </c>
      <c r="E861" s="164" t="s">
        <v>1938</v>
      </c>
      <c r="F861" s="164" t="s">
        <v>1939</v>
      </c>
      <c r="G861" s="346"/>
      <c r="H861" s="164" t="s">
        <v>2015</v>
      </c>
      <c r="I861" s="132" t="str">
        <f>VLOOKUP(J861,'справочник ПУ'!$H$4:$I$771,2,FALSE)</f>
        <v>трехфазный прямого включения</v>
      </c>
      <c r="J861" s="346" t="s">
        <v>1106</v>
      </c>
      <c r="K861" s="346"/>
      <c r="L861" s="97">
        <v>4922367</v>
      </c>
      <c r="M861" s="97">
        <v>2030</v>
      </c>
      <c r="N861" s="363" t="s">
        <v>2064</v>
      </c>
      <c r="O861" s="7"/>
      <c r="P861" s="104"/>
      <c r="Q861" s="104"/>
      <c r="R861" s="104"/>
      <c r="S861" s="104"/>
      <c r="T861" s="104"/>
      <c r="U861" s="104"/>
      <c r="V861" s="104"/>
      <c r="W861" s="104"/>
      <c r="X861" s="104"/>
      <c r="Y861" s="104"/>
      <c r="Z861" s="104"/>
      <c r="AA861" s="104"/>
      <c r="AB861" s="104"/>
    </row>
    <row r="862" spans="1:28" s="105" customFormat="1" hidden="1">
      <c r="A862" s="97">
        <v>1015</v>
      </c>
      <c r="B862" s="309" t="s">
        <v>15</v>
      </c>
      <c r="C862" s="309" t="s">
        <v>355</v>
      </c>
      <c r="D862" s="394" t="s">
        <v>2332</v>
      </c>
      <c r="E862" s="164" t="s">
        <v>1940</v>
      </c>
      <c r="F862" s="164" t="s">
        <v>1941</v>
      </c>
      <c r="G862" s="346"/>
      <c r="H862" s="164" t="s">
        <v>2016</v>
      </c>
      <c r="I862" s="132" t="str">
        <f>VLOOKUP(J862,'справочник ПУ'!$H$4:$I$771,2,FALSE)</f>
        <v>трехфазный прямого включения</v>
      </c>
      <c r="J862" s="346" t="s">
        <v>141</v>
      </c>
      <c r="K862" s="346"/>
      <c r="L862" s="97">
        <v>42533046</v>
      </c>
      <c r="M862" s="97">
        <v>2030</v>
      </c>
      <c r="N862" s="7" t="s">
        <v>2067</v>
      </c>
      <c r="O862" s="7"/>
      <c r="P862" s="104"/>
      <c r="Q862" s="104"/>
      <c r="R862" s="104"/>
      <c r="S862" s="104"/>
      <c r="T862" s="104"/>
      <c r="U862" s="104"/>
      <c r="V862" s="104"/>
      <c r="W862" s="104"/>
      <c r="X862" s="104"/>
      <c r="Y862" s="104"/>
      <c r="Z862" s="104"/>
      <c r="AA862" s="104"/>
      <c r="AB862" s="104"/>
    </row>
    <row r="863" spans="1:28" s="105" customFormat="1" hidden="1">
      <c r="A863" s="97">
        <v>1016</v>
      </c>
      <c r="B863" s="309" t="s">
        <v>15</v>
      </c>
      <c r="C863" s="309" t="s">
        <v>355</v>
      </c>
      <c r="D863" s="394" t="s">
        <v>2332</v>
      </c>
      <c r="E863" s="164" t="s">
        <v>51</v>
      </c>
      <c r="F863" s="164" t="s">
        <v>1942</v>
      </c>
      <c r="G863" s="346"/>
      <c r="H863" s="164" t="s">
        <v>2017</v>
      </c>
      <c r="I863" s="132" t="str">
        <f>VLOOKUP(J863,'справочник ПУ'!$H$4:$I$771,2,FALSE)</f>
        <v>трехфазный прямого включения</v>
      </c>
      <c r="J863" s="346" t="s">
        <v>421</v>
      </c>
      <c r="K863" s="346"/>
      <c r="L863" s="97" t="s">
        <v>2045</v>
      </c>
      <c r="M863" s="97">
        <v>2030</v>
      </c>
      <c r="N863" s="30" t="s">
        <v>2069</v>
      </c>
      <c r="O863" s="367" t="s">
        <v>1611</v>
      </c>
      <c r="P863" s="104"/>
      <c r="Q863" s="104"/>
      <c r="R863" s="104"/>
      <c r="S863" s="104"/>
      <c r="T863" s="104"/>
      <c r="U863" s="104"/>
      <c r="V863" s="104"/>
      <c r="W863" s="104"/>
      <c r="X863" s="104"/>
      <c r="Y863" s="104"/>
      <c r="Z863" s="104"/>
      <c r="AA863" s="104"/>
      <c r="AB863" s="104"/>
    </row>
    <row r="864" spans="1:28" s="105" customFormat="1" hidden="1">
      <c r="A864" s="97">
        <v>1017</v>
      </c>
      <c r="B864" s="309" t="s">
        <v>15</v>
      </c>
      <c r="C864" s="309" t="s">
        <v>355</v>
      </c>
      <c r="D864" s="394" t="s">
        <v>2332</v>
      </c>
      <c r="E864" s="164" t="s">
        <v>58</v>
      </c>
      <c r="F864" s="164" t="s">
        <v>1943</v>
      </c>
      <c r="G864" s="346"/>
      <c r="H864" s="164" t="s">
        <v>109</v>
      </c>
      <c r="I864" s="132" t="str">
        <f>VLOOKUP(J864,'справочник ПУ'!$H$4:$I$990,2,FALSE)</f>
        <v>однофазный</v>
      </c>
      <c r="J864" s="346" t="s">
        <v>2028</v>
      </c>
      <c r="K864" s="346"/>
      <c r="L864" s="97" t="s">
        <v>2046</v>
      </c>
      <c r="M864" s="97">
        <v>2030</v>
      </c>
      <c r="N864" s="30" t="s">
        <v>2070</v>
      </c>
      <c r="O864" s="26" t="s">
        <v>1611</v>
      </c>
      <c r="P864" s="104"/>
      <c r="Q864" s="104"/>
      <c r="R864" s="104"/>
      <c r="S864" s="104"/>
      <c r="T864" s="104"/>
      <c r="U864" s="104"/>
      <c r="V864" s="104"/>
      <c r="W864" s="104"/>
      <c r="X864" s="104"/>
      <c r="Y864" s="104"/>
      <c r="Z864" s="104"/>
      <c r="AA864" s="104"/>
      <c r="AB864" s="104"/>
    </row>
    <row r="865" spans="1:28" s="105" customFormat="1" hidden="1">
      <c r="A865" s="97">
        <v>1018</v>
      </c>
      <c r="B865" s="309" t="s">
        <v>15</v>
      </c>
      <c r="C865" s="309" t="s">
        <v>355</v>
      </c>
      <c r="D865" s="394" t="s">
        <v>2332</v>
      </c>
      <c r="E865" s="164" t="s">
        <v>63</v>
      </c>
      <c r="F865" s="164" t="s">
        <v>1944</v>
      </c>
      <c r="G865" s="346"/>
      <c r="H865" s="164" t="s">
        <v>2018</v>
      </c>
      <c r="I865" s="132" t="str">
        <f>VLOOKUP(J865,'справочник ПУ'!$H$4:$I$990,2,FALSE)</f>
        <v>трехфазный прямого включения</v>
      </c>
      <c r="J865" s="346" t="s">
        <v>2029</v>
      </c>
      <c r="K865" s="346"/>
      <c r="L865" s="97">
        <v>3708477</v>
      </c>
      <c r="M865" s="97">
        <v>2030</v>
      </c>
      <c r="N865" s="29" t="s">
        <v>2070</v>
      </c>
      <c r="O865" s="26" t="s">
        <v>1611</v>
      </c>
      <c r="P865" s="104"/>
      <c r="Q865" s="104"/>
      <c r="R865" s="104"/>
      <c r="S865" s="104"/>
      <c r="T865" s="104"/>
      <c r="U865" s="104"/>
      <c r="V865" s="104"/>
      <c r="W865" s="104"/>
      <c r="X865" s="104"/>
      <c r="Y865" s="104"/>
      <c r="Z865" s="104"/>
      <c r="AA865" s="104"/>
      <c r="AB865" s="104"/>
    </row>
    <row r="866" spans="1:28" s="105" customFormat="1" hidden="1">
      <c r="A866" s="97">
        <v>1019</v>
      </c>
      <c r="B866" s="309" t="s">
        <v>15</v>
      </c>
      <c r="C866" s="309" t="s">
        <v>355</v>
      </c>
      <c r="D866" s="394" t="s">
        <v>2332</v>
      </c>
      <c r="E866" s="164" t="s">
        <v>63</v>
      </c>
      <c r="F866" s="164" t="s">
        <v>1945</v>
      </c>
      <c r="G866" s="346"/>
      <c r="H866" s="164" t="s">
        <v>1087</v>
      </c>
      <c r="I866" s="132" t="str">
        <f>VLOOKUP(J866,'справочник ПУ'!$H$4:$I$771,2,FALSE)</f>
        <v>трехфазный прямого включения</v>
      </c>
      <c r="J866" s="346" t="s">
        <v>118</v>
      </c>
      <c r="K866" s="346"/>
      <c r="L866" s="97">
        <v>1287701</v>
      </c>
      <c r="M866" s="97">
        <v>2030</v>
      </c>
      <c r="N866" s="29" t="s">
        <v>2070</v>
      </c>
      <c r="O866" s="26" t="s">
        <v>1611</v>
      </c>
      <c r="P866" s="104"/>
      <c r="Q866" s="104"/>
      <c r="R866" s="104"/>
      <c r="S866" s="104"/>
      <c r="T866" s="104"/>
      <c r="U866" s="104"/>
      <c r="V866" s="104"/>
      <c r="W866" s="104"/>
      <c r="X866" s="104"/>
      <c r="Y866" s="104"/>
      <c r="Z866" s="104"/>
      <c r="AA866" s="104"/>
      <c r="AB866" s="104"/>
    </row>
    <row r="867" spans="1:28" s="105" customFormat="1" hidden="1">
      <c r="A867" s="97">
        <v>1020</v>
      </c>
      <c r="B867" s="309" t="s">
        <v>15</v>
      </c>
      <c r="C867" s="309" t="s">
        <v>355</v>
      </c>
      <c r="D867" s="394" t="s">
        <v>2332</v>
      </c>
      <c r="E867" s="164" t="s">
        <v>63</v>
      </c>
      <c r="F867" s="164" t="s">
        <v>1946</v>
      </c>
      <c r="G867" s="346"/>
      <c r="H867" s="164" t="s">
        <v>1089</v>
      </c>
      <c r="I867" s="132" t="str">
        <f>VLOOKUP(J867,'справочник ПУ'!$H$4:$I$771,2,FALSE)</f>
        <v>однофазный</v>
      </c>
      <c r="J867" s="346" t="s">
        <v>120</v>
      </c>
      <c r="K867" s="346"/>
      <c r="L867" s="97">
        <v>2576769</v>
      </c>
      <c r="M867" s="97">
        <v>2030</v>
      </c>
      <c r="N867" s="29" t="s">
        <v>2071</v>
      </c>
      <c r="O867" s="26" t="s">
        <v>1611</v>
      </c>
      <c r="P867" s="104"/>
      <c r="Q867" s="104"/>
      <c r="R867" s="104"/>
      <c r="S867" s="104"/>
      <c r="T867" s="104"/>
      <c r="U867" s="104"/>
      <c r="V867" s="104"/>
      <c r="W867" s="104"/>
      <c r="X867" s="104"/>
      <c r="Y867" s="104"/>
      <c r="Z867" s="104"/>
      <c r="AA867" s="104"/>
      <c r="AB867" s="104"/>
    </row>
    <row r="868" spans="1:28" s="105" customFormat="1" hidden="1">
      <c r="A868" s="97">
        <v>1021</v>
      </c>
      <c r="B868" s="309" t="s">
        <v>15</v>
      </c>
      <c r="C868" s="309" t="s">
        <v>355</v>
      </c>
      <c r="D868" s="394" t="s">
        <v>2332</v>
      </c>
      <c r="E868" s="164" t="s">
        <v>63</v>
      </c>
      <c r="F868" s="164" t="s">
        <v>1947</v>
      </c>
      <c r="G868" s="346"/>
      <c r="H868" s="164" t="s">
        <v>2019</v>
      </c>
      <c r="I868" s="132" t="str">
        <f>VLOOKUP(J868,'справочник ПУ'!$H$4:$I$771,2,FALSE)</f>
        <v>трехфазный прямого включения</v>
      </c>
      <c r="J868" s="346" t="s">
        <v>301</v>
      </c>
      <c r="K868" s="346"/>
      <c r="L868" s="97">
        <v>3441348</v>
      </c>
      <c r="M868" s="97">
        <v>2030</v>
      </c>
      <c r="N868" s="356" t="s">
        <v>2070</v>
      </c>
      <c r="O868" s="26" t="s">
        <v>1611</v>
      </c>
      <c r="P868" s="104"/>
      <c r="Q868" s="104"/>
      <c r="R868" s="104"/>
      <c r="S868" s="104"/>
      <c r="T868" s="104"/>
      <c r="U868" s="104"/>
      <c r="V868" s="104"/>
      <c r="W868" s="104"/>
      <c r="X868" s="104"/>
      <c r="Y868" s="104"/>
      <c r="Z868" s="104"/>
      <c r="AA868" s="104"/>
      <c r="AB868" s="104"/>
    </row>
    <row r="869" spans="1:28" s="105" customFormat="1" hidden="1">
      <c r="A869" s="97">
        <v>1022</v>
      </c>
      <c r="B869" s="309" t="s">
        <v>15</v>
      </c>
      <c r="C869" s="309" t="s">
        <v>355</v>
      </c>
      <c r="D869" s="394" t="s">
        <v>2332</v>
      </c>
      <c r="E869" s="164" t="s">
        <v>63</v>
      </c>
      <c r="F869" s="164" t="s">
        <v>1948</v>
      </c>
      <c r="G869" s="346"/>
      <c r="H869" s="164" t="s">
        <v>569</v>
      </c>
      <c r="I869" s="132" t="str">
        <f>VLOOKUP(J869,'справочник ПУ'!$H$4:$I$771,2,FALSE)</f>
        <v>трехфазный прямого включения</v>
      </c>
      <c r="J869" s="346" t="s">
        <v>301</v>
      </c>
      <c r="K869" s="346"/>
      <c r="L869" s="97">
        <v>3449491</v>
      </c>
      <c r="M869" s="97">
        <v>2030</v>
      </c>
      <c r="N869" s="356" t="s">
        <v>2070</v>
      </c>
      <c r="O869" s="26" t="s">
        <v>1611</v>
      </c>
      <c r="P869" s="104"/>
      <c r="Q869" s="104"/>
      <c r="R869" s="104"/>
      <c r="S869" s="104"/>
      <c r="T869" s="104"/>
      <c r="U869" s="104"/>
      <c r="V869" s="104"/>
      <c r="W869" s="104"/>
      <c r="X869" s="104"/>
      <c r="Y869" s="104"/>
      <c r="Z869" s="104"/>
      <c r="AA869" s="104"/>
      <c r="AB869" s="104"/>
    </row>
    <row r="870" spans="1:28" s="105" customFormat="1" hidden="1">
      <c r="A870" s="97">
        <v>1023</v>
      </c>
      <c r="B870" s="309" t="s">
        <v>15</v>
      </c>
      <c r="C870" s="309" t="s">
        <v>355</v>
      </c>
      <c r="D870" s="394" t="s">
        <v>2332</v>
      </c>
      <c r="E870" s="164" t="s">
        <v>64</v>
      </c>
      <c r="F870" s="164" t="s">
        <v>1949</v>
      </c>
      <c r="G870" s="346"/>
      <c r="H870" s="164" t="s">
        <v>2020</v>
      </c>
      <c r="I870" s="132" t="str">
        <f>VLOOKUP(J870,'справочник ПУ'!$H$4:$I$771,2,FALSE)</f>
        <v>трехфазный прямого включения</v>
      </c>
      <c r="J870" s="346" t="s">
        <v>301</v>
      </c>
      <c r="K870" s="346"/>
      <c r="L870" s="97">
        <v>3441487</v>
      </c>
      <c r="M870" s="97">
        <v>2030</v>
      </c>
      <c r="N870" s="29" t="s">
        <v>2069</v>
      </c>
      <c r="O870" s="26" t="s">
        <v>1611</v>
      </c>
      <c r="P870" s="104"/>
      <c r="Q870" s="104"/>
      <c r="R870" s="104"/>
      <c r="S870" s="104"/>
      <c r="T870" s="104"/>
      <c r="U870" s="104"/>
      <c r="V870" s="104"/>
      <c r="W870" s="104"/>
      <c r="X870" s="104"/>
      <c r="Y870" s="104"/>
      <c r="Z870" s="104"/>
      <c r="AA870" s="104"/>
      <c r="AB870" s="104"/>
    </row>
    <row r="871" spans="1:28" s="105" customFormat="1" hidden="1">
      <c r="A871" s="97">
        <v>1024</v>
      </c>
      <c r="B871" s="309" t="s">
        <v>15</v>
      </c>
      <c r="C871" s="309" t="s">
        <v>355</v>
      </c>
      <c r="D871" s="394" t="s">
        <v>2332</v>
      </c>
      <c r="E871" s="164" t="s">
        <v>62</v>
      </c>
      <c r="F871" s="164" t="s">
        <v>1950</v>
      </c>
      <c r="G871" s="346"/>
      <c r="H871" s="164" t="s">
        <v>562</v>
      </c>
      <c r="I871" s="132" t="str">
        <f>VLOOKUP(J871,'справочник ПУ'!$H$4:$I$771,2,FALSE)</f>
        <v xml:space="preserve">трехфазный трансформаторного включения </v>
      </c>
      <c r="J871" s="346" t="s">
        <v>165</v>
      </c>
      <c r="K871" s="346"/>
      <c r="L871" s="97">
        <v>3461913</v>
      </c>
      <c r="M871" s="97">
        <v>2030</v>
      </c>
      <c r="N871" s="14" t="s">
        <v>2072</v>
      </c>
      <c r="O871" s="29" t="s">
        <v>1608</v>
      </c>
      <c r="P871" s="104"/>
      <c r="Q871" s="104"/>
      <c r="R871" s="104"/>
      <c r="S871" s="104"/>
      <c r="T871" s="104"/>
      <c r="U871" s="104"/>
      <c r="V871" s="104"/>
      <c r="W871" s="104"/>
      <c r="X871" s="104"/>
      <c r="Y871" s="104"/>
      <c r="Z871" s="104"/>
      <c r="AA871" s="104"/>
      <c r="AB871" s="104"/>
    </row>
    <row r="872" spans="1:28" s="105" customFormat="1" hidden="1">
      <c r="A872" s="97">
        <v>1025</v>
      </c>
      <c r="B872" s="309" t="s">
        <v>15</v>
      </c>
      <c r="C872" s="309" t="s">
        <v>355</v>
      </c>
      <c r="D872" s="394" t="s">
        <v>2332</v>
      </c>
      <c r="E872" s="164" t="s">
        <v>64</v>
      </c>
      <c r="F872" s="164" t="s">
        <v>1482</v>
      </c>
      <c r="G872" s="346"/>
      <c r="H872" s="164" t="s">
        <v>400</v>
      </c>
      <c r="I872" s="132" t="str">
        <f>VLOOKUP(J872,'справочник ПУ'!$H$4:$I$771,2,FALSE)</f>
        <v>трехфазный прямого включения</v>
      </c>
      <c r="J872" s="346" t="s">
        <v>118</v>
      </c>
      <c r="K872" s="346"/>
      <c r="L872" s="97">
        <v>5022204</v>
      </c>
      <c r="M872" s="97">
        <v>2030</v>
      </c>
      <c r="N872" s="364" t="s">
        <v>2069</v>
      </c>
      <c r="O872" s="26" t="s">
        <v>1611</v>
      </c>
      <c r="P872" s="104"/>
      <c r="Q872" s="104"/>
      <c r="R872" s="104"/>
      <c r="S872" s="104"/>
      <c r="T872" s="104"/>
      <c r="U872" s="104"/>
      <c r="V872" s="104"/>
      <c r="W872" s="104"/>
      <c r="X872" s="104"/>
      <c r="Y872" s="104"/>
      <c r="Z872" s="104"/>
      <c r="AA872" s="104"/>
      <c r="AB872" s="104"/>
    </row>
    <row r="873" spans="1:28" s="105" customFormat="1" hidden="1">
      <c r="A873" s="97">
        <v>1026</v>
      </c>
      <c r="B873" s="309" t="s">
        <v>15</v>
      </c>
      <c r="C873" s="309" t="s">
        <v>355</v>
      </c>
      <c r="D873" s="394" t="s">
        <v>2332</v>
      </c>
      <c r="E873" s="164" t="s">
        <v>62</v>
      </c>
      <c r="F873" s="164" t="s">
        <v>1951</v>
      </c>
      <c r="G873" s="346"/>
      <c r="H873" s="164" t="s">
        <v>2021</v>
      </c>
      <c r="I873" s="132" t="str">
        <f>VLOOKUP(J873,'справочник ПУ'!$H$4:$I$771,2,FALSE)</f>
        <v>трехфазный прямого включения</v>
      </c>
      <c r="J873" s="346" t="s">
        <v>117</v>
      </c>
      <c r="K873" s="346"/>
      <c r="L873" s="97">
        <v>5048406</v>
      </c>
      <c r="M873" s="97">
        <v>2030</v>
      </c>
      <c r="N873" s="364" t="s">
        <v>2070</v>
      </c>
      <c r="O873" s="26" t="s">
        <v>1611</v>
      </c>
      <c r="P873" s="104"/>
      <c r="Q873" s="104"/>
      <c r="R873" s="104"/>
      <c r="S873" s="104"/>
      <c r="T873" s="104"/>
      <c r="U873" s="104"/>
      <c r="V873" s="104"/>
      <c r="W873" s="104"/>
      <c r="X873" s="104"/>
      <c r="Y873" s="104"/>
      <c r="Z873" s="104"/>
      <c r="AA873" s="104"/>
      <c r="AB873" s="104"/>
    </row>
    <row r="874" spans="1:28" s="105" customFormat="1" hidden="1">
      <c r="A874" s="97">
        <v>1027</v>
      </c>
      <c r="B874" s="309" t="s">
        <v>15</v>
      </c>
      <c r="C874" s="309" t="s">
        <v>355</v>
      </c>
      <c r="D874" s="394" t="s">
        <v>2332</v>
      </c>
      <c r="E874" s="164" t="s">
        <v>76</v>
      </c>
      <c r="F874" s="164" t="s">
        <v>1952</v>
      </c>
      <c r="G874" s="346"/>
      <c r="H874" s="164" t="s">
        <v>1800</v>
      </c>
      <c r="I874" s="132" t="str">
        <f>VLOOKUP(J874,'справочник ПУ'!$H$4:$I$771,2,FALSE)</f>
        <v>трехфазный прямого включения</v>
      </c>
      <c r="J874" s="346" t="s">
        <v>1097</v>
      </c>
      <c r="K874" s="346"/>
      <c r="L874" s="97">
        <v>42243056</v>
      </c>
      <c r="M874" s="97">
        <v>2030</v>
      </c>
      <c r="N874" s="54">
        <v>2030</v>
      </c>
      <c r="O874" s="2" t="s">
        <v>1611</v>
      </c>
      <c r="P874" s="104"/>
      <c r="Q874" s="104"/>
      <c r="R874" s="104"/>
      <c r="S874" s="104"/>
      <c r="T874" s="104"/>
      <c r="U874" s="104"/>
      <c r="V874" s="104"/>
      <c r="W874" s="104"/>
      <c r="X874" s="104"/>
      <c r="Y874" s="104"/>
      <c r="Z874" s="104"/>
      <c r="AA874" s="104"/>
      <c r="AB874" s="104"/>
    </row>
    <row r="875" spans="1:28" s="105" customFormat="1" hidden="1">
      <c r="A875" s="97">
        <v>1028</v>
      </c>
      <c r="B875" s="309" t="s">
        <v>15</v>
      </c>
      <c r="C875" s="309" t="s">
        <v>355</v>
      </c>
      <c r="D875" s="394" t="s">
        <v>2332</v>
      </c>
      <c r="E875" s="164" t="s">
        <v>76</v>
      </c>
      <c r="F875" s="164" t="s">
        <v>1953</v>
      </c>
      <c r="G875" s="346"/>
      <c r="H875" s="164" t="s">
        <v>1800</v>
      </c>
      <c r="I875" s="132" t="str">
        <f>VLOOKUP(J875,'справочник ПУ'!$H$4:$I$771,2,FALSE)</f>
        <v>трехфазный прямого включения</v>
      </c>
      <c r="J875" s="346" t="s">
        <v>24</v>
      </c>
      <c r="K875" s="346"/>
      <c r="L875" s="97">
        <v>42243048</v>
      </c>
      <c r="M875" s="97">
        <v>2030</v>
      </c>
      <c r="N875" s="54">
        <v>2030</v>
      </c>
      <c r="O875" s="2" t="s">
        <v>1611</v>
      </c>
      <c r="P875" s="104"/>
      <c r="Q875" s="104"/>
      <c r="R875" s="104"/>
      <c r="S875" s="104"/>
      <c r="T875" s="104"/>
      <c r="U875" s="104"/>
      <c r="V875" s="104"/>
      <c r="W875" s="104"/>
      <c r="X875" s="104"/>
      <c r="Y875" s="104"/>
      <c r="Z875" s="104"/>
      <c r="AA875" s="104"/>
      <c r="AB875" s="104"/>
    </row>
    <row r="876" spans="1:28" s="105" customFormat="1" hidden="1">
      <c r="A876" s="97">
        <v>1029</v>
      </c>
      <c r="B876" s="309" t="s">
        <v>15</v>
      </c>
      <c r="C876" s="309" t="s">
        <v>355</v>
      </c>
      <c r="D876" s="394" t="s">
        <v>2332</v>
      </c>
      <c r="E876" s="164" t="s">
        <v>1954</v>
      </c>
      <c r="F876" s="164" t="s">
        <v>1955</v>
      </c>
      <c r="G876" s="346"/>
      <c r="H876" s="164" t="s">
        <v>108</v>
      </c>
      <c r="I876" s="132" t="str">
        <f>VLOOKUP(J876,'справочник ПУ'!$H$4:$I$771,2,FALSE)</f>
        <v>трехфазный прямого включения</v>
      </c>
      <c r="J876" s="346" t="s">
        <v>141</v>
      </c>
      <c r="K876" s="346"/>
      <c r="L876" s="97">
        <v>41039793</v>
      </c>
      <c r="M876" s="97">
        <v>2030</v>
      </c>
      <c r="N876" s="54">
        <v>2030</v>
      </c>
      <c r="O876" s="2" t="s">
        <v>1611</v>
      </c>
      <c r="P876" s="104"/>
      <c r="Q876" s="104"/>
      <c r="R876" s="104"/>
      <c r="S876" s="104"/>
      <c r="T876" s="104"/>
      <c r="U876" s="104"/>
      <c r="V876" s="104"/>
      <c r="W876" s="104"/>
      <c r="X876" s="104"/>
      <c r="Y876" s="104"/>
      <c r="Z876" s="104"/>
      <c r="AA876" s="104"/>
      <c r="AB876" s="104"/>
    </row>
    <row r="877" spans="1:28" s="105" customFormat="1" hidden="1">
      <c r="A877" s="97">
        <v>1030</v>
      </c>
      <c r="B877" s="309" t="s">
        <v>15</v>
      </c>
      <c r="C877" s="309" t="s">
        <v>355</v>
      </c>
      <c r="D877" s="394" t="s">
        <v>2332</v>
      </c>
      <c r="E877" s="164" t="s">
        <v>1956</v>
      </c>
      <c r="F877" s="164" t="s">
        <v>1957</v>
      </c>
      <c r="G877" s="346"/>
      <c r="H877" s="164" t="s">
        <v>108</v>
      </c>
      <c r="I877" s="132" t="str">
        <f>VLOOKUP(J877,'справочник ПУ'!$H$4:$I$771,2,FALSE)</f>
        <v>трехфазный прямого включения</v>
      </c>
      <c r="J877" s="346" t="s">
        <v>24</v>
      </c>
      <c r="K877" s="346"/>
      <c r="L877" s="97" t="s">
        <v>2047</v>
      </c>
      <c r="M877" s="97">
        <v>2030</v>
      </c>
      <c r="N877" s="51">
        <v>2030</v>
      </c>
      <c r="O877" s="2" t="s">
        <v>1611</v>
      </c>
      <c r="P877" s="104"/>
      <c r="Q877" s="104"/>
      <c r="R877" s="104"/>
      <c r="S877" s="104"/>
      <c r="T877" s="104"/>
      <c r="U877" s="104"/>
      <c r="V877" s="104"/>
      <c r="W877" s="104"/>
      <c r="X877" s="104"/>
      <c r="Y877" s="104"/>
      <c r="Z877" s="104"/>
      <c r="AA877" s="104"/>
      <c r="AB877" s="104"/>
    </row>
    <row r="878" spans="1:28" s="105" customFormat="1" hidden="1">
      <c r="A878" s="97">
        <v>1031</v>
      </c>
      <c r="B878" s="309" t="s">
        <v>15</v>
      </c>
      <c r="C878" s="309" t="s">
        <v>355</v>
      </c>
      <c r="D878" s="394" t="s">
        <v>2332</v>
      </c>
      <c r="E878" s="164" t="s">
        <v>1958</v>
      </c>
      <c r="F878" s="164" t="s">
        <v>1959</v>
      </c>
      <c r="G878" s="346"/>
      <c r="H878" s="164" t="s">
        <v>108</v>
      </c>
      <c r="I878" s="132" t="str">
        <f>VLOOKUP(J878,'справочник ПУ'!$H$4:$I$771,2,FALSE)</f>
        <v>трехфазный прямого включения</v>
      </c>
      <c r="J878" s="346" t="s">
        <v>587</v>
      </c>
      <c r="K878" s="346"/>
      <c r="L878" s="97" t="s">
        <v>2048</v>
      </c>
      <c r="M878" s="97">
        <v>2030</v>
      </c>
      <c r="N878" s="51">
        <v>2030</v>
      </c>
      <c r="O878" s="2" t="s">
        <v>1611</v>
      </c>
      <c r="P878" s="104"/>
      <c r="Q878" s="104"/>
      <c r="R878" s="104"/>
      <c r="S878" s="104"/>
      <c r="T878" s="104"/>
      <c r="U878" s="104"/>
      <c r="V878" s="104"/>
      <c r="W878" s="104"/>
      <c r="X878" s="104"/>
      <c r="Y878" s="104"/>
      <c r="Z878" s="104"/>
      <c r="AA878" s="104"/>
      <c r="AB878" s="104"/>
    </row>
    <row r="879" spans="1:28" s="105" customFormat="1" hidden="1">
      <c r="A879" s="97">
        <v>1032</v>
      </c>
      <c r="B879" s="309" t="s">
        <v>15</v>
      </c>
      <c r="C879" s="309" t="s">
        <v>355</v>
      </c>
      <c r="D879" s="394" t="s">
        <v>2332</v>
      </c>
      <c r="E879" s="164" t="s">
        <v>1960</v>
      </c>
      <c r="F879" s="164" t="s">
        <v>1961</v>
      </c>
      <c r="G879" s="346"/>
      <c r="H879" s="164" t="s">
        <v>108</v>
      </c>
      <c r="I879" s="132" t="str">
        <f>VLOOKUP(J879,'справочник ПУ'!$H$4:$I$990,2,FALSE)</f>
        <v xml:space="preserve">трехфазный трансформаторного включения </v>
      </c>
      <c r="J879" s="346" t="s">
        <v>2030</v>
      </c>
      <c r="K879" s="346"/>
      <c r="L879" s="97" t="s">
        <v>2049</v>
      </c>
      <c r="M879" s="97">
        <v>2030</v>
      </c>
      <c r="N879" s="53">
        <v>2030</v>
      </c>
      <c r="O879" s="368" t="s">
        <v>1616</v>
      </c>
      <c r="P879" s="104"/>
      <c r="Q879" s="104"/>
      <c r="R879" s="104"/>
      <c r="S879" s="104"/>
      <c r="T879" s="104"/>
      <c r="U879" s="104"/>
      <c r="V879" s="104"/>
      <c r="W879" s="104"/>
      <c r="X879" s="104"/>
      <c r="Y879" s="104"/>
      <c r="Z879" s="104"/>
      <c r="AA879" s="104"/>
      <c r="AB879" s="104"/>
    </row>
    <row r="880" spans="1:28" s="105" customFormat="1" hidden="1">
      <c r="A880" s="97">
        <v>1033</v>
      </c>
      <c r="B880" s="309" t="s">
        <v>15</v>
      </c>
      <c r="C880" s="309" t="s">
        <v>355</v>
      </c>
      <c r="D880" s="394" t="s">
        <v>2332</v>
      </c>
      <c r="E880" s="164" t="s">
        <v>1962</v>
      </c>
      <c r="F880" s="164" t="s">
        <v>1963</v>
      </c>
      <c r="G880" s="346"/>
      <c r="H880" s="164" t="s">
        <v>108</v>
      </c>
      <c r="I880" s="132" t="str">
        <f>VLOOKUP(J880,'справочник ПУ'!$H$4:$I$771,2,FALSE)</f>
        <v xml:space="preserve">трехфазный трансформаторного включения </v>
      </c>
      <c r="J880" s="346" t="s">
        <v>138</v>
      </c>
      <c r="K880" s="346"/>
      <c r="L880" s="97">
        <v>4312116</v>
      </c>
      <c r="M880" s="97">
        <v>2030</v>
      </c>
      <c r="N880" s="358">
        <v>2030</v>
      </c>
      <c r="O880" s="369" t="s">
        <v>1916</v>
      </c>
      <c r="P880" s="104"/>
      <c r="Q880" s="104"/>
      <c r="R880" s="104"/>
      <c r="S880" s="104"/>
      <c r="T880" s="104"/>
      <c r="U880" s="104"/>
      <c r="V880" s="104"/>
      <c r="W880" s="104"/>
      <c r="X880" s="104"/>
      <c r="Y880" s="104"/>
      <c r="Z880" s="104"/>
      <c r="AA880" s="104"/>
      <c r="AB880" s="104"/>
    </row>
    <row r="881" spans="1:28" s="105" customFormat="1" hidden="1">
      <c r="A881" s="97">
        <v>1034</v>
      </c>
      <c r="B881" s="309" t="s">
        <v>15</v>
      </c>
      <c r="C881" s="309" t="s">
        <v>355</v>
      </c>
      <c r="D881" s="394" t="s">
        <v>2332</v>
      </c>
      <c r="E881" s="164" t="s">
        <v>77</v>
      </c>
      <c r="F881" s="164" t="s">
        <v>1964</v>
      </c>
      <c r="G881" s="346"/>
      <c r="H881" s="164" t="s">
        <v>108</v>
      </c>
      <c r="I881" s="132" t="str">
        <f>VLOOKUP(J881,'справочник ПУ'!$H$4:$I$771,2,FALSE)</f>
        <v>трехфазный прямого включения</v>
      </c>
      <c r="J881" s="346" t="s">
        <v>24</v>
      </c>
      <c r="K881" s="346"/>
      <c r="L881" s="97">
        <v>41240461</v>
      </c>
      <c r="M881" s="97">
        <v>2030</v>
      </c>
      <c r="N881" s="54">
        <v>2030</v>
      </c>
      <c r="O881" s="2" t="s">
        <v>1611</v>
      </c>
      <c r="P881" s="104"/>
      <c r="Q881" s="104"/>
      <c r="R881" s="104"/>
      <c r="S881" s="104"/>
      <c r="T881" s="104"/>
      <c r="U881" s="104"/>
      <c r="V881" s="104"/>
      <c r="W881" s="104"/>
      <c r="X881" s="104"/>
      <c r="Y881" s="104"/>
      <c r="Z881" s="104"/>
      <c r="AA881" s="104"/>
      <c r="AB881" s="104"/>
    </row>
    <row r="882" spans="1:28" s="105" customFormat="1" ht="13.5" hidden="1" thickBot="1">
      <c r="A882" s="97">
        <v>1035</v>
      </c>
      <c r="B882" s="309" t="s">
        <v>15</v>
      </c>
      <c r="C882" s="309" t="s">
        <v>355</v>
      </c>
      <c r="D882" s="394" t="s">
        <v>2332</v>
      </c>
      <c r="E882" s="164" t="s">
        <v>69</v>
      </c>
      <c r="F882" s="164" t="s">
        <v>1965</v>
      </c>
      <c r="G882" s="346"/>
      <c r="H882" s="164" t="s">
        <v>108</v>
      </c>
      <c r="I882" s="132" t="str">
        <f>VLOOKUP(J882,'справочник ПУ'!$H$4:$I$771,2,FALSE)</f>
        <v>однофазный</v>
      </c>
      <c r="J882" s="346" t="s">
        <v>191</v>
      </c>
      <c r="K882" s="346"/>
      <c r="L882" s="97" t="s">
        <v>2050</v>
      </c>
      <c r="M882" s="97">
        <v>2030</v>
      </c>
      <c r="N882" s="51">
        <v>2030</v>
      </c>
      <c r="O882" s="370" t="s">
        <v>1611</v>
      </c>
      <c r="P882" s="104"/>
      <c r="Q882" s="104"/>
      <c r="R882" s="104"/>
      <c r="S882" s="104"/>
      <c r="T882" s="104"/>
      <c r="U882" s="104"/>
      <c r="V882" s="104"/>
      <c r="W882" s="104"/>
      <c r="X882" s="104"/>
      <c r="Y882" s="104"/>
      <c r="Z882" s="104"/>
      <c r="AA882" s="104"/>
      <c r="AB882" s="104"/>
    </row>
    <row r="883" spans="1:28" s="105" customFormat="1" hidden="1">
      <c r="A883" s="97">
        <v>1036</v>
      </c>
      <c r="B883" s="309" t="s">
        <v>15</v>
      </c>
      <c r="C883" s="309" t="s">
        <v>355</v>
      </c>
      <c r="D883" s="394" t="s">
        <v>2332</v>
      </c>
      <c r="E883" s="164" t="s">
        <v>65</v>
      </c>
      <c r="F883" s="164" t="s">
        <v>1966</v>
      </c>
      <c r="G883" s="346"/>
      <c r="H883" s="164" t="s">
        <v>108</v>
      </c>
      <c r="I883" s="132" t="str">
        <f>VLOOKUP(J883,'справочник ПУ'!$H$4:$I$771,2,FALSE)</f>
        <v>трехфазный прямого включения</v>
      </c>
      <c r="J883" s="346" t="s">
        <v>297</v>
      </c>
      <c r="K883" s="346"/>
      <c r="L883" s="97" t="s">
        <v>2051</v>
      </c>
      <c r="M883" s="97">
        <v>2030</v>
      </c>
      <c r="N883" s="51">
        <v>2030</v>
      </c>
      <c r="O883" s="2" t="s">
        <v>1611</v>
      </c>
      <c r="P883" s="104"/>
      <c r="Q883" s="104"/>
      <c r="R883" s="104"/>
      <c r="S883" s="104"/>
      <c r="T883" s="104"/>
      <c r="U883" s="104"/>
      <c r="V883" s="104"/>
      <c r="W883" s="104"/>
      <c r="X883" s="104"/>
      <c r="Y883" s="104"/>
      <c r="Z883" s="104"/>
      <c r="AA883" s="104"/>
      <c r="AB883" s="104"/>
    </row>
    <row r="884" spans="1:28" s="105" customFormat="1" hidden="1">
      <c r="A884" s="97">
        <v>1037</v>
      </c>
      <c r="B884" s="309" t="s">
        <v>15</v>
      </c>
      <c r="C884" s="309" t="s">
        <v>355</v>
      </c>
      <c r="D884" s="394" t="s">
        <v>2332</v>
      </c>
      <c r="E884" s="164" t="s">
        <v>454</v>
      </c>
      <c r="F884" s="164" t="s">
        <v>1967</v>
      </c>
      <c r="G884" s="346"/>
      <c r="H884" s="164" t="s">
        <v>108</v>
      </c>
      <c r="I884" s="58" t="s">
        <v>1438</v>
      </c>
      <c r="J884" s="346" t="s">
        <v>1385</v>
      </c>
      <c r="K884" s="346"/>
      <c r="L884" s="97">
        <v>41174021</v>
      </c>
      <c r="M884" s="97">
        <v>2030</v>
      </c>
      <c r="N884" s="54">
        <v>2030</v>
      </c>
      <c r="O884" s="371" t="s">
        <v>1611</v>
      </c>
      <c r="P884" s="104"/>
      <c r="Q884" s="104"/>
      <c r="R884" s="104"/>
      <c r="S884" s="104"/>
      <c r="T884" s="104"/>
      <c r="U884" s="104"/>
      <c r="V884" s="104"/>
      <c r="W884" s="104"/>
      <c r="X884" s="104"/>
      <c r="Y884" s="104"/>
      <c r="Z884" s="104"/>
      <c r="AA884" s="104"/>
      <c r="AB884" s="104"/>
    </row>
    <row r="885" spans="1:28" s="105" customFormat="1" hidden="1">
      <c r="A885" s="97">
        <v>1038</v>
      </c>
      <c r="B885" s="309" t="s">
        <v>15</v>
      </c>
      <c r="C885" s="309" t="s">
        <v>355</v>
      </c>
      <c r="D885" s="394" t="s">
        <v>2332</v>
      </c>
      <c r="E885" s="164" t="s">
        <v>71</v>
      </c>
      <c r="F885" s="164" t="s">
        <v>1968</v>
      </c>
      <c r="G885" s="346"/>
      <c r="H885" s="164" t="s">
        <v>114</v>
      </c>
      <c r="I885" s="132" t="str">
        <f>VLOOKUP(J885,'справочник ПУ'!$H$4:$I$771,2,FALSE)</f>
        <v>трехфазный прямого включения</v>
      </c>
      <c r="J885" s="346" t="s">
        <v>421</v>
      </c>
      <c r="K885" s="346"/>
      <c r="L885" s="97">
        <v>4923779</v>
      </c>
      <c r="M885" s="97">
        <v>2030</v>
      </c>
      <c r="N885" s="54">
        <v>2030</v>
      </c>
      <c r="O885" s="372" t="s">
        <v>1611</v>
      </c>
      <c r="P885" s="104"/>
      <c r="Q885" s="104"/>
      <c r="R885" s="104"/>
      <c r="S885" s="104"/>
      <c r="T885" s="104"/>
      <c r="U885" s="104"/>
      <c r="V885" s="104"/>
      <c r="W885" s="104"/>
      <c r="X885" s="104"/>
      <c r="Y885" s="104"/>
      <c r="Z885" s="104"/>
      <c r="AA885" s="104"/>
      <c r="AB885" s="104"/>
    </row>
    <row r="886" spans="1:28" s="105" customFormat="1" hidden="1">
      <c r="A886" s="97">
        <v>1039</v>
      </c>
      <c r="B886" s="309" t="s">
        <v>15</v>
      </c>
      <c r="C886" s="309" t="s">
        <v>355</v>
      </c>
      <c r="D886" s="394" t="s">
        <v>2332</v>
      </c>
      <c r="E886" s="164" t="s">
        <v>71</v>
      </c>
      <c r="F886" s="164" t="s">
        <v>1969</v>
      </c>
      <c r="G886" s="346"/>
      <c r="H886" s="164" t="s">
        <v>114</v>
      </c>
      <c r="I886" s="132" t="str">
        <f>VLOOKUP(J886,'справочник ПУ'!$H$4:$I$771,2,FALSE)</f>
        <v>трехфазный прямого включения</v>
      </c>
      <c r="J886" s="346" t="s">
        <v>421</v>
      </c>
      <c r="K886" s="346"/>
      <c r="L886" s="97">
        <v>4923237</v>
      </c>
      <c r="M886" s="97">
        <v>2030</v>
      </c>
      <c r="N886" s="54">
        <v>2030</v>
      </c>
      <c r="O886" s="2" t="s">
        <v>1611</v>
      </c>
      <c r="P886" s="104"/>
      <c r="Q886" s="104"/>
      <c r="R886" s="104"/>
      <c r="S886" s="104"/>
      <c r="T886" s="104"/>
      <c r="U886" s="104"/>
      <c r="V886" s="104"/>
      <c r="W886" s="104"/>
      <c r="X886" s="104"/>
      <c r="Y886" s="104"/>
      <c r="Z886" s="104"/>
      <c r="AA886" s="104"/>
      <c r="AB886" s="104"/>
    </row>
    <row r="887" spans="1:28" s="105" customFormat="1" hidden="1">
      <c r="A887" s="97">
        <v>1040</v>
      </c>
      <c r="B887" s="309" t="s">
        <v>15</v>
      </c>
      <c r="C887" s="309" t="s">
        <v>355</v>
      </c>
      <c r="D887" s="394" t="s">
        <v>2332</v>
      </c>
      <c r="E887" s="164" t="s">
        <v>1970</v>
      </c>
      <c r="F887" s="164" t="s">
        <v>1971</v>
      </c>
      <c r="G887" s="346"/>
      <c r="H887" s="164" t="s">
        <v>108</v>
      </c>
      <c r="I887" s="132" t="str">
        <f>VLOOKUP(J887,'справочник ПУ'!$H$4:$I$990,2,FALSE)</f>
        <v>однофазный</v>
      </c>
      <c r="J887" s="346" t="s">
        <v>2031</v>
      </c>
      <c r="K887" s="346"/>
      <c r="L887" s="97" t="s">
        <v>2052</v>
      </c>
      <c r="M887" s="97">
        <v>2030</v>
      </c>
      <c r="N887" s="54">
        <v>2030</v>
      </c>
      <c r="O887" s="2" t="s">
        <v>1611</v>
      </c>
      <c r="P887" s="104"/>
      <c r="Q887" s="104"/>
      <c r="R887" s="104"/>
      <c r="S887" s="104"/>
      <c r="T887" s="104"/>
      <c r="U887" s="104"/>
      <c r="V887" s="104"/>
      <c r="W887" s="104"/>
      <c r="X887" s="104"/>
      <c r="Y887" s="104"/>
      <c r="Z887" s="104"/>
      <c r="AA887" s="104"/>
      <c r="AB887" s="104"/>
    </row>
    <row r="888" spans="1:28" s="105" customFormat="1" hidden="1">
      <c r="A888" s="97">
        <v>1041</v>
      </c>
      <c r="B888" s="309" t="s">
        <v>15</v>
      </c>
      <c r="C888" s="309" t="s">
        <v>355</v>
      </c>
      <c r="D888" s="394" t="s">
        <v>2332</v>
      </c>
      <c r="E888" s="164" t="s">
        <v>1972</v>
      </c>
      <c r="F888" s="164" t="s">
        <v>1973</v>
      </c>
      <c r="G888" s="346"/>
      <c r="H888" s="164" t="s">
        <v>108</v>
      </c>
      <c r="I888" s="132" t="s">
        <v>1440</v>
      </c>
      <c r="J888" s="346" t="s">
        <v>2032</v>
      </c>
      <c r="K888" s="346"/>
      <c r="L888" s="97">
        <v>10734321</v>
      </c>
      <c r="M888" s="97">
        <v>2030</v>
      </c>
      <c r="N888" s="54">
        <v>2030</v>
      </c>
      <c r="O888" s="2" t="s">
        <v>1611</v>
      </c>
      <c r="P888" s="104"/>
      <c r="Q888" s="104"/>
      <c r="R888" s="104"/>
      <c r="S888" s="104"/>
      <c r="T888" s="104"/>
      <c r="U888" s="104"/>
      <c r="V888" s="104"/>
      <c r="W888" s="104"/>
      <c r="X888" s="104"/>
      <c r="Y888" s="104"/>
      <c r="Z888" s="104"/>
      <c r="AA888" s="104"/>
      <c r="AB888" s="104"/>
    </row>
    <row r="889" spans="1:28" s="105" customFormat="1" hidden="1">
      <c r="A889" s="97">
        <v>1042</v>
      </c>
      <c r="B889" s="309" t="s">
        <v>15</v>
      </c>
      <c r="C889" s="309" t="s">
        <v>355</v>
      </c>
      <c r="D889" s="394" t="s">
        <v>2332</v>
      </c>
      <c r="E889" s="164" t="s">
        <v>66</v>
      </c>
      <c r="F889" s="164" t="s">
        <v>1974</v>
      </c>
      <c r="G889" s="346"/>
      <c r="H889" s="164" t="s">
        <v>108</v>
      </c>
      <c r="I889" s="132" t="str">
        <f>VLOOKUP(J889,'справочник ПУ'!$H$4:$I$771,2,FALSE)</f>
        <v xml:space="preserve">трехфазный трансформаторного включения </v>
      </c>
      <c r="J889" s="346" t="s">
        <v>574</v>
      </c>
      <c r="K889" s="346"/>
      <c r="L889" s="97" t="s">
        <v>2053</v>
      </c>
      <c r="M889" s="97">
        <v>2030</v>
      </c>
      <c r="N889" s="53">
        <v>2030</v>
      </c>
      <c r="O889" s="373" t="s">
        <v>1616</v>
      </c>
      <c r="P889" s="104"/>
      <c r="Q889" s="104"/>
      <c r="R889" s="104"/>
      <c r="S889" s="104"/>
      <c r="T889" s="104"/>
      <c r="U889" s="104"/>
      <c r="V889" s="104"/>
      <c r="W889" s="104"/>
      <c r="X889" s="104"/>
      <c r="Y889" s="104"/>
      <c r="Z889" s="104"/>
      <c r="AA889" s="104"/>
      <c r="AB889" s="104"/>
    </row>
    <row r="890" spans="1:28" s="105" customFormat="1" hidden="1">
      <c r="A890" s="97">
        <v>1043</v>
      </c>
      <c r="B890" s="309" t="s">
        <v>15</v>
      </c>
      <c r="C890" s="309" t="s">
        <v>355</v>
      </c>
      <c r="D890" s="394" t="s">
        <v>2332</v>
      </c>
      <c r="E890" s="164" t="s">
        <v>1975</v>
      </c>
      <c r="F890" s="164" t="s">
        <v>1976</v>
      </c>
      <c r="G890" s="346"/>
      <c r="H890" s="164" t="s">
        <v>824</v>
      </c>
      <c r="I890" s="132" t="str">
        <f>VLOOKUP(J890,'справочник ПУ'!$H$4:$I$990,2,FALSE)</f>
        <v>трехфазный прямого включения</v>
      </c>
      <c r="J890" s="346" t="s">
        <v>1829</v>
      </c>
      <c r="K890" s="346"/>
      <c r="L890" s="97" t="s">
        <v>2054</v>
      </c>
      <c r="M890" s="97">
        <v>2030</v>
      </c>
      <c r="N890" s="53">
        <v>2030</v>
      </c>
      <c r="O890" s="2" t="s">
        <v>2074</v>
      </c>
      <c r="P890" s="104"/>
      <c r="Q890" s="104"/>
      <c r="R890" s="104"/>
      <c r="S890" s="104"/>
      <c r="T890" s="104"/>
      <c r="U890" s="104"/>
      <c r="V890" s="104"/>
      <c r="W890" s="104"/>
      <c r="X890" s="104"/>
      <c r="Y890" s="104"/>
      <c r="Z890" s="104"/>
      <c r="AA890" s="104"/>
      <c r="AB890" s="104"/>
    </row>
    <row r="891" spans="1:28" s="105" customFormat="1" hidden="1">
      <c r="A891" s="97">
        <v>1044</v>
      </c>
      <c r="B891" s="309" t="s">
        <v>15</v>
      </c>
      <c r="C891" s="309" t="s">
        <v>355</v>
      </c>
      <c r="D891" s="394" t="s">
        <v>2332</v>
      </c>
      <c r="E891" s="164" t="s">
        <v>70</v>
      </c>
      <c r="F891" s="164" t="s">
        <v>1977</v>
      </c>
      <c r="G891" s="346"/>
      <c r="H891" s="164" t="s">
        <v>108</v>
      </c>
      <c r="I891" s="132" t="str">
        <f>VLOOKUP(J891,'справочник ПУ'!$H$4:$I$990,2,FALSE)</f>
        <v xml:space="preserve">трехфазный трансформаторного включения </v>
      </c>
      <c r="J891" s="346" t="s">
        <v>2033</v>
      </c>
      <c r="K891" s="346"/>
      <c r="L891" s="97" t="s">
        <v>2055</v>
      </c>
      <c r="M891" s="97">
        <v>2030</v>
      </c>
      <c r="N891" s="53">
        <v>2030</v>
      </c>
      <c r="O891" s="339" t="s">
        <v>2075</v>
      </c>
      <c r="P891" s="104"/>
      <c r="Q891" s="104"/>
      <c r="R891" s="104"/>
      <c r="S891" s="104"/>
      <c r="T891" s="104"/>
      <c r="U891" s="104"/>
      <c r="V891" s="104"/>
      <c r="W891" s="104"/>
      <c r="X891" s="104"/>
      <c r="Y891" s="104"/>
      <c r="Z891" s="104"/>
      <c r="AA891" s="104"/>
      <c r="AB891" s="104"/>
    </row>
    <row r="892" spans="1:28" s="105" customFormat="1" hidden="1">
      <c r="A892" s="97">
        <v>1045</v>
      </c>
      <c r="B892" s="309" t="s">
        <v>15</v>
      </c>
      <c r="C892" s="309" t="s">
        <v>355</v>
      </c>
      <c r="D892" s="394" t="s">
        <v>2332</v>
      </c>
      <c r="E892" s="164" t="s">
        <v>1978</v>
      </c>
      <c r="F892" s="164" t="s">
        <v>1979</v>
      </c>
      <c r="G892" s="346"/>
      <c r="H892" s="164" t="s">
        <v>108</v>
      </c>
      <c r="I892" s="132" t="str">
        <f>VLOOKUP(J892,'справочник ПУ'!$H$4:$I$771,2,FALSE)</f>
        <v>трехфазный прямого включения</v>
      </c>
      <c r="J892" s="346" t="s">
        <v>141</v>
      </c>
      <c r="K892" s="346"/>
      <c r="L892" s="97">
        <v>41777496</v>
      </c>
      <c r="M892" s="97">
        <v>2030</v>
      </c>
      <c r="N892" s="54">
        <v>2030</v>
      </c>
      <c r="O892" s="2" t="s">
        <v>1611</v>
      </c>
      <c r="P892" s="104"/>
      <c r="Q892" s="104"/>
      <c r="R892" s="104"/>
      <c r="S892" s="104"/>
      <c r="T892" s="104"/>
      <c r="U892" s="104"/>
      <c r="V892" s="104"/>
      <c r="W892" s="104"/>
      <c r="X892" s="104"/>
      <c r="Y892" s="104"/>
      <c r="Z892" s="104"/>
      <c r="AA892" s="104"/>
      <c r="AB892" s="104"/>
    </row>
    <row r="893" spans="1:28" s="105" customFormat="1" hidden="1">
      <c r="A893" s="97">
        <v>1046</v>
      </c>
      <c r="B893" s="309" t="s">
        <v>15</v>
      </c>
      <c r="C893" s="309" t="s">
        <v>355</v>
      </c>
      <c r="D893" s="394" t="s">
        <v>2332</v>
      </c>
      <c r="E893" s="164" t="s">
        <v>683</v>
      </c>
      <c r="F893" s="164" t="s">
        <v>1980</v>
      </c>
      <c r="G893" s="346"/>
      <c r="H893" s="164" t="s">
        <v>107</v>
      </c>
      <c r="I893" s="132" t="str">
        <f>VLOOKUP(J893,'справочник ПУ'!$H$4:$I$771,2,FALSE)</f>
        <v xml:space="preserve">трехфазный трансформаторного включения </v>
      </c>
      <c r="J893" s="346" t="s">
        <v>165</v>
      </c>
      <c r="K893" s="346"/>
      <c r="L893" s="97">
        <v>3466627</v>
      </c>
      <c r="M893" s="97">
        <v>2030</v>
      </c>
      <c r="N893" s="53">
        <v>2030</v>
      </c>
      <c r="O893" s="369" t="s">
        <v>1618</v>
      </c>
      <c r="P893" s="104"/>
      <c r="Q893" s="104"/>
      <c r="R893" s="104"/>
      <c r="S893" s="104"/>
      <c r="T893" s="104"/>
      <c r="U893" s="104"/>
      <c r="V893" s="104"/>
      <c r="W893" s="104"/>
      <c r="X893" s="104"/>
      <c r="Y893" s="104"/>
      <c r="Z893" s="104"/>
      <c r="AA893" s="104"/>
      <c r="AB893" s="104"/>
    </row>
    <row r="894" spans="1:28" s="105" customFormat="1" hidden="1">
      <c r="A894" s="97">
        <v>1047</v>
      </c>
      <c r="B894" s="309" t="s">
        <v>15</v>
      </c>
      <c r="C894" s="309" t="s">
        <v>355</v>
      </c>
      <c r="D894" s="394" t="s">
        <v>2332</v>
      </c>
      <c r="E894" s="164" t="s">
        <v>1981</v>
      </c>
      <c r="F894" s="164" t="s">
        <v>1982</v>
      </c>
      <c r="G894" s="346"/>
      <c r="H894" s="164" t="s">
        <v>107</v>
      </c>
      <c r="I894" s="132" t="str">
        <f>VLOOKUP(J894,'справочник ПУ'!$H$4:$I$771,2,FALSE)</f>
        <v xml:space="preserve">трехфазный трансформаторного включения </v>
      </c>
      <c r="J894" s="346" t="s">
        <v>165</v>
      </c>
      <c r="K894" s="346"/>
      <c r="L894" s="97">
        <v>3466543</v>
      </c>
      <c r="M894" s="97">
        <v>2030</v>
      </c>
      <c r="N894" s="53">
        <v>2030</v>
      </c>
      <c r="O894" s="369" t="s">
        <v>1618</v>
      </c>
      <c r="P894" s="104"/>
      <c r="Q894" s="104"/>
      <c r="R894" s="104"/>
      <c r="S894" s="104"/>
      <c r="T894" s="104"/>
      <c r="U894" s="104"/>
      <c r="V894" s="104"/>
      <c r="W894" s="104"/>
      <c r="X894" s="104"/>
      <c r="Y894" s="104"/>
      <c r="Z894" s="104"/>
      <c r="AA894" s="104"/>
      <c r="AB894" s="104"/>
    </row>
    <row r="895" spans="1:28" s="105" customFormat="1" hidden="1">
      <c r="A895" s="97">
        <v>1048</v>
      </c>
      <c r="B895" s="309" t="s">
        <v>15</v>
      </c>
      <c r="C895" s="309" t="s">
        <v>355</v>
      </c>
      <c r="D895" s="394" t="s">
        <v>2332</v>
      </c>
      <c r="E895" s="164" t="s">
        <v>683</v>
      </c>
      <c r="F895" s="164" t="s">
        <v>1983</v>
      </c>
      <c r="G895" s="346"/>
      <c r="H895" s="164" t="s">
        <v>107</v>
      </c>
      <c r="I895" s="132" t="str">
        <f>VLOOKUP(J895,'справочник ПУ'!$H$4:$I$771,2,FALSE)</f>
        <v xml:space="preserve">трехфазный трансформаторного включения </v>
      </c>
      <c r="J895" s="346" t="s">
        <v>165</v>
      </c>
      <c r="K895" s="346"/>
      <c r="L895" s="97">
        <v>3458181</v>
      </c>
      <c r="M895" s="97">
        <v>2030</v>
      </c>
      <c r="N895" s="53">
        <v>2030</v>
      </c>
      <c r="O895" s="369" t="s">
        <v>1618</v>
      </c>
      <c r="P895" s="104"/>
      <c r="Q895" s="104"/>
      <c r="R895" s="104"/>
      <c r="S895" s="104"/>
      <c r="T895" s="104"/>
      <c r="U895" s="104"/>
      <c r="V895" s="104"/>
      <c r="W895" s="104"/>
      <c r="X895" s="104"/>
      <c r="Y895" s="104"/>
      <c r="Z895" s="104"/>
      <c r="AA895" s="104"/>
      <c r="AB895" s="104"/>
    </row>
    <row r="896" spans="1:28" s="105" customFormat="1" hidden="1">
      <c r="A896" s="97">
        <v>1049</v>
      </c>
      <c r="B896" s="309" t="s">
        <v>15</v>
      </c>
      <c r="C896" s="309" t="s">
        <v>355</v>
      </c>
      <c r="D896" s="394" t="s">
        <v>2332</v>
      </c>
      <c r="E896" s="164" t="s">
        <v>1981</v>
      </c>
      <c r="F896" s="164" t="s">
        <v>1984</v>
      </c>
      <c r="G896" s="346"/>
      <c r="H896" s="164" t="s">
        <v>107</v>
      </c>
      <c r="I896" s="132" t="str">
        <f>VLOOKUP(J896,'справочник ПУ'!$H$4:$I$771,2,FALSE)</f>
        <v xml:space="preserve">трехфазный трансформаторного включения </v>
      </c>
      <c r="J896" s="346" t="s">
        <v>165</v>
      </c>
      <c r="K896" s="346"/>
      <c r="L896" s="97">
        <v>3459375</v>
      </c>
      <c r="M896" s="97">
        <v>2030</v>
      </c>
      <c r="N896" s="53">
        <v>2030</v>
      </c>
      <c r="O896" s="369" t="s">
        <v>1618</v>
      </c>
      <c r="P896" s="104"/>
      <c r="Q896" s="104"/>
      <c r="R896" s="104"/>
      <c r="S896" s="104"/>
      <c r="T896" s="104"/>
      <c r="U896" s="104"/>
      <c r="V896" s="104"/>
      <c r="W896" s="104"/>
      <c r="X896" s="104"/>
      <c r="Y896" s="104"/>
      <c r="Z896" s="104"/>
      <c r="AA896" s="104"/>
      <c r="AB896" s="104"/>
    </row>
    <row r="897" spans="1:28" s="105" customFormat="1" ht="15" hidden="1">
      <c r="A897" s="97">
        <v>1050</v>
      </c>
      <c r="B897" s="309" t="s">
        <v>15</v>
      </c>
      <c r="C897" s="309" t="s">
        <v>355</v>
      </c>
      <c r="D897" s="394" t="s">
        <v>2332</v>
      </c>
      <c r="E897" s="164" t="s">
        <v>1510</v>
      </c>
      <c r="F897" s="164" t="s">
        <v>1511</v>
      </c>
      <c r="G897" s="346"/>
      <c r="H897" s="164" t="s">
        <v>107</v>
      </c>
      <c r="I897" t="str">
        <f>VLOOKUP(J897,'справочник ПУ'!$H$4:$I$780,2,FALSE)</f>
        <v xml:space="preserve">трехфазный трансформаторного включения </v>
      </c>
      <c r="J897" s="346" t="s">
        <v>1566</v>
      </c>
      <c r="K897" s="346"/>
      <c r="L897" s="97">
        <v>5052416</v>
      </c>
      <c r="M897" s="97">
        <v>2030</v>
      </c>
      <c r="N897" s="53">
        <v>2030</v>
      </c>
      <c r="O897" s="369" t="s">
        <v>1616</v>
      </c>
      <c r="P897" s="104"/>
      <c r="Q897" s="104"/>
      <c r="R897" s="104"/>
      <c r="S897" s="104"/>
      <c r="T897" s="104"/>
      <c r="U897" s="104"/>
      <c r="V897" s="104"/>
      <c r="W897" s="104"/>
      <c r="X897" s="104"/>
      <c r="Y897" s="104"/>
      <c r="Z897" s="104"/>
      <c r="AA897" s="104"/>
      <c r="AB897" s="104"/>
    </row>
    <row r="898" spans="1:28" s="105" customFormat="1" hidden="1">
      <c r="A898" s="97">
        <v>1051</v>
      </c>
      <c r="B898" s="309" t="s">
        <v>15</v>
      </c>
      <c r="C898" s="309" t="s">
        <v>355</v>
      </c>
      <c r="D898" s="394" t="s">
        <v>2332</v>
      </c>
      <c r="E898" s="164" t="s">
        <v>1510</v>
      </c>
      <c r="F898" s="164" t="s">
        <v>1511</v>
      </c>
      <c r="G898" s="346"/>
      <c r="H898" s="164" t="s">
        <v>107</v>
      </c>
      <c r="I898" s="132" t="str">
        <f>VLOOKUP(J898,'справочник ПУ'!$H$4:$I$780,2,FALSE)</f>
        <v xml:space="preserve">трехфазный трансформаторного включения </v>
      </c>
      <c r="J898" s="346" t="s">
        <v>1566</v>
      </c>
      <c r="K898" s="346"/>
      <c r="L898" s="97">
        <v>5052422</v>
      </c>
      <c r="M898" s="97">
        <v>2030</v>
      </c>
      <c r="N898" s="53">
        <v>2030</v>
      </c>
      <c r="O898" s="369" t="s">
        <v>1616</v>
      </c>
      <c r="P898" s="104"/>
      <c r="Q898" s="104"/>
      <c r="R898" s="104"/>
      <c r="S898" s="104"/>
      <c r="T898" s="104"/>
      <c r="U898" s="104"/>
      <c r="V898" s="104"/>
      <c r="W898" s="104"/>
      <c r="X898" s="104"/>
      <c r="Y898" s="104"/>
      <c r="Z898" s="104"/>
      <c r="AA898" s="104"/>
      <c r="AB898" s="104"/>
    </row>
    <row r="899" spans="1:28" s="105" customFormat="1" hidden="1">
      <c r="A899" s="97">
        <v>1052</v>
      </c>
      <c r="B899" s="309" t="s">
        <v>15</v>
      </c>
      <c r="C899" s="309" t="s">
        <v>355</v>
      </c>
      <c r="D899" s="394" t="s">
        <v>2332</v>
      </c>
      <c r="E899" s="164" t="s">
        <v>1510</v>
      </c>
      <c r="F899" s="164" t="s">
        <v>1511</v>
      </c>
      <c r="G899" s="346"/>
      <c r="H899" s="164" t="s">
        <v>107</v>
      </c>
      <c r="I899" s="132" t="str">
        <f>VLOOKUP(J899,'справочник ПУ'!$H$4:$I$780,2,FALSE)</f>
        <v xml:space="preserve">трехфазный трансформаторного включения </v>
      </c>
      <c r="J899" s="346" t="s">
        <v>1566</v>
      </c>
      <c r="K899" s="346"/>
      <c r="L899" s="97">
        <v>5052423</v>
      </c>
      <c r="M899" s="97">
        <v>2030</v>
      </c>
      <c r="N899" s="53">
        <v>2030</v>
      </c>
      <c r="O899" s="369" t="s">
        <v>1616</v>
      </c>
      <c r="P899" s="104"/>
      <c r="Q899" s="104"/>
      <c r="R899" s="104"/>
      <c r="S899" s="104"/>
      <c r="T899" s="104"/>
      <c r="U899" s="104"/>
      <c r="V899" s="104"/>
      <c r="W899" s="104"/>
      <c r="X899" s="104"/>
      <c r="Y899" s="104"/>
      <c r="Z899" s="104"/>
      <c r="AA899" s="104"/>
      <c r="AB899" s="104"/>
    </row>
    <row r="900" spans="1:28" s="105" customFormat="1" hidden="1">
      <c r="A900" s="97">
        <v>1053</v>
      </c>
      <c r="B900" s="309" t="s">
        <v>15</v>
      </c>
      <c r="C900" s="309" t="s">
        <v>355</v>
      </c>
      <c r="D900" s="394" t="s">
        <v>2332</v>
      </c>
      <c r="E900" s="164" t="s">
        <v>1510</v>
      </c>
      <c r="F900" s="164" t="s">
        <v>1511</v>
      </c>
      <c r="G900" s="346"/>
      <c r="H900" s="164" t="s">
        <v>107</v>
      </c>
      <c r="I900" s="132" t="str">
        <f>VLOOKUP(J900,'справочник ПУ'!$H$4:$I$780,2,FALSE)</f>
        <v xml:space="preserve">трехфазный трансформаторного включения </v>
      </c>
      <c r="J900" s="346" t="s">
        <v>1566</v>
      </c>
      <c r="K900" s="346"/>
      <c r="L900" s="97">
        <v>5052417</v>
      </c>
      <c r="M900" s="97">
        <v>2030</v>
      </c>
      <c r="N900" s="53">
        <v>2030</v>
      </c>
      <c r="O900" s="369" t="s">
        <v>1616</v>
      </c>
      <c r="P900" s="104"/>
      <c r="Q900" s="104"/>
      <c r="R900" s="104"/>
      <c r="S900" s="104"/>
      <c r="T900" s="104"/>
      <c r="U900" s="104"/>
      <c r="V900" s="104"/>
      <c r="W900" s="104"/>
      <c r="X900" s="104"/>
      <c r="Y900" s="104"/>
      <c r="Z900" s="104"/>
      <c r="AA900" s="104"/>
      <c r="AB900" s="104"/>
    </row>
    <row r="901" spans="1:28" s="105" customFormat="1" hidden="1">
      <c r="A901" s="97">
        <v>1054</v>
      </c>
      <c r="B901" s="309" t="s">
        <v>15</v>
      </c>
      <c r="C901" s="309" t="s">
        <v>355</v>
      </c>
      <c r="D901" s="394" t="s">
        <v>2332</v>
      </c>
      <c r="E901" s="164" t="s">
        <v>363</v>
      </c>
      <c r="F901" s="164" t="s">
        <v>1985</v>
      </c>
      <c r="G901" s="346"/>
      <c r="H901" s="164" t="s">
        <v>116</v>
      </c>
      <c r="I901" s="132" t="str">
        <f>VLOOKUP(J901,'справочник ПУ'!$H$4:$I$780,2,FALSE)</f>
        <v>трехфазный прямого включения</v>
      </c>
      <c r="J901" s="346" t="s">
        <v>421</v>
      </c>
      <c r="K901" s="346"/>
      <c r="L901" s="97" t="s">
        <v>2056</v>
      </c>
      <c r="M901" s="97">
        <v>2030</v>
      </c>
      <c r="N901" s="51">
        <v>2030</v>
      </c>
      <c r="O901" s="339" t="s">
        <v>1611</v>
      </c>
      <c r="P901" s="104"/>
      <c r="Q901" s="104"/>
      <c r="R901" s="104"/>
      <c r="S901" s="104"/>
      <c r="T901" s="104"/>
      <c r="U901" s="104"/>
      <c r="V901" s="104"/>
      <c r="W901" s="104"/>
      <c r="X901" s="104"/>
      <c r="Y901" s="104"/>
      <c r="Z901" s="104"/>
      <c r="AA901" s="104"/>
      <c r="AB901" s="104"/>
    </row>
    <row r="902" spans="1:28" s="105" customFormat="1" hidden="1">
      <c r="A902" s="97">
        <v>1055</v>
      </c>
      <c r="B902" s="309" t="s">
        <v>15</v>
      </c>
      <c r="C902" s="309" t="s">
        <v>355</v>
      </c>
      <c r="D902" s="394" t="s">
        <v>2332</v>
      </c>
      <c r="E902" s="164" t="s">
        <v>363</v>
      </c>
      <c r="F902" s="164" t="s">
        <v>103</v>
      </c>
      <c r="G902" s="346"/>
      <c r="H902" s="164" t="s">
        <v>1804</v>
      </c>
      <c r="I902" s="132" t="str">
        <f>VLOOKUP(J902,'справочник ПУ'!$H$4:$I$780,2,FALSE)</f>
        <v>трехфазный прямого включения</v>
      </c>
      <c r="J902" s="346" t="s">
        <v>421</v>
      </c>
      <c r="K902" s="346"/>
      <c r="L902" s="97" t="s">
        <v>2057</v>
      </c>
      <c r="M902" s="97">
        <v>2030</v>
      </c>
      <c r="N902" s="51">
        <v>2030</v>
      </c>
      <c r="O902" s="339" t="s">
        <v>1611</v>
      </c>
      <c r="P902" s="104"/>
      <c r="Q902" s="104"/>
      <c r="R902" s="104"/>
      <c r="S902" s="104"/>
      <c r="T902" s="104"/>
      <c r="U902" s="104"/>
      <c r="V902" s="104"/>
      <c r="W902" s="104"/>
      <c r="X902" s="104"/>
      <c r="Y902" s="104"/>
      <c r="Z902" s="104"/>
      <c r="AA902" s="104"/>
      <c r="AB902" s="104"/>
    </row>
    <row r="903" spans="1:28" s="105" customFormat="1" hidden="1">
      <c r="A903" s="97">
        <v>1056</v>
      </c>
      <c r="B903" s="309" t="s">
        <v>15</v>
      </c>
      <c r="C903" s="309" t="s">
        <v>355</v>
      </c>
      <c r="D903" s="394" t="s">
        <v>2332</v>
      </c>
      <c r="E903" s="164" t="s">
        <v>363</v>
      </c>
      <c r="F903" s="164" t="s">
        <v>1986</v>
      </c>
      <c r="G903" s="346"/>
      <c r="H903" s="164" t="s">
        <v>2022</v>
      </c>
      <c r="I903" s="132" t="s">
        <v>1439</v>
      </c>
      <c r="J903" s="346" t="s">
        <v>2034</v>
      </c>
      <c r="K903" s="346"/>
      <c r="L903" s="97" t="s">
        <v>2058</v>
      </c>
      <c r="M903" s="97">
        <v>2030</v>
      </c>
      <c r="N903" s="53">
        <v>2030</v>
      </c>
      <c r="O903" s="339" t="s">
        <v>1918</v>
      </c>
      <c r="P903" s="104"/>
      <c r="Q903" s="104"/>
      <c r="R903" s="104"/>
      <c r="S903" s="104"/>
      <c r="T903" s="104"/>
      <c r="U903" s="104"/>
      <c r="V903" s="104"/>
      <c r="W903" s="104"/>
      <c r="X903" s="104"/>
      <c r="Y903" s="104"/>
      <c r="Z903" s="104"/>
      <c r="AA903" s="104"/>
      <c r="AB903" s="104"/>
    </row>
    <row r="904" spans="1:28" s="105" customFormat="1" hidden="1">
      <c r="A904" s="97">
        <v>1057</v>
      </c>
      <c r="B904" s="309" t="s">
        <v>15</v>
      </c>
      <c r="C904" s="309" t="s">
        <v>355</v>
      </c>
      <c r="D904" s="394" t="s">
        <v>2332</v>
      </c>
      <c r="E904" s="164" t="s">
        <v>363</v>
      </c>
      <c r="F904" s="164" t="s">
        <v>547</v>
      </c>
      <c r="G904" s="346"/>
      <c r="H904" s="164" t="s">
        <v>2023</v>
      </c>
      <c r="I904" s="132" t="str">
        <f>VLOOKUP(J904,'справочник ПУ'!$H$4:$I$771,2,FALSE)</f>
        <v>трехфазный прямого включения</v>
      </c>
      <c r="J904" s="346" t="s">
        <v>421</v>
      </c>
      <c r="K904" s="346"/>
      <c r="L904" s="97" t="s">
        <v>2059</v>
      </c>
      <c r="M904" s="97">
        <v>2030</v>
      </c>
      <c r="N904" s="51">
        <v>2030</v>
      </c>
      <c r="O904" s="339" t="s">
        <v>1611</v>
      </c>
      <c r="P904" s="104"/>
      <c r="Q904" s="104"/>
      <c r="R904" s="104"/>
      <c r="S904" s="104"/>
      <c r="T904" s="104"/>
      <c r="U904" s="104"/>
      <c r="V904" s="104"/>
      <c r="W904" s="104"/>
      <c r="X904" s="104"/>
      <c r="Y904" s="104"/>
      <c r="Z904" s="104"/>
      <c r="AA904" s="104"/>
      <c r="AB904" s="104"/>
    </row>
    <row r="905" spans="1:28" s="105" customFormat="1" hidden="1">
      <c r="A905" s="97">
        <v>1058</v>
      </c>
      <c r="B905" s="309" t="s">
        <v>15</v>
      </c>
      <c r="C905" s="309" t="s">
        <v>355</v>
      </c>
      <c r="D905" s="394" t="s">
        <v>2332</v>
      </c>
      <c r="E905" s="164" t="s">
        <v>363</v>
      </c>
      <c r="F905" s="164" t="s">
        <v>1062</v>
      </c>
      <c r="G905" s="346"/>
      <c r="H905" s="164" t="s">
        <v>405</v>
      </c>
      <c r="I905" s="132" t="str">
        <f>VLOOKUP(J905,'справочник ПУ'!$H$4:$I$771,2,FALSE)</f>
        <v>трехфазный прямого включения</v>
      </c>
      <c r="J905" s="346" t="s">
        <v>421</v>
      </c>
      <c r="K905" s="346"/>
      <c r="L905" s="97" t="s">
        <v>2060</v>
      </c>
      <c r="M905" s="97">
        <v>2030</v>
      </c>
      <c r="N905" s="51">
        <v>2030</v>
      </c>
      <c r="O905" s="339" t="s">
        <v>1611</v>
      </c>
      <c r="P905" s="104"/>
      <c r="Q905" s="104"/>
      <c r="R905" s="104"/>
      <c r="S905" s="104"/>
      <c r="T905" s="104"/>
      <c r="U905" s="104"/>
      <c r="V905" s="104"/>
      <c r="W905" s="104"/>
      <c r="X905" s="104"/>
      <c r="Y905" s="104"/>
      <c r="Z905" s="104"/>
      <c r="AA905" s="104"/>
      <c r="AB905" s="104"/>
    </row>
    <row r="906" spans="1:28" s="105" customFormat="1" hidden="1">
      <c r="A906" s="97">
        <v>1059</v>
      </c>
      <c r="B906" s="309" t="s">
        <v>15</v>
      </c>
      <c r="C906" s="309" t="s">
        <v>355</v>
      </c>
      <c r="D906" s="394" t="s">
        <v>2332</v>
      </c>
      <c r="E906" s="164" t="s">
        <v>363</v>
      </c>
      <c r="F906" s="164" t="s">
        <v>547</v>
      </c>
      <c r="G906" s="346"/>
      <c r="H906" s="164" t="s">
        <v>114</v>
      </c>
      <c r="I906" s="132" t="str">
        <f>VLOOKUP(J906,'справочник ПУ'!$H$4:$I$771,2,FALSE)</f>
        <v>трехфазный прямого включения</v>
      </c>
      <c r="J906" s="346" t="s">
        <v>858</v>
      </c>
      <c r="K906" s="346"/>
      <c r="L906" s="97" t="s">
        <v>2061</v>
      </c>
      <c r="M906" s="97">
        <v>2030</v>
      </c>
      <c r="N906" s="51">
        <v>2030</v>
      </c>
      <c r="O906" s="339" t="s">
        <v>1611</v>
      </c>
      <c r="P906" s="104"/>
      <c r="Q906" s="104"/>
      <c r="R906" s="104"/>
      <c r="S906" s="104"/>
      <c r="T906" s="104"/>
      <c r="U906" s="104"/>
      <c r="V906" s="104"/>
      <c r="W906" s="104"/>
      <c r="X906" s="104"/>
      <c r="Y906" s="104"/>
      <c r="Z906" s="104"/>
      <c r="AA906" s="104"/>
      <c r="AB906" s="104"/>
    </row>
    <row r="907" spans="1:28" s="105" customFormat="1" hidden="1">
      <c r="A907" s="97">
        <v>1060</v>
      </c>
      <c r="B907" s="309" t="s">
        <v>15</v>
      </c>
      <c r="C907" s="309" t="s">
        <v>355</v>
      </c>
      <c r="D907" s="394" t="s">
        <v>2332</v>
      </c>
      <c r="E907" s="164" t="s">
        <v>1211</v>
      </c>
      <c r="F907" s="164" t="s">
        <v>1987</v>
      </c>
      <c r="G907" s="346"/>
      <c r="H907" s="164" t="s">
        <v>107</v>
      </c>
      <c r="I907" s="132" t="str">
        <f>VLOOKUP(J907,'справочник ПУ'!$H$4:$I$771,2,FALSE)</f>
        <v>трехфазный прямого включения</v>
      </c>
      <c r="J907" s="346" t="s">
        <v>421</v>
      </c>
      <c r="K907" s="346"/>
      <c r="L907" s="97">
        <v>4923647</v>
      </c>
      <c r="M907" s="97">
        <v>2030</v>
      </c>
      <c r="N907" s="362">
        <v>2030</v>
      </c>
      <c r="O907" s="374" t="s">
        <v>1611</v>
      </c>
      <c r="P907" s="104"/>
      <c r="Q907" s="104"/>
      <c r="R907" s="104"/>
      <c r="S907" s="104"/>
      <c r="T907" s="104"/>
      <c r="U907" s="104"/>
      <c r="V907" s="104"/>
      <c r="W907" s="104"/>
      <c r="X907" s="104"/>
      <c r="Y907" s="104"/>
      <c r="Z907" s="104"/>
      <c r="AA907" s="104"/>
      <c r="AB907" s="104"/>
    </row>
    <row r="908" spans="1:28" s="105" customFormat="1" hidden="1">
      <c r="A908" s="97">
        <v>1061</v>
      </c>
      <c r="B908" s="309" t="s">
        <v>15</v>
      </c>
      <c r="C908" s="309" t="s">
        <v>355</v>
      </c>
      <c r="D908" s="394" t="s">
        <v>2332</v>
      </c>
      <c r="E908" s="164" t="s">
        <v>1211</v>
      </c>
      <c r="F908" s="164" t="s">
        <v>1987</v>
      </c>
      <c r="G908" s="346"/>
      <c r="H908" s="164" t="s">
        <v>107</v>
      </c>
      <c r="I908" s="132" t="str">
        <f>VLOOKUP(J908,'справочник ПУ'!$H$4:$I$771,2,FALSE)</f>
        <v>трехфазный прямого включения</v>
      </c>
      <c r="J908" s="346" t="s">
        <v>421</v>
      </c>
      <c r="K908" s="346"/>
      <c r="L908" s="97">
        <v>4922140</v>
      </c>
      <c r="M908" s="97">
        <v>2030</v>
      </c>
      <c r="N908" s="362">
        <v>2030</v>
      </c>
      <c r="O908" s="374" t="s">
        <v>1611</v>
      </c>
      <c r="P908" s="104"/>
      <c r="Q908" s="104"/>
      <c r="R908" s="104"/>
      <c r="S908" s="104"/>
      <c r="T908" s="104"/>
      <c r="U908" s="104"/>
      <c r="V908" s="104"/>
      <c r="W908" s="104"/>
      <c r="X908" s="104"/>
      <c r="Y908" s="104"/>
      <c r="Z908" s="104"/>
      <c r="AA908" s="104"/>
      <c r="AB908" s="104"/>
    </row>
    <row r="909" spans="1:28" s="105" customFormat="1" hidden="1">
      <c r="A909" s="97">
        <v>1062</v>
      </c>
      <c r="B909" s="309" t="s">
        <v>15</v>
      </c>
      <c r="C909" s="309" t="s">
        <v>355</v>
      </c>
      <c r="D909" s="394" t="s">
        <v>2332</v>
      </c>
      <c r="E909" s="164" t="s">
        <v>87</v>
      </c>
      <c r="F909" s="164" t="s">
        <v>1335</v>
      </c>
      <c r="G909" s="346"/>
      <c r="H909" s="164" t="s">
        <v>1367</v>
      </c>
      <c r="I909" s="132" t="str">
        <f>VLOOKUP(J909,'справочник ПУ'!$H$4:$I$990,2,FALSE)</f>
        <v xml:space="preserve">трехфазный трансформаторного включения </v>
      </c>
      <c r="J909" s="346" t="s">
        <v>2035</v>
      </c>
      <c r="K909" s="346"/>
      <c r="L909" s="97">
        <v>80117020</v>
      </c>
      <c r="M909" s="97">
        <v>2030</v>
      </c>
      <c r="N909" s="365">
        <v>2030</v>
      </c>
      <c r="O909" s="374" t="s">
        <v>2076</v>
      </c>
      <c r="P909" s="104"/>
      <c r="Q909" s="104"/>
      <c r="R909" s="104"/>
      <c r="S909" s="104"/>
      <c r="T909" s="104"/>
      <c r="U909" s="104"/>
      <c r="V909" s="104"/>
      <c r="W909" s="104"/>
      <c r="X909" s="104"/>
      <c r="Y909" s="104"/>
      <c r="Z909" s="104"/>
      <c r="AA909" s="104"/>
      <c r="AB909" s="104"/>
    </row>
    <row r="910" spans="1:28" s="105" customFormat="1" hidden="1">
      <c r="A910" s="97">
        <v>1063</v>
      </c>
      <c r="B910" s="309" t="s">
        <v>15</v>
      </c>
      <c r="C910" s="309" t="s">
        <v>355</v>
      </c>
      <c r="D910" s="394" t="s">
        <v>2332</v>
      </c>
      <c r="E910" s="164" t="s">
        <v>87</v>
      </c>
      <c r="F910" s="164" t="s">
        <v>1988</v>
      </c>
      <c r="G910" s="346"/>
      <c r="H910" s="164" t="s">
        <v>107</v>
      </c>
      <c r="I910" s="132" t="str">
        <f>VLOOKUP(J910,'справочник ПУ'!$H$4:$I$771,2,FALSE)</f>
        <v>трехфазный прямого включения</v>
      </c>
      <c r="J910" s="346" t="s">
        <v>421</v>
      </c>
      <c r="K910" s="346"/>
      <c r="L910" s="97">
        <v>4922330</v>
      </c>
      <c r="M910" s="97">
        <v>2030</v>
      </c>
      <c r="N910" s="362">
        <v>2030</v>
      </c>
      <c r="O910" s="374" t="s">
        <v>1611</v>
      </c>
      <c r="P910" s="104"/>
      <c r="Q910" s="104"/>
      <c r="R910" s="104"/>
      <c r="S910" s="104"/>
      <c r="T910" s="104"/>
      <c r="U910" s="104"/>
      <c r="V910" s="104"/>
      <c r="W910" s="104"/>
      <c r="X910" s="104"/>
      <c r="Y910" s="104"/>
      <c r="Z910" s="104"/>
      <c r="AA910" s="104"/>
      <c r="AB910" s="104"/>
    </row>
    <row r="911" spans="1:28" s="105" customFormat="1" hidden="1">
      <c r="A911" s="97">
        <v>1064</v>
      </c>
      <c r="B911" s="309" t="s">
        <v>15</v>
      </c>
      <c r="C911" s="309" t="s">
        <v>355</v>
      </c>
      <c r="D911" s="394" t="s">
        <v>2332</v>
      </c>
      <c r="E911" s="164" t="s">
        <v>1989</v>
      </c>
      <c r="F911" s="164" t="s">
        <v>87</v>
      </c>
      <c r="G911" s="346"/>
      <c r="H911" s="164" t="s">
        <v>158</v>
      </c>
      <c r="I911" s="132" t="str">
        <f>VLOOKUP(J911,'справочник ПУ'!$H$4:$I$771,2,FALSE)</f>
        <v>трехфазный прямого включения</v>
      </c>
      <c r="J911" s="346" t="s">
        <v>421</v>
      </c>
      <c r="K911" s="346"/>
      <c r="L911" s="97">
        <v>4923714</v>
      </c>
      <c r="M911" s="97">
        <v>2030</v>
      </c>
      <c r="N911" s="362">
        <v>2030</v>
      </c>
      <c r="O911" s="374" t="s">
        <v>1611</v>
      </c>
      <c r="P911" s="104"/>
      <c r="Q911" s="104"/>
      <c r="R911" s="104"/>
      <c r="S911" s="104"/>
      <c r="T911" s="104"/>
      <c r="U911" s="104"/>
      <c r="V911" s="104"/>
      <c r="W911" s="104"/>
      <c r="X911" s="104"/>
      <c r="Y911" s="104"/>
      <c r="Z911" s="104"/>
      <c r="AA911" s="104"/>
      <c r="AB911" s="104"/>
    </row>
    <row r="912" spans="1:28" s="105" customFormat="1" hidden="1">
      <c r="A912" s="97">
        <v>1065</v>
      </c>
      <c r="B912" s="309" t="s">
        <v>15</v>
      </c>
      <c r="C912" s="309" t="s">
        <v>355</v>
      </c>
      <c r="D912" s="394" t="s">
        <v>2332</v>
      </c>
      <c r="E912" s="164" t="s">
        <v>87</v>
      </c>
      <c r="F912" s="164" t="s">
        <v>1990</v>
      </c>
      <c r="G912" s="346"/>
      <c r="H912" s="164" t="s">
        <v>2024</v>
      </c>
      <c r="I912" s="132" t="s">
        <v>1438</v>
      </c>
      <c r="J912" s="346" t="s">
        <v>2036</v>
      </c>
      <c r="K912" s="346"/>
      <c r="L912" s="97">
        <v>4810792</v>
      </c>
      <c r="M912" s="97">
        <v>2030</v>
      </c>
      <c r="N912" s="366">
        <v>2030</v>
      </c>
      <c r="O912" s="374" t="s">
        <v>2077</v>
      </c>
      <c r="P912" s="104"/>
      <c r="Q912" s="104"/>
      <c r="R912" s="104"/>
      <c r="S912" s="104"/>
      <c r="T912" s="104"/>
      <c r="U912" s="104"/>
      <c r="V912" s="104"/>
      <c r="W912" s="104"/>
      <c r="X912" s="104"/>
      <c r="Y912" s="104"/>
      <c r="Z912" s="104"/>
      <c r="AA912" s="104"/>
      <c r="AB912" s="104"/>
    </row>
    <row r="913" spans="1:28" s="105" customFormat="1" hidden="1">
      <c r="A913" s="97">
        <v>1066</v>
      </c>
      <c r="B913" s="309" t="s">
        <v>15</v>
      </c>
      <c r="C913" s="309" t="s">
        <v>355</v>
      </c>
      <c r="D913" s="394" t="s">
        <v>2332</v>
      </c>
      <c r="E913" s="164" t="s">
        <v>1991</v>
      </c>
      <c r="F913" s="164" t="s">
        <v>1992</v>
      </c>
      <c r="G913" s="346"/>
      <c r="H913" s="164" t="s">
        <v>1549</v>
      </c>
      <c r="I913" s="132" t="str">
        <f>VLOOKUP(J913,'справочник ПУ'!$H$4:$I$771,2,FALSE)</f>
        <v>трехфазный прямого включения</v>
      </c>
      <c r="J913" s="346" t="s">
        <v>421</v>
      </c>
      <c r="K913" s="346"/>
      <c r="L913" s="97">
        <v>4923803</v>
      </c>
      <c r="M913" s="97">
        <v>2030</v>
      </c>
      <c r="N913" s="51">
        <v>2030</v>
      </c>
      <c r="O913" s="339" t="s">
        <v>1611</v>
      </c>
      <c r="P913" s="104"/>
      <c r="Q913" s="104"/>
      <c r="R913" s="104"/>
      <c r="S913" s="104"/>
      <c r="T913" s="104"/>
      <c r="U913" s="104"/>
      <c r="V913" s="104"/>
      <c r="W913" s="104"/>
      <c r="X913" s="104"/>
      <c r="Y913" s="104"/>
      <c r="Z913" s="104"/>
      <c r="AA913" s="104"/>
      <c r="AB913" s="104"/>
    </row>
    <row r="914" spans="1:28" hidden="1">
      <c r="A914" s="97">
        <v>1067</v>
      </c>
      <c r="B914" s="82" t="s">
        <v>15</v>
      </c>
      <c r="C914" s="82" t="s">
        <v>355</v>
      </c>
      <c r="D914" s="393" t="s">
        <v>2332</v>
      </c>
      <c r="E914" s="148" t="s">
        <v>2078</v>
      </c>
      <c r="F914" s="148" t="s">
        <v>2079</v>
      </c>
      <c r="G914" s="147"/>
      <c r="H914" s="148" t="s">
        <v>1065</v>
      </c>
      <c r="I914" s="58" t="s">
        <v>1438</v>
      </c>
      <c r="J914" s="147" t="s">
        <v>2244</v>
      </c>
      <c r="K914" s="147"/>
      <c r="L914" s="43">
        <v>42330984</v>
      </c>
      <c r="M914" s="43">
        <v>2030</v>
      </c>
      <c r="N914" s="20" t="s">
        <v>2067</v>
      </c>
    </row>
    <row r="915" spans="1:28" hidden="1">
      <c r="A915" s="97">
        <v>1068</v>
      </c>
      <c r="B915" s="82" t="s">
        <v>15</v>
      </c>
      <c r="C915" s="82" t="s">
        <v>355</v>
      </c>
      <c r="D915" s="393" t="s">
        <v>2332</v>
      </c>
      <c r="E915" s="148" t="s">
        <v>2080</v>
      </c>
      <c r="F915" s="148" t="s">
        <v>2081</v>
      </c>
      <c r="G915" s="147"/>
      <c r="H915" s="148" t="s">
        <v>2221</v>
      </c>
      <c r="I915" s="58" t="str">
        <f>VLOOKUP(J915,'справочник ПУ'!$H$4:$I$780,2,FALSE)</f>
        <v xml:space="preserve">трехфазный трансформаторного включения </v>
      </c>
      <c r="J915" s="147" t="s">
        <v>1811</v>
      </c>
      <c r="K915" s="147"/>
      <c r="L915" s="43">
        <v>1789462</v>
      </c>
      <c r="M915" s="43">
        <v>2030</v>
      </c>
      <c r="N915" s="38" t="s">
        <v>2306</v>
      </c>
      <c r="O915" s="73" t="s">
        <v>1908</v>
      </c>
    </row>
    <row r="916" spans="1:28" hidden="1">
      <c r="A916" s="97">
        <v>1069</v>
      </c>
      <c r="B916" s="82" t="s">
        <v>15</v>
      </c>
      <c r="C916" s="82" t="s">
        <v>355</v>
      </c>
      <c r="D916" s="393" t="s">
        <v>2332</v>
      </c>
      <c r="E916" s="148" t="s">
        <v>30</v>
      </c>
      <c r="F916" s="148" t="s">
        <v>2082</v>
      </c>
      <c r="G916" s="147"/>
      <c r="H916" s="148" t="s">
        <v>2222</v>
      </c>
      <c r="I916" s="58" t="str">
        <f>VLOOKUP(J916,'справочник ПУ'!$H$4:$I$771,2,FALSE)</f>
        <v xml:space="preserve">трехфазный трансформаторного включения </v>
      </c>
      <c r="J916" s="147" t="s">
        <v>165</v>
      </c>
      <c r="K916" s="147"/>
      <c r="L916" s="43">
        <v>3467189</v>
      </c>
      <c r="M916" s="43">
        <v>2030</v>
      </c>
      <c r="N916" s="36" t="s">
        <v>2062</v>
      </c>
      <c r="O916" s="73" t="s">
        <v>1610</v>
      </c>
    </row>
    <row r="917" spans="1:28" hidden="1">
      <c r="A917" s="97">
        <v>1070</v>
      </c>
      <c r="B917" s="82" t="s">
        <v>15</v>
      </c>
      <c r="C917" s="82" t="s">
        <v>355</v>
      </c>
      <c r="D917" s="393" t="s">
        <v>2332</v>
      </c>
      <c r="E917" s="148" t="s">
        <v>30</v>
      </c>
      <c r="F917" s="148" t="s">
        <v>2083</v>
      </c>
      <c r="G917" s="147"/>
      <c r="H917" s="148" t="s">
        <v>2223</v>
      </c>
      <c r="I917" s="58" t="str">
        <f>VLOOKUP(J917,'справочник ПУ'!$H$4:$I$771,2,FALSE)</f>
        <v xml:space="preserve">трехфазный трансформаторного включения </v>
      </c>
      <c r="J917" s="147" t="s">
        <v>165</v>
      </c>
      <c r="K917" s="147"/>
      <c r="L917" s="43">
        <v>3457772</v>
      </c>
      <c r="M917" s="43">
        <v>2030</v>
      </c>
      <c r="N917" s="36" t="s">
        <v>2062</v>
      </c>
      <c r="O917" s="73" t="s">
        <v>1610</v>
      </c>
    </row>
    <row r="918" spans="1:28" hidden="1">
      <c r="A918" s="97">
        <v>1071</v>
      </c>
      <c r="B918" s="82" t="s">
        <v>15</v>
      </c>
      <c r="C918" s="82" t="s">
        <v>355</v>
      </c>
      <c r="D918" s="393" t="s">
        <v>2332</v>
      </c>
      <c r="E918" s="148" t="s">
        <v>31</v>
      </c>
      <c r="F918" s="148" t="s">
        <v>2084</v>
      </c>
      <c r="G918" s="147"/>
      <c r="H918" s="148" t="s">
        <v>2224</v>
      </c>
      <c r="I918" s="58" t="str">
        <f>VLOOKUP(J918,'справочник ПУ'!$H$4:$I$771,2,FALSE)</f>
        <v xml:space="preserve">трехфазный трансформаторного включения </v>
      </c>
      <c r="J918" s="147" t="s">
        <v>163</v>
      </c>
      <c r="K918" s="147"/>
      <c r="L918" s="43">
        <v>3805012</v>
      </c>
      <c r="M918" s="43">
        <v>2030</v>
      </c>
      <c r="N918" s="36" t="s">
        <v>2063</v>
      </c>
      <c r="O918" s="73" t="s">
        <v>2322</v>
      </c>
    </row>
    <row r="919" spans="1:28" ht="25.5" hidden="1">
      <c r="A919" s="97">
        <v>1072</v>
      </c>
      <c r="B919" s="82" t="s">
        <v>15</v>
      </c>
      <c r="C919" s="82" t="s">
        <v>355</v>
      </c>
      <c r="D919" s="393" t="s">
        <v>2332</v>
      </c>
      <c r="E919" s="148" t="s">
        <v>2085</v>
      </c>
      <c r="F919" s="148" t="s">
        <v>2086</v>
      </c>
      <c r="G919" s="147"/>
      <c r="H919" s="148" t="s">
        <v>2225</v>
      </c>
      <c r="I919" s="58" t="str">
        <f>VLOOKUP(J919,'справочник ПУ'!$H$4:$I$771,2,FALSE)</f>
        <v>трехфазный прямого включения</v>
      </c>
      <c r="J919" s="147" t="s">
        <v>841</v>
      </c>
      <c r="K919" s="147"/>
      <c r="L919" s="43">
        <v>41730867</v>
      </c>
      <c r="M919" s="43">
        <v>2030</v>
      </c>
      <c r="N919" s="31" t="s">
        <v>2070</v>
      </c>
    </row>
    <row r="920" spans="1:28" ht="25.5" hidden="1">
      <c r="A920" s="97">
        <v>1073</v>
      </c>
      <c r="B920" s="82" t="s">
        <v>15</v>
      </c>
      <c r="C920" s="82" t="s">
        <v>355</v>
      </c>
      <c r="D920" s="393" t="s">
        <v>2332</v>
      </c>
      <c r="E920" s="148" t="s">
        <v>31</v>
      </c>
      <c r="F920" s="148" t="s">
        <v>2087</v>
      </c>
      <c r="G920" s="147"/>
      <c r="H920" s="148" t="s">
        <v>2226</v>
      </c>
      <c r="I920" s="58" t="str">
        <f>VLOOKUP(J920,'справочник ПУ'!$H$4:$I$771,2,FALSE)</f>
        <v xml:space="preserve">трехфазный трансформаторного включения </v>
      </c>
      <c r="J920" s="147" t="s">
        <v>171</v>
      </c>
      <c r="K920" s="147"/>
      <c r="L920" s="43">
        <v>4914448</v>
      </c>
      <c r="M920" s="43">
        <v>2030</v>
      </c>
      <c r="N920" s="375" t="s">
        <v>2307</v>
      </c>
      <c r="O920" s="73" t="s">
        <v>1608</v>
      </c>
    </row>
    <row r="921" spans="1:28" ht="25.5" hidden="1">
      <c r="A921" s="97">
        <v>1074</v>
      </c>
      <c r="B921" s="82" t="s">
        <v>15</v>
      </c>
      <c r="C921" s="82" t="s">
        <v>355</v>
      </c>
      <c r="D921" s="393" t="s">
        <v>2332</v>
      </c>
      <c r="E921" s="148" t="s">
        <v>2085</v>
      </c>
      <c r="F921" s="148" t="s">
        <v>2086</v>
      </c>
      <c r="G921" s="147"/>
      <c r="H921" s="148" t="s">
        <v>2225</v>
      </c>
      <c r="I921" s="58" t="str">
        <f>VLOOKUP(J921,'справочник ПУ'!$H$4:$I$771,2,FALSE)</f>
        <v>трехфазный прямого включения</v>
      </c>
      <c r="J921" s="147" t="s">
        <v>841</v>
      </c>
      <c r="K921" s="147"/>
      <c r="L921" s="43">
        <v>41730867</v>
      </c>
      <c r="M921" s="43">
        <v>2030</v>
      </c>
      <c r="N921" s="376" t="s">
        <v>2063</v>
      </c>
    </row>
    <row r="922" spans="1:28" hidden="1">
      <c r="A922" s="97">
        <v>1075</v>
      </c>
      <c r="B922" s="82" t="s">
        <v>15</v>
      </c>
      <c r="C922" s="82" t="s">
        <v>355</v>
      </c>
      <c r="D922" s="393" t="s">
        <v>2332</v>
      </c>
      <c r="E922" s="148" t="s">
        <v>2078</v>
      </c>
      <c r="F922" s="148" t="s">
        <v>2079</v>
      </c>
      <c r="G922" s="147"/>
      <c r="H922" s="148" t="s">
        <v>1065</v>
      </c>
      <c r="I922" s="58" t="s">
        <v>1438</v>
      </c>
      <c r="J922" s="147" t="s">
        <v>2244</v>
      </c>
      <c r="K922" s="147"/>
      <c r="L922" s="43">
        <v>42330984</v>
      </c>
      <c r="M922" s="43">
        <v>2030</v>
      </c>
      <c r="N922" s="377" t="s">
        <v>2067</v>
      </c>
    </row>
    <row r="923" spans="1:28" ht="25.5" hidden="1">
      <c r="A923" s="97">
        <v>1076</v>
      </c>
      <c r="B923" s="82" t="s">
        <v>15</v>
      </c>
      <c r="C923" s="82" t="s">
        <v>355</v>
      </c>
      <c r="D923" s="393" t="s">
        <v>2332</v>
      </c>
      <c r="E923" s="148" t="s">
        <v>2088</v>
      </c>
      <c r="F923" s="148" t="s">
        <v>2089</v>
      </c>
      <c r="G923" s="147"/>
      <c r="H923" s="148" t="s">
        <v>106</v>
      </c>
      <c r="I923" s="58" t="str">
        <f>VLOOKUP(J923,'справочник ПУ'!$H$4:$I$771,2,FALSE)</f>
        <v>трехфазный прямого включения</v>
      </c>
      <c r="J923" s="147" t="s">
        <v>195</v>
      </c>
      <c r="K923" s="147"/>
      <c r="L923" s="43" t="s">
        <v>2259</v>
      </c>
      <c r="M923" s="43">
        <v>2030</v>
      </c>
      <c r="N923" s="47">
        <v>47484</v>
      </c>
    </row>
    <row r="924" spans="1:28" hidden="1">
      <c r="A924" s="97">
        <v>1077</v>
      </c>
      <c r="B924" s="82" t="s">
        <v>15</v>
      </c>
      <c r="C924" s="82" t="s">
        <v>355</v>
      </c>
      <c r="D924" s="393" t="s">
        <v>2332</v>
      </c>
      <c r="E924" s="148" t="s">
        <v>2090</v>
      </c>
      <c r="F924" s="148" t="s">
        <v>2091</v>
      </c>
      <c r="G924" s="147"/>
      <c r="H924" s="148" t="s">
        <v>2227</v>
      </c>
      <c r="I924" s="58" t="str">
        <f>VLOOKUP(J924,'справочник ПУ'!$H$4:$I$771,2,FALSE)</f>
        <v xml:space="preserve">трехфазный трансформаторного включения </v>
      </c>
      <c r="J924" s="147" t="s">
        <v>165</v>
      </c>
      <c r="K924" s="147"/>
      <c r="L924" s="43">
        <v>3487194</v>
      </c>
      <c r="M924" s="43">
        <v>2030</v>
      </c>
      <c r="N924" s="4" t="s">
        <v>2067</v>
      </c>
      <c r="O924" s="73" t="s">
        <v>1617</v>
      </c>
    </row>
    <row r="925" spans="1:28" hidden="1">
      <c r="A925" s="97">
        <v>1078</v>
      </c>
      <c r="B925" s="82" t="s">
        <v>15</v>
      </c>
      <c r="C925" s="82" t="s">
        <v>355</v>
      </c>
      <c r="D925" s="393" t="s">
        <v>2332</v>
      </c>
      <c r="E925" s="148" t="s">
        <v>2092</v>
      </c>
      <c r="F925" s="148" t="s">
        <v>2093</v>
      </c>
      <c r="G925" s="147"/>
      <c r="H925" s="148" t="s">
        <v>2228</v>
      </c>
      <c r="I925" s="58" t="str">
        <f>VLOOKUP(J925,'справочник ПУ'!$H$4:$I$771,2,FALSE)</f>
        <v xml:space="preserve">трехфазный трансформаторного включения </v>
      </c>
      <c r="J925" s="147" t="s">
        <v>171</v>
      </c>
      <c r="K925" s="147"/>
      <c r="L925" s="43">
        <v>4810870</v>
      </c>
      <c r="M925" s="43">
        <v>2030</v>
      </c>
      <c r="N925" s="4" t="s">
        <v>2308</v>
      </c>
      <c r="O925" s="73" t="s">
        <v>1608</v>
      </c>
    </row>
    <row r="926" spans="1:28" hidden="1">
      <c r="A926" s="97">
        <v>1079</v>
      </c>
      <c r="B926" s="82" t="s">
        <v>15</v>
      </c>
      <c r="C926" s="82" t="s">
        <v>355</v>
      </c>
      <c r="D926" s="393" t="s">
        <v>2332</v>
      </c>
      <c r="E926" s="148" t="s">
        <v>36</v>
      </c>
      <c r="F926" s="148" t="s">
        <v>89</v>
      </c>
      <c r="G926" s="147"/>
      <c r="H926" s="148" t="s">
        <v>2229</v>
      </c>
      <c r="I926" s="58" t="s">
        <v>1439</v>
      </c>
      <c r="J926" s="147" t="s">
        <v>2245</v>
      </c>
      <c r="K926" s="147"/>
      <c r="L926" s="43">
        <v>41057608</v>
      </c>
      <c r="M926" s="43">
        <v>2030</v>
      </c>
      <c r="N926" s="376" t="s">
        <v>2066</v>
      </c>
    </row>
    <row r="927" spans="1:28" hidden="1">
      <c r="A927" s="97">
        <v>1080</v>
      </c>
      <c r="B927" s="82" t="s">
        <v>15</v>
      </c>
      <c r="C927" s="82" t="s">
        <v>355</v>
      </c>
      <c r="D927" s="393" t="s">
        <v>2332</v>
      </c>
      <c r="E927" s="148" t="s">
        <v>37</v>
      </c>
      <c r="F927" s="148" t="s">
        <v>991</v>
      </c>
      <c r="G927" s="147"/>
      <c r="H927" s="148" t="s">
        <v>397</v>
      </c>
      <c r="I927" s="58" t="str">
        <f>VLOOKUP(J927,'справочник ПУ'!$H$4:$I$771,2,FALSE)</f>
        <v>трехфазный прямого включения</v>
      </c>
      <c r="J927" s="147" t="s">
        <v>297</v>
      </c>
      <c r="K927" s="147"/>
      <c r="L927" s="43">
        <v>42173163</v>
      </c>
      <c r="M927" s="43">
        <v>2030</v>
      </c>
      <c r="N927" s="5" t="s">
        <v>2064</v>
      </c>
    </row>
    <row r="928" spans="1:28" hidden="1">
      <c r="A928" s="97">
        <v>1081</v>
      </c>
      <c r="B928" s="82" t="s">
        <v>15</v>
      </c>
      <c r="C928" s="82" t="s">
        <v>355</v>
      </c>
      <c r="D928" s="393" t="s">
        <v>2332</v>
      </c>
      <c r="E928" s="148" t="s">
        <v>1180</v>
      </c>
      <c r="F928" s="148" t="s">
        <v>2094</v>
      </c>
      <c r="G928" s="147"/>
      <c r="H928" s="148" t="s">
        <v>2230</v>
      </c>
      <c r="I928" s="58" t="str">
        <f>VLOOKUP(J928,'справочник ПУ'!$H$4:$I$771,2,FALSE)</f>
        <v xml:space="preserve">трехфазный трансформаторного включения </v>
      </c>
      <c r="J928" s="147" t="s">
        <v>165</v>
      </c>
      <c r="K928" s="147"/>
      <c r="L928" s="43">
        <v>3371320</v>
      </c>
      <c r="M928" s="43">
        <v>2030</v>
      </c>
      <c r="N928" s="378" t="s">
        <v>2062</v>
      </c>
      <c r="O928" s="73" t="s">
        <v>1608</v>
      </c>
    </row>
    <row r="929" spans="1:15" hidden="1">
      <c r="A929" s="97">
        <v>1082</v>
      </c>
      <c r="B929" s="82" t="s">
        <v>15</v>
      </c>
      <c r="C929" s="82" t="s">
        <v>355</v>
      </c>
      <c r="D929" s="393" t="s">
        <v>2332</v>
      </c>
      <c r="E929" s="148" t="s">
        <v>1180</v>
      </c>
      <c r="F929" s="148" t="s">
        <v>2095</v>
      </c>
      <c r="G929" s="147"/>
      <c r="H929" s="148" t="s">
        <v>2231</v>
      </c>
      <c r="I929" s="58" t="str">
        <f>VLOOKUP(J929,'справочник ПУ'!$H$4:$I$780,2,FALSE)</f>
        <v xml:space="preserve">трехфазный трансформаторного включения </v>
      </c>
      <c r="J929" s="147" t="s">
        <v>1811</v>
      </c>
      <c r="K929" s="147"/>
      <c r="L929" s="43" t="s">
        <v>2260</v>
      </c>
      <c r="M929" s="43">
        <v>2030</v>
      </c>
      <c r="N929" s="378" t="s">
        <v>2062</v>
      </c>
      <c r="O929" s="73" t="s">
        <v>1608</v>
      </c>
    </row>
    <row r="930" spans="1:15" hidden="1">
      <c r="A930" s="97">
        <v>1083</v>
      </c>
      <c r="B930" s="82" t="s">
        <v>15</v>
      </c>
      <c r="C930" s="82" t="s">
        <v>355</v>
      </c>
      <c r="D930" s="393" t="s">
        <v>2332</v>
      </c>
      <c r="E930" s="148" t="s">
        <v>36</v>
      </c>
      <c r="F930" s="148" t="s">
        <v>89</v>
      </c>
      <c r="G930" s="147"/>
      <c r="H930" s="148" t="s">
        <v>2229</v>
      </c>
      <c r="I930" s="58" t="s">
        <v>1439</v>
      </c>
      <c r="J930" s="147" t="s">
        <v>2245</v>
      </c>
      <c r="K930" s="147"/>
      <c r="L930" s="43">
        <v>41057608</v>
      </c>
      <c r="M930" s="43">
        <v>2030</v>
      </c>
      <c r="N930" s="5" t="s">
        <v>2309</v>
      </c>
    </row>
    <row r="931" spans="1:15" ht="25.5" hidden="1">
      <c r="A931" s="97">
        <v>1084</v>
      </c>
      <c r="B931" s="82" t="s">
        <v>15</v>
      </c>
      <c r="C931" s="82" t="s">
        <v>355</v>
      </c>
      <c r="D931" s="393" t="s">
        <v>2332</v>
      </c>
      <c r="E931" s="148" t="s">
        <v>2096</v>
      </c>
      <c r="F931" s="148" t="s">
        <v>2097</v>
      </c>
      <c r="G931" s="147"/>
      <c r="H931" s="148" t="s">
        <v>560</v>
      </c>
      <c r="I931" s="58" t="s">
        <v>1438</v>
      </c>
      <c r="J931" s="147" t="s">
        <v>2246</v>
      </c>
      <c r="K931" s="147"/>
      <c r="L931" s="43">
        <v>40688373</v>
      </c>
      <c r="M931" s="43">
        <v>2030</v>
      </c>
      <c r="N931" s="5" t="s">
        <v>2309</v>
      </c>
    </row>
    <row r="932" spans="1:15" hidden="1">
      <c r="A932" s="97">
        <v>1085</v>
      </c>
      <c r="B932" s="82" t="s">
        <v>15</v>
      </c>
      <c r="C932" s="82" t="s">
        <v>355</v>
      </c>
      <c r="D932" s="393" t="s">
        <v>2332</v>
      </c>
      <c r="E932" s="148" t="s">
        <v>37</v>
      </c>
      <c r="F932" s="148" t="s">
        <v>2098</v>
      </c>
      <c r="G932" s="147"/>
      <c r="H932" s="148" t="s">
        <v>154</v>
      </c>
      <c r="I932" s="58" t="str">
        <f>VLOOKUP(J932,'справочник ПУ'!$H$4:$I$771,2,FALSE)</f>
        <v xml:space="preserve">трехфазный трансформаторного включения </v>
      </c>
      <c r="J932" s="147" t="s">
        <v>168</v>
      </c>
      <c r="K932" s="147"/>
      <c r="L932" s="43">
        <v>4332902</v>
      </c>
      <c r="M932" s="43">
        <v>2030</v>
      </c>
      <c r="N932" s="379" t="s">
        <v>2310</v>
      </c>
      <c r="O932" s="73" t="s">
        <v>1618</v>
      </c>
    </row>
    <row r="933" spans="1:15" hidden="1">
      <c r="A933" s="97">
        <v>1086</v>
      </c>
      <c r="B933" s="82" t="s">
        <v>15</v>
      </c>
      <c r="C933" s="82" t="s">
        <v>355</v>
      </c>
      <c r="D933" s="393" t="s">
        <v>2332</v>
      </c>
      <c r="E933" s="148" t="s">
        <v>2099</v>
      </c>
      <c r="F933" s="148" t="s">
        <v>2100</v>
      </c>
      <c r="G933" s="147"/>
      <c r="H933" s="148" t="s">
        <v>105</v>
      </c>
      <c r="I933" s="58" t="str">
        <f>VLOOKUP(J933,'справочник ПУ'!$H$4:$I$771,2,FALSE)</f>
        <v xml:space="preserve">трехфазный трансформаторного включения </v>
      </c>
      <c r="J933" s="147" t="s">
        <v>850</v>
      </c>
      <c r="K933" s="147"/>
      <c r="L933" s="43">
        <v>1934231</v>
      </c>
      <c r="M933" s="43">
        <v>2030</v>
      </c>
      <c r="N933" s="380" t="s">
        <v>2311</v>
      </c>
      <c r="O933" s="73" t="s">
        <v>1608</v>
      </c>
    </row>
    <row r="934" spans="1:15" ht="25.5" hidden="1">
      <c r="A934" s="97">
        <v>1087</v>
      </c>
      <c r="B934" s="82" t="s">
        <v>15</v>
      </c>
      <c r="C934" s="82" t="s">
        <v>355</v>
      </c>
      <c r="D934" s="393" t="s">
        <v>2332</v>
      </c>
      <c r="E934" s="148" t="s">
        <v>30</v>
      </c>
      <c r="F934" s="148" t="s">
        <v>2101</v>
      </c>
      <c r="G934" s="147"/>
      <c r="H934" s="148" t="s">
        <v>2232</v>
      </c>
      <c r="I934" s="58" t="str">
        <f>VLOOKUP(J934,'справочник ПУ'!$H$4:$I$771,2,FALSE)</f>
        <v xml:space="preserve">трехфазный трансформаторного включения </v>
      </c>
      <c r="J934" s="147" t="s">
        <v>850</v>
      </c>
      <c r="K934" s="147"/>
      <c r="L934" s="43">
        <v>5053985</v>
      </c>
      <c r="M934" s="43">
        <v>2030</v>
      </c>
      <c r="N934" s="381" t="s">
        <v>2312</v>
      </c>
      <c r="O934" s="73" t="s">
        <v>2323</v>
      </c>
    </row>
    <row r="935" spans="1:15" hidden="1">
      <c r="A935" s="97">
        <v>1088</v>
      </c>
      <c r="B935" s="82" t="s">
        <v>15</v>
      </c>
      <c r="C935" s="82" t="s">
        <v>355</v>
      </c>
      <c r="D935" s="393" t="s">
        <v>2332</v>
      </c>
      <c r="E935" s="148" t="s">
        <v>2102</v>
      </c>
      <c r="F935" s="148" t="s">
        <v>2103</v>
      </c>
      <c r="G935" s="147"/>
      <c r="H935" s="148" t="s">
        <v>2233</v>
      </c>
      <c r="I935" s="58" t="str">
        <f>VLOOKUP(J935,'справочник ПУ'!$H$4:$I$771,2,FALSE)</f>
        <v xml:space="preserve">трехфазный трансформаторного включения </v>
      </c>
      <c r="J935" s="147" t="s">
        <v>171</v>
      </c>
      <c r="K935" s="147"/>
      <c r="L935" s="43" t="s">
        <v>2261</v>
      </c>
      <c r="M935" s="43">
        <v>2030</v>
      </c>
      <c r="N935" s="91" t="s">
        <v>2313</v>
      </c>
      <c r="O935" s="73" t="s">
        <v>1615</v>
      </c>
    </row>
    <row r="936" spans="1:15" ht="25.5" hidden="1">
      <c r="A936" s="97">
        <v>1089</v>
      </c>
      <c r="B936" s="82" t="s">
        <v>15</v>
      </c>
      <c r="C936" s="82" t="s">
        <v>355</v>
      </c>
      <c r="D936" s="393" t="s">
        <v>2332</v>
      </c>
      <c r="E936" s="148" t="s">
        <v>30</v>
      </c>
      <c r="F936" s="148" t="s">
        <v>2101</v>
      </c>
      <c r="G936" s="147"/>
      <c r="H936" s="148" t="s">
        <v>2232</v>
      </c>
      <c r="I936" s="58" t="str">
        <f>VLOOKUP(J936,'справочник ПУ'!$H$4:$I$771,2,FALSE)</f>
        <v xml:space="preserve">трехфазный трансформаторного включения </v>
      </c>
      <c r="J936" s="147" t="s">
        <v>850</v>
      </c>
      <c r="K936" s="147"/>
      <c r="L936" s="43">
        <v>5053985</v>
      </c>
      <c r="M936" s="43">
        <v>2030</v>
      </c>
      <c r="N936" s="91" t="s">
        <v>2312</v>
      </c>
      <c r="O936" s="73" t="s">
        <v>2323</v>
      </c>
    </row>
    <row r="937" spans="1:15" hidden="1">
      <c r="A937" s="97">
        <v>1090</v>
      </c>
      <c r="B937" s="82" t="s">
        <v>15</v>
      </c>
      <c r="C937" s="82" t="s">
        <v>355</v>
      </c>
      <c r="D937" s="393" t="s">
        <v>2332</v>
      </c>
      <c r="E937" s="148" t="s">
        <v>2104</v>
      </c>
      <c r="F937" s="148" t="s">
        <v>2105</v>
      </c>
      <c r="G937" s="147"/>
      <c r="H937" s="148" t="s">
        <v>284</v>
      </c>
      <c r="I937" s="58" t="s">
        <v>1439</v>
      </c>
      <c r="J937" s="147" t="s">
        <v>2247</v>
      </c>
      <c r="K937" s="147"/>
      <c r="L937" s="43" t="s">
        <v>2262</v>
      </c>
      <c r="M937" s="43">
        <v>2030</v>
      </c>
      <c r="N937" s="13" t="s">
        <v>2314</v>
      </c>
      <c r="O937" s="73" t="s">
        <v>1617</v>
      </c>
    </row>
    <row r="938" spans="1:15" hidden="1">
      <c r="A938" s="97">
        <v>1091</v>
      </c>
      <c r="B938" s="82" t="s">
        <v>15</v>
      </c>
      <c r="C938" s="82" t="s">
        <v>355</v>
      </c>
      <c r="D938" s="393" t="s">
        <v>2332</v>
      </c>
      <c r="E938" s="148" t="s">
        <v>2106</v>
      </c>
      <c r="F938" s="148" t="s">
        <v>2107</v>
      </c>
      <c r="G938" s="147"/>
      <c r="H938" s="148" t="s">
        <v>561</v>
      </c>
      <c r="I938" s="58" t="str">
        <f>VLOOKUP(J938,'справочник ПУ'!$H$4:$I$771,2,FALSE)</f>
        <v xml:space="preserve">трехфазный трансформаторного включения </v>
      </c>
      <c r="J938" s="147" t="s">
        <v>22</v>
      </c>
      <c r="K938" s="147"/>
      <c r="L938" s="43">
        <v>41237362</v>
      </c>
      <c r="M938" s="43">
        <v>2030</v>
      </c>
      <c r="N938" s="4" t="s">
        <v>2066</v>
      </c>
      <c r="O938" s="73" t="s">
        <v>1617</v>
      </c>
    </row>
    <row r="939" spans="1:15" hidden="1">
      <c r="A939" s="97">
        <v>1092</v>
      </c>
      <c r="B939" s="82" t="s">
        <v>15</v>
      </c>
      <c r="C939" s="82" t="s">
        <v>355</v>
      </c>
      <c r="D939" s="393" t="s">
        <v>2332</v>
      </c>
      <c r="E939" s="148" t="s">
        <v>207</v>
      </c>
      <c r="F939" s="148" t="s">
        <v>2108</v>
      </c>
      <c r="G939" s="147"/>
      <c r="H939" s="148" t="s">
        <v>1347</v>
      </c>
      <c r="I939" s="58" t="str">
        <f>VLOOKUP(J939,'справочник ПУ'!$H$4:$I$771,2,FALSE)</f>
        <v xml:space="preserve">трехфазный трансформаторного включения </v>
      </c>
      <c r="J939" s="147" t="s">
        <v>848</v>
      </c>
      <c r="K939" s="147"/>
      <c r="L939" s="43">
        <v>33077156</v>
      </c>
      <c r="M939" s="43">
        <v>2030</v>
      </c>
      <c r="N939" s="48" t="s">
        <v>2064</v>
      </c>
      <c r="O939" s="73" t="s">
        <v>1916</v>
      </c>
    </row>
    <row r="940" spans="1:15" hidden="1">
      <c r="A940" s="97">
        <v>1093</v>
      </c>
      <c r="B940" s="82" t="s">
        <v>15</v>
      </c>
      <c r="C940" s="82" t="s">
        <v>355</v>
      </c>
      <c r="D940" s="393" t="s">
        <v>2332</v>
      </c>
      <c r="E940" s="148" t="s">
        <v>207</v>
      </c>
      <c r="F940" s="148" t="s">
        <v>2108</v>
      </c>
      <c r="G940" s="147"/>
      <c r="H940" s="148" t="s">
        <v>1347</v>
      </c>
      <c r="I940" s="58" t="str">
        <f>VLOOKUP(J940,'справочник ПУ'!$H$4:$I$771,2,FALSE)</f>
        <v xml:space="preserve">трехфазный трансформаторного включения </v>
      </c>
      <c r="J940" s="147" t="s">
        <v>848</v>
      </c>
      <c r="K940" s="147"/>
      <c r="L940" s="43">
        <v>33077070</v>
      </c>
      <c r="M940" s="43">
        <v>2030</v>
      </c>
      <c r="N940" s="48" t="s">
        <v>2064</v>
      </c>
      <c r="O940" s="73" t="s">
        <v>1916</v>
      </c>
    </row>
    <row r="941" spans="1:15" ht="25.5" hidden="1">
      <c r="A941" s="97">
        <v>1094</v>
      </c>
      <c r="B941" s="82" t="s">
        <v>15</v>
      </c>
      <c r="C941" s="82" t="s">
        <v>355</v>
      </c>
      <c r="D941" s="393" t="s">
        <v>2332</v>
      </c>
      <c r="E941" s="148" t="s">
        <v>2109</v>
      </c>
      <c r="F941" s="148" t="s">
        <v>2110</v>
      </c>
      <c r="G941" s="147"/>
      <c r="H941" s="148" t="s">
        <v>2234</v>
      </c>
      <c r="I941" s="58" t="s">
        <v>1439</v>
      </c>
      <c r="J941" s="147" t="s">
        <v>2248</v>
      </c>
      <c r="K941" s="147"/>
      <c r="L941" s="43" t="s">
        <v>2263</v>
      </c>
      <c r="M941" s="43">
        <v>2030</v>
      </c>
      <c r="N941" s="375" t="s">
        <v>2315</v>
      </c>
      <c r="O941" s="73" t="s">
        <v>1618</v>
      </c>
    </row>
    <row r="942" spans="1:15" ht="25.5" hidden="1">
      <c r="A942" s="97">
        <v>1095</v>
      </c>
      <c r="B942" s="82" t="s">
        <v>15</v>
      </c>
      <c r="C942" s="82" t="s">
        <v>355</v>
      </c>
      <c r="D942" s="393" t="s">
        <v>2332</v>
      </c>
      <c r="E942" s="148" t="s">
        <v>2109</v>
      </c>
      <c r="F942" s="148" t="s">
        <v>2110</v>
      </c>
      <c r="G942" s="147"/>
      <c r="H942" s="148" t="s">
        <v>2235</v>
      </c>
      <c r="I942" s="58" t="s">
        <v>1439</v>
      </c>
      <c r="J942" s="147" t="s">
        <v>2248</v>
      </c>
      <c r="K942" s="147"/>
      <c r="L942" s="43" t="s">
        <v>2264</v>
      </c>
      <c r="M942" s="43">
        <v>2030</v>
      </c>
      <c r="N942" s="375" t="s">
        <v>2315</v>
      </c>
      <c r="O942" s="73" t="s">
        <v>1618</v>
      </c>
    </row>
    <row r="943" spans="1:15" ht="25.5" hidden="1">
      <c r="A943" s="97">
        <v>1096</v>
      </c>
      <c r="B943" s="82" t="s">
        <v>15</v>
      </c>
      <c r="C943" s="82" t="s">
        <v>355</v>
      </c>
      <c r="D943" s="393" t="s">
        <v>2332</v>
      </c>
      <c r="E943" s="148" t="s">
        <v>2111</v>
      </c>
      <c r="F943" s="148" t="s">
        <v>2112</v>
      </c>
      <c r="G943" s="147"/>
      <c r="H943" s="148" t="s">
        <v>2236</v>
      </c>
      <c r="I943" s="58" t="str">
        <f>VLOOKUP(J943,'справочник ПУ'!$H$4:$I$780,2,FALSE)</f>
        <v xml:space="preserve">трехфазный трансформаторного включения </v>
      </c>
      <c r="J943" s="147" t="s">
        <v>1811</v>
      </c>
      <c r="K943" s="147"/>
      <c r="L943" s="43" t="s">
        <v>2265</v>
      </c>
      <c r="M943" s="43">
        <v>2030</v>
      </c>
      <c r="N943" s="48" t="s">
        <v>2316</v>
      </c>
      <c r="O943" s="73" t="s">
        <v>1910</v>
      </c>
    </row>
    <row r="944" spans="1:15" hidden="1">
      <c r="A944" s="97">
        <v>1097</v>
      </c>
      <c r="B944" s="82" t="s">
        <v>15</v>
      </c>
      <c r="C944" s="82" t="s">
        <v>355</v>
      </c>
      <c r="D944" s="393" t="s">
        <v>2332</v>
      </c>
      <c r="E944" s="148" t="s">
        <v>2113</v>
      </c>
      <c r="F944" s="148" t="s">
        <v>2114</v>
      </c>
      <c r="G944" s="147"/>
      <c r="H944" s="148" t="s">
        <v>1065</v>
      </c>
      <c r="I944" s="58" t="str">
        <f>VLOOKUP(J944,'справочник ПУ'!$H$4:$I$771,2,FALSE)</f>
        <v xml:space="preserve">трехфазный трансформаторного включения </v>
      </c>
      <c r="J944" s="147" t="s">
        <v>165</v>
      </c>
      <c r="K944" s="147"/>
      <c r="L944" s="43">
        <v>3458681</v>
      </c>
      <c r="M944" s="43">
        <v>2030</v>
      </c>
      <c r="N944" s="4" t="s">
        <v>2067</v>
      </c>
      <c r="O944" s="73" t="s">
        <v>2073</v>
      </c>
    </row>
    <row r="945" spans="1:15" hidden="1">
      <c r="A945" s="97">
        <v>1098</v>
      </c>
      <c r="B945" s="82" t="s">
        <v>15</v>
      </c>
      <c r="C945" s="82" t="s">
        <v>355</v>
      </c>
      <c r="D945" s="393" t="s">
        <v>2332</v>
      </c>
      <c r="E945" s="148" t="s">
        <v>32</v>
      </c>
      <c r="F945" s="148" t="s">
        <v>2115</v>
      </c>
      <c r="G945" s="147"/>
      <c r="H945" s="148" t="s">
        <v>106</v>
      </c>
      <c r="I945" s="58" t="str">
        <f>VLOOKUP(J945,'справочник ПУ'!$H$4:$I$771,2,FALSE)</f>
        <v xml:space="preserve">трехфазный трансформаторного включения </v>
      </c>
      <c r="J945" s="147" t="s">
        <v>850</v>
      </c>
      <c r="K945" s="147"/>
      <c r="L945" s="43">
        <v>5091517</v>
      </c>
      <c r="M945" s="43">
        <v>2030</v>
      </c>
      <c r="N945" s="352">
        <v>47757</v>
      </c>
      <c r="O945" s="73" t="s">
        <v>1616</v>
      </c>
    </row>
    <row r="946" spans="1:15" hidden="1">
      <c r="A946" s="97">
        <v>1099</v>
      </c>
      <c r="B946" s="82" t="s">
        <v>15</v>
      </c>
      <c r="C946" s="82" t="s">
        <v>355</v>
      </c>
      <c r="D946" s="393" t="s">
        <v>2332</v>
      </c>
      <c r="E946" s="148" t="s">
        <v>32</v>
      </c>
      <c r="F946" s="148" t="s">
        <v>2115</v>
      </c>
      <c r="G946" s="147"/>
      <c r="H946" s="148" t="s">
        <v>106</v>
      </c>
      <c r="I946" s="58" t="str">
        <f>VLOOKUP(J946,'справочник ПУ'!$H$4:$I$771,2,FALSE)</f>
        <v xml:space="preserve">трехфазный трансформаторного включения </v>
      </c>
      <c r="J946" s="147" t="s">
        <v>850</v>
      </c>
      <c r="K946" s="147"/>
      <c r="L946" s="43">
        <v>1981438</v>
      </c>
      <c r="M946" s="43">
        <v>2030</v>
      </c>
      <c r="N946" s="352">
        <v>47757</v>
      </c>
      <c r="O946" s="73" t="s">
        <v>1616</v>
      </c>
    </row>
    <row r="947" spans="1:15" hidden="1">
      <c r="A947" s="97">
        <v>1100</v>
      </c>
      <c r="B947" s="82" t="s">
        <v>15</v>
      </c>
      <c r="C947" s="82" t="s">
        <v>355</v>
      </c>
      <c r="D947" s="393" t="s">
        <v>2332</v>
      </c>
      <c r="E947" s="148" t="s">
        <v>2116</v>
      </c>
      <c r="F947" s="148" t="s">
        <v>2117</v>
      </c>
      <c r="G947" s="147"/>
      <c r="H947" s="148" t="s">
        <v>2237</v>
      </c>
      <c r="I947" s="58" t="str">
        <f>VLOOKUP(J947,'справочник ПУ'!$H$4:$I$780,2,FALSE)</f>
        <v xml:space="preserve">трехфазный трансформаторного включения </v>
      </c>
      <c r="J947" s="147" t="s">
        <v>1811</v>
      </c>
      <c r="K947" s="147"/>
      <c r="L947" s="43">
        <v>5099376</v>
      </c>
      <c r="M947" s="43">
        <v>2030</v>
      </c>
      <c r="N947" s="4" t="s">
        <v>2317</v>
      </c>
      <c r="O947" s="73" t="s">
        <v>1616</v>
      </c>
    </row>
    <row r="948" spans="1:15" ht="25.5" hidden="1">
      <c r="A948" s="97">
        <v>1101</v>
      </c>
      <c r="B948" s="82" t="s">
        <v>15</v>
      </c>
      <c r="C948" s="82" t="s">
        <v>355</v>
      </c>
      <c r="D948" s="393" t="s">
        <v>2332</v>
      </c>
      <c r="E948" s="148" t="s">
        <v>46</v>
      </c>
      <c r="F948" s="148"/>
      <c r="G948" s="147"/>
      <c r="H948" s="148"/>
      <c r="I948" s="58" t="str">
        <f>VLOOKUP(J948,'справочник ПУ'!$H$4:$I$771,2,FALSE)</f>
        <v xml:space="preserve">трехфазный трансформаторного включения </v>
      </c>
      <c r="J948" s="147" t="s">
        <v>121</v>
      </c>
      <c r="K948" s="147"/>
      <c r="L948" s="43">
        <v>14896759</v>
      </c>
      <c r="M948" s="43">
        <v>2030</v>
      </c>
      <c r="N948" s="13" t="s">
        <v>2318</v>
      </c>
      <c r="O948" s="73" t="s">
        <v>1616</v>
      </c>
    </row>
    <row r="949" spans="1:15" hidden="1">
      <c r="A949" s="97">
        <v>1102</v>
      </c>
      <c r="B949" s="82" t="s">
        <v>15</v>
      </c>
      <c r="C949" s="82" t="s">
        <v>355</v>
      </c>
      <c r="D949" s="393" t="s">
        <v>2332</v>
      </c>
      <c r="E949" s="148" t="s">
        <v>48</v>
      </c>
      <c r="F949" s="148" t="s">
        <v>2118</v>
      </c>
      <c r="G949" s="147"/>
      <c r="H949" s="148" t="s">
        <v>2238</v>
      </c>
      <c r="I949" s="58" t="str">
        <f>VLOOKUP(J949,'справочник ПУ'!$H$4:$I$771,2,FALSE)</f>
        <v xml:space="preserve">трехфазный трансформаторного включения </v>
      </c>
      <c r="J949" s="147" t="s">
        <v>171</v>
      </c>
      <c r="K949" s="147"/>
      <c r="L949" s="43">
        <v>4810996</v>
      </c>
      <c r="M949" s="43">
        <v>2030</v>
      </c>
      <c r="N949" s="4" t="s">
        <v>2067</v>
      </c>
      <c r="O949" s="73" t="s">
        <v>1616</v>
      </c>
    </row>
    <row r="950" spans="1:15" hidden="1">
      <c r="A950" s="97">
        <v>1103</v>
      </c>
      <c r="B950" s="82" t="s">
        <v>15</v>
      </c>
      <c r="C950" s="82" t="s">
        <v>355</v>
      </c>
      <c r="D950" s="393" t="s">
        <v>2332</v>
      </c>
      <c r="E950" s="148" t="s">
        <v>221</v>
      </c>
      <c r="F950" s="148" t="s">
        <v>222</v>
      </c>
      <c r="G950" s="147"/>
      <c r="H950" s="148" t="s">
        <v>1791</v>
      </c>
      <c r="I950" s="58" t="str">
        <f>VLOOKUP(J950,'справочник ПУ'!$H$4:$I$771,2,FALSE)</f>
        <v>трехфазный прямого включения</v>
      </c>
      <c r="J950" s="147" t="s">
        <v>298</v>
      </c>
      <c r="K950" s="147"/>
      <c r="L950" s="43">
        <v>41031868</v>
      </c>
      <c r="M950" s="43">
        <v>2030</v>
      </c>
      <c r="N950" s="7" t="s">
        <v>2066</v>
      </c>
    </row>
    <row r="951" spans="1:15" hidden="1">
      <c r="A951" s="97">
        <v>1104</v>
      </c>
      <c r="B951" s="82" t="s">
        <v>15</v>
      </c>
      <c r="C951" s="82" t="s">
        <v>355</v>
      </c>
      <c r="D951" s="393" t="s">
        <v>2332</v>
      </c>
      <c r="E951" s="148" t="s">
        <v>221</v>
      </c>
      <c r="F951" s="148" t="s">
        <v>2119</v>
      </c>
      <c r="G951" s="147"/>
      <c r="H951" s="148" t="s">
        <v>1791</v>
      </c>
      <c r="I951" s="58" t="str">
        <f>VLOOKUP(J951,'справочник ПУ'!$H$4:$I$771,2,FALSE)</f>
        <v>трехфазный прямого включения</v>
      </c>
      <c r="J951" s="147" t="s">
        <v>298</v>
      </c>
      <c r="K951" s="147"/>
      <c r="L951" s="43">
        <v>41028375</v>
      </c>
      <c r="M951" s="43">
        <v>2030</v>
      </c>
      <c r="N951" s="7" t="s">
        <v>2066</v>
      </c>
    </row>
    <row r="952" spans="1:15" hidden="1">
      <c r="A952" s="97">
        <v>1105</v>
      </c>
      <c r="B952" s="82" t="s">
        <v>15</v>
      </c>
      <c r="C952" s="82" t="s">
        <v>355</v>
      </c>
      <c r="D952" s="393" t="s">
        <v>2332</v>
      </c>
      <c r="E952" s="148" t="s">
        <v>221</v>
      </c>
      <c r="F952" s="148" t="s">
        <v>2119</v>
      </c>
      <c r="G952" s="147"/>
      <c r="H952" s="148" t="s">
        <v>1791</v>
      </c>
      <c r="I952" s="58" t="str">
        <f>VLOOKUP(J952,'справочник ПУ'!$H$4:$I$771,2,FALSE)</f>
        <v>трехфазный прямого включения</v>
      </c>
      <c r="J952" s="147" t="s">
        <v>298</v>
      </c>
      <c r="K952" s="147"/>
      <c r="L952" s="43">
        <v>40453541</v>
      </c>
      <c r="M952" s="43">
        <v>2030</v>
      </c>
      <c r="N952" s="7" t="s">
        <v>2066</v>
      </c>
    </row>
    <row r="953" spans="1:15" hidden="1">
      <c r="A953" s="97">
        <v>1106</v>
      </c>
      <c r="B953" s="82" t="s">
        <v>15</v>
      </c>
      <c r="C953" s="82" t="s">
        <v>355</v>
      </c>
      <c r="D953" s="393" t="s">
        <v>2332</v>
      </c>
      <c r="E953" s="148" t="s">
        <v>221</v>
      </c>
      <c r="F953" s="148" t="s">
        <v>2119</v>
      </c>
      <c r="G953" s="147"/>
      <c r="H953" s="148" t="s">
        <v>1791</v>
      </c>
      <c r="I953" s="58" t="str">
        <f>VLOOKUP(J953,'справочник ПУ'!$H$4:$I$771,2,FALSE)</f>
        <v>трехфазный прямого включения</v>
      </c>
      <c r="J953" s="147" t="s">
        <v>298</v>
      </c>
      <c r="K953" s="147"/>
      <c r="L953" s="43">
        <v>40453539</v>
      </c>
      <c r="M953" s="43">
        <v>2030</v>
      </c>
      <c r="N953" s="7" t="s">
        <v>2066</v>
      </c>
    </row>
    <row r="954" spans="1:15" hidden="1">
      <c r="A954" s="97">
        <v>1107</v>
      </c>
      <c r="B954" s="82" t="s">
        <v>15</v>
      </c>
      <c r="C954" s="82" t="s">
        <v>355</v>
      </c>
      <c r="D954" s="393" t="s">
        <v>2332</v>
      </c>
      <c r="E954" s="148" t="s">
        <v>2120</v>
      </c>
      <c r="F954" s="148" t="s">
        <v>2121</v>
      </c>
      <c r="G954" s="147"/>
      <c r="H954" s="148" t="s">
        <v>2239</v>
      </c>
      <c r="I954" s="58" t="str">
        <f>VLOOKUP(J954,'справочник ПУ'!$H$4:$I$771,2,FALSE)</f>
        <v xml:space="preserve">трехфазный трансформаторного включения </v>
      </c>
      <c r="J954" s="147" t="s">
        <v>171</v>
      </c>
      <c r="K954" s="147"/>
      <c r="L954" s="43">
        <v>4913885</v>
      </c>
      <c r="M954" s="43">
        <v>2030</v>
      </c>
      <c r="N954" s="4" t="s">
        <v>2319</v>
      </c>
      <c r="O954" s="73" t="s">
        <v>2324</v>
      </c>
    </row>
    <row r="955" spans="1:15" hidden="1">
      <c r="A955" s="97">
        <v>1108</v>
      </c>
      <c r="B955" s="82" t="s">
        <v>15</v>
      </c>
      <c r="C955" s="82" t="s">
        <v>355</v>
      </c>
      <c r="D955" s="393" t="s">
        <v>2332</v>
      </c>
      <c r="E955" s="148" t="s">
        <v>2122</v>
      </c>
      <c r="F955" s="148" t="s">
        <v>2123</v>
      </c>
      <c r="G955" s="147"/>
      <c r="H955" s="148" t="s">
        <v>2240</v>
      </c>
      <c r="I955" s="58" t="str">
        <f>VLOOKUP(J955,'справочник ПУ'!$H$4:$I$771,2,FALSE)</f>
        <v xml:space="preserve">трехфазный трансформаторного включения </v>
      </c>
      <c r="J955" s="147" t="s">
        <v>1375</v>
      </c>
      <c r="K955" s="147"/>
      <c r="L955" s="43">
        <v>3470285</v>
      </c>
      <c r="M955" s="43">
        <v>2030</v>
      </c>
      <c r="N955" s="4" t="s">
        <v>2062</v>
      </c>
      <c r="O955" s="73" t="s">
        <v>1608</v>
      </c>
    </row>
    <row r="956" spans="1:15" hidden="1">
      <c r="A956" s="97">
        <v>1109</v>
      </c>
      <c r="B956" s="82" t="s">
        <v>15</v>
      </c>
      <c r="C956" s="82" t="s">
        <v>355</v>
      </c>
      <c r="D956" s="393" t="s">
        <v>2332</v>
      </c>
      <c r="E956" s="148" t="s">
        <v>45</v>
      </c>
      <c r="F956" s="148" t="s">
        <v>2124</v>
      </c>
      <c r="G956" s="147"/>
      <c r="H956" s="148" t="s">
        <v>560</v>
      </c>
      <c r="I956" s="58" t="str">
        <f>VLOOKUP(J956,'справочник ПУ'!$H$4:$I$771,2,FALSE)</f>
        <v xml:space="preserve">трехфазный трансформаторного включения </v>
      </c>
      <c r="J956" s="147" t="s">
        <v>22</v>
      </c>
      <c r="K956" s="147"/>
      <c r="L956" s="43">
        <v>42256224</v>
      </c>
      <c r="M956" s="43">
        <v>2030</v>
      </c>
      <c r="N956" s="4" t="s">
        <v>2064</v>
      </c>
      <c r="O956" s="73" t="s">
        <v>1617</v>
      </c>
    </row>
    <row r="957" spans="1:15" hidden="1">
      <c r="A957" s="97">
        <v>1110</v>
      </c>
      <c r="B957" s="82" t="s">
        <v>15</v>
      </c>
      <c r="C957" s="82" t="s">
        <v>355</v>
      </c>
      <c r="D957" s="393" t="s">
        <v>2332</v>
      </c>
      <c r="E957" s="148" t="s">
        <v>2125</v>
      </c>
      <c r="F957" s="148" t="s">
        <v>2126</v>
      </c>
      <c r="G957" s="147"/>
      <c r="H957" s="148" t="s">
        <v>560</v>
      </c>
      <c r="I957" s="58" t="str">
        <f>VLOOKUP(J957,'справочник ПУ'!$H$4:$I$771,2,FALSE)</f>
        <v xml:space="preserve">трехфазный трансформаторного включения </v>
      </c>
      <c r="J957" s="147" t="s">
        <v>171</v>
      </c>
      <c r="K957" s="147"/>
      <c r="L957" s="43">
        <v>4809306</v>
      </c>
      <c r="M957" s="43">
        <v>2030</v>
      </c>
      <c r="N957" s="50" t="s">
        <v>2320</v>
      </c>
      <c r="O957" s="73" t="s">
        <v>1617</v>
      </c>
    </row>
    <row r="958" spans="1:15" hidden="1">
      <c r="A958" s="97">
        <v>1111</v>
      </c>
      <c r="B958" s="82" t="s">
        <v>15</v>
      </c>
      <c r="C958" s="82" t="s">
        <v>355</v>
      </c>
      <c r="D958" s="393" t="s">
        <v>2332</v>
      </c>
      <c r="E958" s="148" t="s">
        <v>2127</v>
      </c>
      <c r="F958" s="148" t="s">
        <v>2128</v>
      </c>
      <c r="G958" s="147"/>
      <c r="H958" s="148" t="s">
        <v>2241</v>
      </c>
      <c r="I958" s="58" t="str">
        <f>VLOOKUP(J958,'справочник ПУ'!$H$4:$I$771,2,FALSE)</f>
        <v xml:space="preserve">трехфазный трансформаторного включения </v>
      </c>
      <c r="J958" s="147" t="s">
        <v>1103</v>
      </c>
      <c r="K958" s="147"/>
      <c r="L958" s="43">
        <v>5053670</v>
      </c>
      <c r="M958" s="43">
        <v>2030</v>
      </c>
      <c r="N958" s="50" t="s">
        <v>2320</v>
      </c>
      <c r="O958" s="73" t="s">
        <v>1902</v>
      </c>
    </row>
    <row r="959" spans="1:15" hidden="1">
      <c r="A959" s="97">
        <v>1112</v>
      </c>
      <c r="B959" s="82" t="s">
        <v>15</v>
      </c>
      <c r="C959" s="82" t="s">
        <v>355</v>
      </c>
      <c r="D959" s="393" t="s">
        <v>2332</v>
      </c>
      <c r="E959" s="148" t="s">
        <v>49</v>
      </c>
      <c r="F959" s="148" t="s">
        <v>2129</v>
      </c>
      <c r="G959" s="147"/>
      <c r="H959" s="148" t="s">
        <v>561</v>
      </c>
      <c r="I959" s="58" t="str">
        <f>VLOOKUP(J959,'справочник ПУ'!$H$4:$I$771,2,FALSE)</f>
        <v>трехфазный прямого включения</v>
      </c>
      <c r="J959" s="147" t="s">
        <v>24</v>
      </c>
      <c r="K959" s="147"/>
      <c r="L959" s="43" t="s">
        <v>2266</v>
      </c>
      <c r="M959" s="43">
        <v>2030</v>
      </c>
      <c r="N959" s="7" t="s">
        <v>2064</v>
      </c>
    </row>
    <row r="960" spans="1:15" hidden="1">
      <c r="A960" s="97">
        <v>1113</v>
      </c>
      <c r="B960" s="82" t="s">
        <v>15</v>
      </c>
      <c r="C960" s="82" t="s">
        <v>355</v>
      </c>
      <c r="D960" s="393" t="s">
        <v>2332</v>
      </c>
      <c r="E960" s="148" t="s">
        <v>49</v>
      </c>
      <c r="F960" s="148" t="s">
        <v>2130</v>
      </c>
      <c r="G960" s="147"/>
      <c r="H960" s="148" t="s">
        <v>561</v>
      </c>
      <c r="I960" s="58" t="str">
        <f>VLOOKUP(J960,'справочник ПУ'!$H$4:$I$771,2,FALSE)</f>
        <v xml:space="preserve">трехфазный трансформаторного включения </v>
      </c>
      <c r="J960" s="147" t="s">
        <v>168</v>
      </c>
      <c r="K960" s="147"/>
      <c r="L960" s="43">
        <v>42550971</v>
      </c>
      <c r="M960" s="43">
        <v>2030</v>
      </c>
      <c r="N960" s="7" t="s">
        <v>2320</v>
      </c>
    </row>
    <row r="961" spans="1:15" hidden="1">
      <c r="A961" s="97">
        <v>1114</v>
      </c>
      <c r="B961" s="82" t="s">
        <v>15</v>
      </c>
      <c r="C961" s="82" t="s">
        <v>355</v>
      </c>
      <c r="D961" s="393" t="s">
        <v>2332</v>
      </c>
      <c r="E961" s="148" t="s">
        <v>49</v>
      </c>
      <c r="F961" s="148" t="s">
        <v>2130</v>
      </c>
      <c r="G961" s="147"/>
      <c r="H961" s="148" t="s">
        <v>561</v>
      </c>
      <c r="I961" s="58" t="str">
        <f>VLOOKUP(J961,'справочник ПУ'!$H$4:$I$771,2,FALSE)</f>
        <v xml:space="preserve">трехфазный трансформаторного включения </v>
      </c>
      <c r="J961" s="147" t="s">
        <v>168</v>
      </c>
      <c r="K961" s="147"/>
      <c r="L961" s="43">
        <v>42550971</v>
      </c>
      <c r="M961" s="43">
        <v>2030</v>
      </c>
      <c r="N961" s="7" t="s">
        <v>2320</v>
      </c>
    </row>
    <row r="962" spans="1:15" ht="25.5" hidden="1">
      <c r="A962" s="97">
        <v>1115</v>
      </c>
      <c r="B962" s="82" t="s">
        <v>15</v>
      </c>
      <c r="C962" s="82" t="s">
        <v>355</v>
      </c>
      <c r="D962" s="393" t="s">
        <v>2332</v>
      </c>
      <c r="E962" s="148" t="s">
        <v>50</v>
      </c>
      <c r="F962" s="148" t="s">
        <v>1675</v>
      </c>
      <c r="G962" s="147"/>
      <c r="H962" s="148" t="s">
        <v>108</v>
      </c>
      <c r="I962" s="58" t="str">
        <f>VLOOKUP(J962,'справочник ПУ'!$H$4:$I$771,2,FALSE)</f>
        <v>трехфазный прямого включения</v>
      </c>
      <c r="J962" s="147" t="s">
        <v>861</v>
      </c>
      <c r="K962" s="147"/>
      <c r="L962" s="43" t="s">
        <v>2267</v>
      </c>
      <c r="M962" s="43">
        <v>2030</v>
      </c>
      <c r="N962" s="30" t="s">
        <v>2072</v>
      </c>
      <c r="O962" s="73" t="s">
        <v>1611</v>
      </c>
    </row>
    <row r="963" spans="1:15" ht="25.5" hidden="1">
      <c r="A963" s="97">
        <v>1116</v>
      </c>
      <c r="B963" s="82" t="s">
        <v>15</v>
      </c>
      <c r="C963" s="82" t="s">
        <v>355</v>
      </c>
      <c r="D963" s="393" t="s">
        <v>2332</v>
      </c>
      <c r="E963" s="148" t="s">
        <v>58</v>
      </c>
      <c r="F963" s="148" t="s">
        <v>2131</v>
      </c>
      <c r="G963" s="147"/>
      <c r="H963" s="148" t="s">
        <v>115</v>
      </c>
      <c r="I963" s="58" t="str">
        <f>VLOOKUP(J963,'справочник ПУ'!$H$4:$I$771,2,FALSE)</f>
        <v>трехфазный прямого включения</v>
      </c>
      <c r="J963" s="147" t="s">
        <v>18</v>
      </c>
      <c r="K963" s="147"/>
      <c r="L963" s="43" t="s">
        <v>2268</v>
      </c>
      <c r="M963" s="43">
        <v>2030</v>
      </c>
      <c r="N963" s="27" t="s">
        <v>2072</v>
      </c>
      <c r="O963" s="73" t="s">
        <v>1611</v>
      </c>
    </row>
    <row r="964" spans="1:15" hidden="1">
      <c r="A964" s="97">
        <v>1117</v>
      </c>
      <c r="B964" s="82" t="s">
        <v>15</v>
      </c>
      <c r="C964" s="82" t="s">
        <v>355</v>
      </c>
      <c r="D964" s="393" t="s">
        <v>2332</v>
      </c>
      <c r="E964" s="148" t="s">
        <v>60</v>
      </c>
      <c r="F964" s="148" t="s">
        <v>2132</v>
      </c>
      <c r="G964" s="147"/>
      <c r="H964" s="148" t="s">
        <v>108</v>
      </c>
      <c r="I964" s="58" t="str">
        <f>VLOOKUP(J964,'справочник ПУ'!$H$4:$I$771,2,FALSE)</f>
        <v>трехфазный прямого включения</v>
      </c>
      <c r="J964" s="147" t="s">
        <v>582</v>
      </c>
      <c r="K964" s="147"/>
      <c r="L964" s="43">
        <v>5049481</v>
      </c>
      <c r="M964" s="43">
        <v>2030</v>
      </c>
      <c r="N964" s="30" t="s">
        <v>2069</v>
      </c>
      <c r="O964" s="73" t="s">
        <v>1611</v>
      </c>
    </row>
    <row r="965" spans="1:15" hidden="1">
      <c r="A965" s="97">
        <v>1118</v>
      </c>
      <c r="B965" s="82" t="s">
        <v>15</v>
      </c>
      <c r="C965" s="82" t="s">
        <v>355</v>
      </c>
      <c r="D965" s="393" t="s">
        <v>2332</v>
      </c>
      <c r="E965" s="148" t="s">
        <v>2133</v>
      </c>
      <c r="F965" s="148" t="s">
        <v>96</v>
      </c>
      <c r="G965" s="147"/>
      <c r="H965" s="148" t="s">
        <v>108</v>
      </c>
      <c r="I965" s="58" t="str">
        <f>VLOOKUP(J965,'справочник ПУ'!$H$4:$I$771,2,FALSE)</f>
        <v xml:space="preserve">трехфазный трансформаторного включения </v>
      </c>
      <c r="J965" s="147" t="s">
        <v>308</v>
      </c>
      <c r="K965" s="147"/>
      <c r="L965" s="43" t="s">
        <v>2269</v>
      </c>
      <c r="M965" s="43">
        <v>2030</v>
      </c>
      <c r="N965" s="8" t="s">
        <v>2072</v>
      </c>
      <c r="O965" s="73" t="s">
        <v>1912</v>
      </c>
    </row>
    <row r="966" spans="1:15" hidden="1">
      <c r="A966" s="97">
        <v>1119</v>
      </c>
      <c r="B966" s="82" t="s">
        <v>15</v>
      </c>
      <c r="C966" s="82" t="s">
        <v>355</v>
      </c>
      <c r="D966" s="393" t="s">
        <v>2332</v>
      </c>
      <c r="E966" s="148" t="s">
        <v>58</v>
      </c>
      <c r="F966" s="148" t="s">
        <v>242</v>
      </c>
      <c r="G966" s="147"/>
      <c r="H966" s="148" t="s">
        <v>108</v>
      </c>
      <c r="I966" s="58" t="str">
        <f>VLOOKUP(J966,'справочник ПУ'!$H$4:$I$771,2,FALSE)</f>
        <v xml:space="preserve">трехфазный трансформаторного включения </v>
      </c>
      <c r="J966" s="147" t="s">
        <v>308</v>
      </c>
      <c r="K966" s="147"/>
      <c r="L966" s="43" t="s">
        <v>2270</v>
      </c>
      <c r="M966" s="43">
        <v>2030</v>
      </c>
      <c r="N966" s="8" t="s">
        <v>2072</v>
      </c>
      <c r="O966" s="73" t="s">
        <v>1912</v>
      </c>
    </row>
    <row r="967" spans="1:15" hidden="1">
      <c r="A967" s="97">
        <v>1120</v>
      </c>
      <c r="B967" s="82" t="s">
        <v>15</v>
      </c>
      <c r="C967" s="82" t="s">
        <v>355</v>
      </c>
      <c r="D967" s="393" t="s">
        <v>2332</v>
      </c>
      <c r="E967" s="148" t="s">
        <v>58</v>
      </c>
      <c r="F967" s="148" t="s">
        <v>243</v>
      </c>
      <c r="G967" s="147"/>
      <c r="H967" s="148" t="s">
        <v>108</v>
      </c>
      <c r="I967" s="58" t="str">
        <f>VLOOKUP(J967,'справочник ПУ'!$H$4:$I$771,2,FALSE)</f>
        <v xml:space="preserve">трехфазный трансформаторного включения </v>
      </c>
      <c r="J967" s="147" t="s">
        <v>308</v>
      </c>
      <c r="K967" s="147"/>
      <c r="L967" s="43" t="s">
        <v>2271</v>
      </c>
      <c r="M967" s="43">
        <v>2030</v>
      </c>
      <c r="N967" s="8" t="s">
        <v>2072</v>
      </c>
      <c r="O967" s="73" t="s">
        <v>2325</v>
      </c>
    </row>
    <row r="968" spans="1:15" hidden="1">
      <c r="A968" s="97">
        <v>1121</v>
      </c>
      <c r="B968" s="82" t="s">
        <v>15</v>
      </c>
      <c r="C968" s="82" t="s">
        <v>355</v>
      </c>
      <c r="D968" s="393" t="s">
        <v>2332</v>
      </c>
      <c r="E968" s="148" t="s">
        <v>58</v>
      </c>
      <c r="F968" s="148" t="s">
        <v>243</v>
      </c>
      <c r="G968" s="147"/>
      <c r="H968" s="148" t="s">
        <v>108</v>
      </c>
      <c r="I968" s="58" t="str">
        <f>VLOOKUP(J968,'справочник ПУ'!$H$4:$I$771,2,FALSE)</f>
        <v xml:space="preserve">трехфазный трансформаторного включения </v>
      </c>
      <c r="J968" s="147" t="s">
        <v>308</v>
      </c>
      <c r="K968" s="147"/>
      <c r="L968" s="43">
        <v>1018901</v>
      </c>
      <c r="M968" s="43">
        <v>2030</v>
      </c>
      <c r="N968" s="8" t="s">
        <v>2069</v>
      </c>
      <c r="O968" s="73" t="s">
        <v>1608</v>
      </c>
    </row>
    <row r="969" spans="1:15" hidden="1">
      <c r="A969" s="97">
        <v>1122</v>
      </c>
      <c r="B969" s="82" t="s">
        <v>15</v>
      </c>
      <c r="C969" s="82" t="s">
        <v>355</v>
      </c>
      <c r="D969" s="393" t="s">
        <v>2332</v>
      </c>
      <c r="E969" s="148" t="s">
        <v>58</v>
      </c>
      <c r="F969" s="148" t="s">
        <v>2134</v>
      </c>
      <c r="G969" s="147"/>
      <c r="H969" s="148" t="s">
        <v>108</v>
      </c>
      <c r="I969" s="58" t="str">
        <f>VLOOKUP(J969,'справочник ПУ'!$H$4:$I$771,2,FALSE)</f>
        <v xml:space="preserve">трехфазный трансформаторного включения </v>
      </c>
      <c r="J969" s="147" t="s">
        <v>308</v>
      </c>
      <c r="K969" s="147"/>
      <c r="L969" s="43">
        <v>1020920</v>
      </c>
      <c r="M969" s="43">
        <v>2030</v>
      </c>
      <c r="N969" s="8" t="s">
        <v>2072</v>
      </c>
      <c r="O969" s="73" t="s">
        <v>2325</v>
      </c>
    </row>
    <row r="970" spans="1:15" hidden="1">
      <c r="A970" s="97">
        <v>1123</v>
      </c>
      <c r="B970" s="82" t="s">
        <v>15</v>
      </c>
      <c r="C970" s="82" t="s">
        <v>355</v>
      </c>
      <c r="D970" s="393" t="s">
        <v>2332</v>
      </c>
      <c r="E970" s="148" t="s">
        <v>58</v>
      </c>
      <c r="F970" s="148" t="s">
        <v>2135</v>
      </c>
      <c r="G970" s="147"/>
      <c r="H970" s="148" t="s">
        <v>108</v>
      </c>
      <c r="I970" s="58" t="str">
        <f>VLOOKUP(J970,'справочник ПУ'!$H$4:$I$771,2,FALSE)</f>
        <v xml:space="preserve">трехфазный трансформаторного включения </v>
      </c>
      <c r="J970" s="147" t="s">
        <v>308</v>
      </c>
      <c r="K970" s="147"/>
      <c r="L970" s="43">
        <v>1021201</v>
      </c>
      <c r="M970" s="43">
        <v>2030</v>
      </c>
      <c r="N970" s="8" t="s">
        <v>2069</v>
      </c>
      <c r="O970" s="73" t="s">
        <v>1608</v>
      </c>
    </row>
    <row r="971" spans="1:15" hidden="1">
      <c r="A971" s="97">
        <v>1124</v>
      </c>
      <c r="B971" s="82" t="s">
        <v>15</v>
      </c>
      <c r="C971" s="82" t="s">
        <v>355</v>
      </c>
      <c r="D971" s="393" t="s">
        <v>2332</v>
      </c>
      <c r="E971" s="148" t="s">
        <v>61</v>
      </c>
      <c r="F971" s="148" t="s">
        <v>2136</v>
      </c>
      <c r="G971" s="147"/>
      <c r="H971" s="148" t="s">
        <v>108</v>
      </c>
      <c r="I971" s="58" t="str">
        <f>VLOOKUP(J971,'справочник ПУ'!$H$4:$I$990,2,FALSE)</f>
        <v xml:space="preserve">трехфазный трансформаторного включения </v>
      </c>
      <c r="J971" s="147" t="s">
        <v>2249</v>
      </c>
      <c r="K971" s="147"/>
      <c r="L971" s="43" t="s">
        <v>2272</v>
      </c>
      <c r="M971" s="43">
        <v>2030</v>
      </c>
      <c r="N971" s="8" t="s">
        <v>2069</v>
      </c>
      <c r="O971" s="73" t="s">
        <v>1912</v>
      </c>
    </row>
    <row r="972" spans="1:15" hidden="1">
      <c r="A972" s="97">
        <v>1125</v>
      </c>
      <c r="B972" s="82" t="s">
        <v>15</v>
      </c>
      <c r="C972" s="82" t="s">
        <v>355</v>
      </c>
      <c r="D972" s="393" t="s">
        <v>2332</v>
      </c>
      <c r="E972" s="148" t="s">
        <v>61</v>
      </c>
      <c r="F972" s="148" t="s">
        <v>96</v>
      </c>
      <c r="G972" s="147"/>
      <c r="H972" s="148" t="s">
        <v>108</v>
      </c>
      <c r="I972" s="58" t="str">
        <f>VLOOKUP(J972,'справочник ПУ'!$H$4:$I$771,2,FALSE)</f>
        <v xml:space="preserve">трехфазный трансформаторного включения </v>
      </c>
      <c r="J972" s="147" t="s">
        <v>308</v>
      </c>
      <c r="K972" s="147"/>
      <c r="L972" s="43" t="s">
        <v>2273</v>
      </c>
      <c r="M972" s="43">
        <v>2030</v>
      </c>
      <c r="N972" s="8" t="s">
        <v>2070</v>
      </c>
      <c r="O972" s="73" t="s">
        <v>1612</v>
      </c>
    </row>
    <row r="973" spans="1:15" hidden="1">
      <c r="A973" s="97">
        <v>1126</v>
      </c>
      <c r="B973" s="82" t="s">
        <v>15</v>
      </c>
      <c r="C973" s="82" t="s">
        <v>355</v>
      </c>
      <c r="D973" s="393" t="s">
        <v>2332</v>
      </c>
      <c r="E973" s="148" t="s">
        <v>2137</v>
      </c>
      <c r="F973" s="148" t="s">
        <v>2138</v>
      </c>
      <c r="G973" s="147"/>
      <c r="H973" s="148" t="s">
        <v>115</v>
      </c>
      <c r="I973" s="58" t="str">
        <f>VLOOKUP(J973,'справочник ПУ'!$H$4:$I$780,2,FALSE)</f>
        <v xml:space="preserve">трехфазный трансформаторного включения </v>
      </c>
      <c r="J973" s="147" t="s">
        <v>1555</v>
      </c>
      <c r="K973" s="147"/>
      <c r="L973" s="43">
        <v>1805316</v>
      </c>
      <c r="M973" s="43">
        <v>2030</v>
      </c>
      <c r="N973" s="8" t="s">
        <v>2069</v>
      </c>
      <c r="O973" s="73" t="s">
        <v>2326</v>
      </c>
    </row>
    <row r="974" spans="1:15" hidden="1">
      <c r="A974" s="97">
        <v>1127</v>
      </c>
      <c r="B974" s="82" t="s">
        <v>15</v>
      </c>
      <c r="C974" s="82" t="s">
        <v>355</v>
      </c>
      <c r="D974" s="393" t="s">
        <v>2332</v>
      </c>
      <c r="E974" s="148" t="s">
        <v>2137</v>
      </c>
      <c r="F974" s="148" t="s">
        <v>2138</v>
      </c>
      <c r="G974" s="147"/>
      <c r="H974" s="148" t="s">
        <v>115</v>
      </c>
      <c r="I974" s="58" t="str">
        <f>VLOOKUP(J974,'справочник ПУ'!$H$4:$I$780,2,FALSE)</f>
        <v xml:space="preserve">трехфазный трансформаторного включения </v>
      </c>
      <c r="J974" s="147" t="s">
        <v>1555</v>
      </c>
      <c r="K974" s="147"/>
      <c r="L974" s="43">
        <v>5098761</v>
      </c>
      <c r="M974" s="43">
        <v>2030</v>
      </c>
      <c r="N974" s="8" t="s">
        <v>2069</v>
      </c>
      <c r="O974" s="73" t="s">
        <v>2326</v>
      </c>
    </row>
    <row r="975" spans="1:15" hidden="1">
      <c r="A975" s="97">
        <v>1128</v>
      </c>
      <c r="B975" s="82" t="s">
        <v>15</v>
      </c>
      <c r="C975" s="82" t="s">
        <v>355</v>
      </c>
      <c r="D975" s="393" t="s">
        <v>2332</v>
      </c>
      <c r="E975" s="148" t="s">
        <v>2139</v>
      </c>
      <c r="F975" s="148" t="s">
        <v>2140</v>
      </c>
      <c r="G975" s="147"/>
      <c r="H975" s="148" t="s">
        <v>115</v>
      </c>
      <c r="I975" s="58" t="str">
        <f>VLOOKUP(J975,'справочник ПУ'!$H$4:$I$771,2,FALSE)</f>
        <v xml:space="preserve">трехфазный трансформаторного включения </v>
      </c>
      <c r="J975" s="147" t="s">
        <v>165</v>
      </c>
      <c r="K975" s="147"/>
      <c r="L975" s="43">
        <v>3371111</v>
      </c>
      <c r="M975" s="43">
        <v>2030</v>
      </c>
      <c r="N975" s="8" t="s">
        <v>2072</v>
      </c>
      <c r="O975" s="73" t="s">
        <v>1618</v>
      </c>
    </row>
    <row r="976" spans="1:15" hidden="1">
      <c r="A976" s="97">
        <v>1129</v>
      </c>
      <c r="B976" s="82" t="s">
        <v>15</v>
      </c>
      <c r="C976" s="82" t="s">
        <v>355</v>
      </c>
      <c r="D976" s="393" t="s">
        <v>2332</v>
      </c>
      <c r="E976" s="148" t="s">
        <v>2141</v>
      </c>
      <c r="F976" s="148" t="s">
        <v>2142</v>
      </c>
      <c r="G976" s="147"/>
      <c r="H976" s="148" t="s">
        <v>115</v>
      </c>
      <c r="I976" s="58" t="str">
        <f>VLOOKUP(J976,'справочник ПУ'!$H$4:$I$780,2,FALSE)</f>
        <v xml:space="preserve">трехфазный трансформаторного включения </v>
      </c>
      <c r="J976" s="147" t="s">
        <v>1555</v>
      </c>
      <c r="K976" s="147"/>
      <c r="L976" s="43">
        <v>1933813</v>
      </c>
      <c r="M976" s="43">
        <v>2030</v>
      </c>
      <c r="N976" s="8" t="s">
        <v>2069</v>
      </c>
      <c r="O976" s="73" t="s">
        <v>2326</v>
      </c>
    </row>
    <row r="977" spans="1:15" hidden="1">
      <c r="A977" s="97">
        <v>1130</v>
      </c>
      <c r="B977" s="82" t="s">
        <v>15</v>
      </c>
      <c r="C977" s="82" t="s">
        <v>355</v>
      </c>
      <c r="D977" s="393" t="s">
        <v>2332</v>
      </c>
      <c r="E977" s="148" t="s">
        <v>2141</v>
      </c>
      <c r="F977" s="148" t="s">
        <v>2142</v>
      </c>
      <c r="G977" s="147"/>
      <c r="H977" s="148" t="s">
        <v>115</v>
      </c>
      <c r="I977" s="58" t="str">
        <f>VLOOKUP(J977,'справочник ПУ'!$H$4:$I$780,2,FALSE)</f>
        <v xml:space="preserve">трехфазный трансформаторного включения </v>
      </c>
      <c r="J977" s="147" t="s">
        <v>1555</v>
      </c>
      <c r="K977" s="147"/>
      <c r="L977" s="43">
        <v>1933836</v>
      </c>
      <c r="M977" s="43">
        <v>2030</v>
      </c>
      <c r="N977" s="8" t="s">
        <v>2069</v>
      </c>
      <c r="O977" s="73" t="s">
        <v>2326</v>
      </c>
    </row>
    <row r="978" spans="1:15" hidden="1">
      <c r="A978" s="97">
        <v>1131</v>
      </c>
      <c r="B978" s="82" t="s">
        <v>15</v>
      </c>
      <c r="C978" s="82" t="s">
        <v>355</v>
      </c>
      <c r="D978" s="393" t="s">
        <v>2332</v>
      </c>
      <c r="E978" s="148" t="s">
        <v>2143</v>
      </c>
      <c r="F978" s="148" t="s">
        <v>2144</v>
      </c>
      <c r="G978" s="147"/>
      <c r="H978" s="148" t="s">
        <v>115</v>
      </c>
      <c r="I978" s="58" t="str">
        <f>VLOOKUP(J978,'справочник ПУ'!$H$4:$I$771,2,FALSE)</f>
        <v xml:space="preserve">трехфазный трансформаторного включения </v>
      </c>
      <c r="J978" s="147" t="s">
        <v>171</v>
      </c>
      <c r="K978" s="147"/>
      <c r="L978" s="43">
        <v>4315346</v>
      </c>
      <c r="M978" s="43">
        <v>2030</v>
      </c>
      <c r="N978" s="8" t="s">
        <v>2071</v>
      </c>
      <c r="O978" s="73" t="s">
        <v>1916</v>
      </c>
    </row>
    <row r="979" spans="1:15" hidden="1">
      <c r="A979" s="97">
        <v>1132</v>
      </c>
      <c r="B979" s="82" t="s">
        <v>15</v>
      </c>
      <c r="C979" s="82" t="s">
        <v>355</v>
      </c>
      <c r="D979" s="393" t="s">
        <v>2332</v>
      </c>
      <c r="E979" s="148" t="s">
        <v>63</v>
      </c>
      <c r="F979" s="148" t="s">
        <v>2145</v>
      </c>
      <c r="G979" s="147"/>
      <c r="H979" s="148" t="s">
        <v>108</v>
      </c>
      <c r="I979" s="58" t="str">
        <f>VLOOKUP(J979,'справочник ПУ'!$H$4:$I$780,2,FALSE)</f>
        <v>однофазный</v>
      </c>
      <c r="J979" s="147" t="s">
        <v>2250</v>
      </c>
      <c r="K979" s="147"/>
      <c r="L979" s="43" t="s">
        <v>2274</v>
      </c>
      <c r="M979" s="43">
        <v>2030</v>
      </c>
      <c r="N979" s="29" t="s">
        <v>2070</v>
      </c>
      <c r="O979" s="73" t="s">
        <v>1611</v>
      </c>
    </row>
    <row r="980" spans="1:15" hidden="1">
      <c r="A980" s="97">
        <v>1133</v>
      </c>
      <c r="B980" s="82" t="s">
        <v>15</v>
      </c>
      <c r="C980" s="82" t="s">
        <v>355</v>
      </c>
      <c r="D980" s="393" t="s">
        <v>2332</v>
      </c>
      <c r="E980" s="148" t="s">
        <v>62</v>
      </c>
      <c r="F980" s="148" t="s">
        <v>2146</v>
      </c>
      <c r="G980" s="147"/>
      <c r="H980" s="148" t="s">
        <v>115</v>
      </c>
      <c r="I980" s="58" t="str">
        <f>VLOOKUP(J980,'справочник ПУ'!$H$4:$I$771,2,FALSE)</f>
        <v xml:space="preserve">трехфазный трансформаторного включения </v>
      </c>
      <c r="J980" s="147" t="s">
        <v>165</v>
      </c>
      <c r="K980" s="147"/>
      <c r="L980" s="43">
        <v>3487944</v>
      </c>
      <c r="M980" s="43">
        <v>2030</v>
      </c>
      <c r="N980" s="14" t="s">
        <v>2070</v>
      </c>
      <c r="O980" s="73" t="s">
        <v>1904</v>
      </c>
    </row>
    <row r="981" spans="1:15" hidden="1">
      <c r="A981" s="97">
        <v>1134</v>
      </c>
      <c r="B981" s="82" t="s">
        <v>15</v>
      </c>
      <c r="C981" s="82" t="s">
        <v>355</v>
      </c>
      <c r="D981" s="393" t="s">
        <v>2332</v>
      </c>
      <c r="E981" s="148" t="s">
        <v>64</v>
      </c>
      <c r="F981" s="148" t="s">
        <v>2147</v>
      </c>
      <c r="G981" s="147"/>
      <c r="H981" s="148" t="s">
        <v>115</v>
      </c>
      <c r="I981" s="58" t="str">
        <f>VLOOKUP(J981,'справочник ПУ'!$H$4:$I$780,2,FALSE)</f>
        <v>однофазный</v>
      </c>
      <c r="J981" s="147" t="s">
        <v>2032</v>
      </c>
      <c r="K981" s="147"/>
      <c r="L981" s="43">
        <v>11609374</v>
      </c>
      <c r="M981" s="43">
        <v>2030</v>
      </c>
      <c r="N981" s="364" t="s">
        <v>2069</v>
      </c>
      <c r="O981" s="73" t="s">
        <v>1611</v>
      </c>
    </row>
    <row r="982" spans="1:15" hidden="1">
      <c r="A982" s="97">
        <v>1135</v>
      </c>
      <c r="B982" s="82" t="s">
        <v>15</v>
      </c>
      <c r="C982" s="82" t="s">
        <v>355</v>
      </c>
      <c r="D982" s="393" t="s">
        <v>2332</v>
      </c>
      <c r="E982" s="148" t="s">
        <v>62</v>
      </c>
      <c r="F982" s="148" t="s">
        <v>2148</v>
      </c>
      <c r="G982" s="147"/>
      <c r="H982" s="148" t="s">
        <v>108</v>
      </c>
      <c r="I982" s="58" t="s">
        <v>1439</v>
      </c>
      <c r="J982" s="147" t="s">
        <v>2251</v>
      </c>
      <c r="K982" s="147"/>
      <c r="L982" s="43">
        <v>3222923</v>
      </c>
      <c r="M982" s="43">
        <v>2030</v>
      </c>
      <c r="N982" s="382" t="s">
        <v>2321</v>
      </c>
      <c r="O982" s="73" t="s">
        <v>1611</v>
      </c>
    </row>
    <row r="983" spans="1:15" hidden="1">
      <c r="A983" s="97">
        <v>1136</v>
      </c>
      <c r="B983" s="82" t="s">
        <v>15</v>
      </c>
      <c r="C983" s="82" t="s">
        <v>355</v>
      </c>
      <c r="D983" s="393" t="s">
        <v>2332</v>
      </c>
      <c r="E983" s="148" t="s">
        <v>2149</v>
      </c>
      <c r="F983" s="148" t="s">
        <v>2150</v>
      </c>
      <c r="G983" s="147"/>
      <c r="H983" s="148" t="s">
        <v>115</v>
      </c>
      <c r="I983" s="58" t="str">
        <f>VLOOKUP(J983,'справочник ПУ'!$H$4:$I$771,2,FALSE)</f>
        <v>трехфазный прямого включения</v>
      </c>
      <c r="J983" s="147" t="s">
        <v>421</v>
      </c>
      <c r="K983" s="147"/>
      <c r="L983" s="43" t="s">
        <v>2275</v>
      </c>
      <c r="M983" s="43">
        <v>2030</v>
      </c>
      <c r="N983" s="51">
        <v>2030</v>
      </c>
      <c r="O983" s="73" t="s">
        <v>1611</v>
      </c>
    </row>
    <row r="984" spans="1:15" hidden="1">
      <c r="A984" s="97">
        <v>1137</v>
      </c>
      <c r="B984" s="82" t="s">
        <v>15</v>
      </c>
      <c r="C984" s="82" t="s">
        <v>355</v>
      </c>
      <c r="D984" s="393" t="s">
        <v>2332</v>
      </c>
      <c r="E984" s="148" t="s">
        <v>2151</v>
      </c>
      <c r="F984" s="148" t="s">
        <v>2152</v>
      </c>
      <c r="G984" s="147"/>
      <c r="H984" s="148" t="s">
        <v>115</v>
      </c>
      <c r="I984" s="58" t="str">
        <f>VLOOKUP(J984,'справочник ПУ'!$H$4:$I$771,2,FALSE)</f>
        <v>трехфазный прямого включения</v>
      </c>
      <c r="J984" s="147" t="s">
        <v>118</v>
      </c>
      <c r="K984" s="147"/>
      <c r="L984" s="43" t="s">
        <v>2276</v>
      </c>
      <c r="M984" s="43">
        <v>2030</v>
      </c>
      <c r="N984" s="53">
        <v>2030</v>
      </c>
      <c r="O984" s="73" t="s">
        <v>1916</v>
      </c>
    </row>
    <row r="985" spans="1:15" hidden="1">
      <c r="A985" s="97">
        <v>1138</v>
      </c>
      <c r="B985" s="82" t="s">
        <v>15</v>
      </c>
      <c r="C985" s="82" t="s">
        <v>355</v>
      </c>
      <c r="D985" s="393" t="s">
        <v>2332</v>
      </c>
      <c r="E985" s="148" t="s">
        <v>2151</v>
      </c>
      <c r="F985" s="148" t="s">
        <v>2153</v>
      </c>
      <c r="G985" s="147"/>
      <c r="H985" s="148" t="s">
        <v>115</v>
      </c>
      <c r="I985" s="58" t="str">
        <f>VLOOKUP(J985,'справочник ПУ'!$H$4:$I$771,2,FALSE)</f>
        <v>трехфазный прямого включения</v>
      </c>
      <c r="J985" s="147" t="s">
        <v>118</v>
      </c>
      <c r="K985" s="147"/>
      <c r="L985" s="43" t="s">
        <v>2277</v>
      </c>
      <c r="M985" s="43">
        <v>2030</v>
      </c>
      <c r="N985" s="53">
        <v>2030</v>
      </c>
      <c r="O985" s="73" t="s">
        <v>1916</v>
      </c>
    </row>
    <row r="986" spans="1:15" hidden="1">
      <c r="A986" s="97">
        <v>1139</v>
      </c>
      <c r="B986" s="82" t="s">
        <v>15</v>
      </c>
      <c r="C986" s="82" t="s">
        <v>355</v>
      </c>
      <c r="D986" s="393" t="s">
        <v>2332</v>
      </c>
      <c r="E986" s="148" t="s">
        <v>66</v>
      </c>
      <c r="F986" s="148" t="s">
        <v>2154</v>
      </c>
      <c r="G986" s="147"/>
      <c r="H986" s="148" t="s">
        <v>108</v>
      </c>
      <c r="I986" s="58" t="str">
        <f>VLOOKUP(J986,'справочник ПУ'!$H$4:$I$771,2,FALSE)</f>
        <v>трехфазный прямого включения</v>
      </c>
      <c r="J986" s="147" t="s">
        <v>1390</v>
      </c>
      <c r="K986" s="147"/>
      <c r="L986" s="43">
        <v>41577980</v>
      </c>
      <c r="M986" s="43">
        <v>2030</v>
      </c>
      <c r="N986" s="54">
        <v>2030</v>
      </c>
      <c r="O986" s="73" t="s">
        <v>1611</v>
      </c>
    </row>
    <row r="987" spans="1:15" hidden="1">
      <c r="A987" s="97">
        <v>1140</v>
      </c>
      <c r="B987" s="82" t="s">
        <v>15</v>
      </c>
      <c r="C987" s="82" t="s">
        <v>355</v>
      </c>
      <c r="D987" s="393" t="s">
        <v>2332</v>
      </c>
      <c r="E987" s="148" t="s">
        <v>799</v>
      </c>
      <c r="F987" s="148" t="s">
        <v>1298</v>
      </c>
      <c r="G987" s="147"/>
      <c r="H987" s="148" t="s">
        <v>108</v>
      </c>
      <c r="I987" s="58" t="s">
        <v>1439</v>
      </c>
      <c r="J987" s="147" t="s">
        <v>2252</v>
      </c>
      <c r="K987" s="147"/>
      <c r="L987" s="43">
        <v>41175968</v>
      </c>
      <c r="M987" s="43">
        <v>2030</v>
      </c>
      <c r="N987" s="365">
        <v>2030</v>
      </c>
      <c r="O987" s="73" t="s">
        <v>2327</v>
      </c>
    </row>
    <row r="988" spans="1:15" hidden="1">
      <c r="A988" s="97">
        <v>1141</v>
      </c>
      <c r="B988" s="82" t="s">
        <v>15</v>
      </c>
      <c r="C988" s="82" t="s">
        <v>355</v>
      </c>
      <c r="D988" s="393" t="s">
        <v>2332</v>
      </c>
      <c r="E988" s="148" t="s">
        <v>2155</v>
      </c>
      <c r="F988" s="148" t="s">
        <v>2156</v>
      </c>
      <c r="G988" s="147"/>
      <c r="H988" s="148" t="s">
        <v>115</v>
      </c>
      <c r="I988" s="58" t="s">
        <v>1439</v>
      </c>
      <c r="J988" s="147" t="s">
        <v>2253</v>
      </c>
      <c r="K988" s="147"/>
      <c r="L988" s="43">
        <v>3466744</v>
      </c>
      <c r="M988" s="43">
        <v>2030</v>
      </c>
      <c r="N988" s="365">
        <v>2030</v>
      </c>
      <c r="O988" s="73" t="s">
        <v>1907</v>
      </c>
    </row>
    <row r="989" spans="1:15" hidden="1">
      <c r="A989" s="97">
        <v>1142</v>
      </c>
      <c r="B989" s="82" t="s">
        <v>15</v>
      </c>
      <c r="C989" s="82" t="s">
        <v>355</v>
      </c>
      <c r="D989" s="393" t="s">
        <v>2332</v>
      </c>
      <c r="E989" s="148" t="s">
        <v>2155</v>
      </c>
      <c r="F989" s="148" t="s">
        <v>2157</v>
      </c>
      <c r="G989" s="147"/>
      <c r="H989" s="148" t="s">
        <v>115</v>
      </c>
      <c r="I989" s="58" t="s">
        <v>1439</v>
      </c>
      <c r="J989" s="147" t="s">
        <v>2253</v>
      </c>
      <c r="K989" s="147"/>
      <c r="L989" s="43">
        <v>3397493</v>
      </c>
      <c r="M989" s="43">
        <v>2030</v>
      </c>
      <c r="N989" s="365">
        <v>2030</v>
      </c>
      <c r="O989" s="73" t="s">
        <v>1907</v>
      </c>
    </row>
    <row r="990" spans="1:15" hidden="1">
      <c r="A990" s="97">
        <v>1143</v>
      </c>
      <c r="B990" s="82" t="s">
        <v>15</v>
      </c>
      <c r="C990" s="82" t="s">
        <v>355</v>
      </c>
      <c r="D990" s="393" t="s">
        <v>2332</v>
      </c>
      <c r="E990" s="148" t="s">
        <v>2155</v>
      </c>
      <c r="F990" s="148" t="s">
        <v>2158</v>
      </c>
      <c r="G990" s="147"/>
      <c r="H990" s="148" t="s">
        <v>115</v>
      </c>
      <c r="I990" s="58" t="str">
        <f>VLOOKUP(J990,'справочник ПУ'!$H$4:$I$771,2,FALSE)</f>
        <v xml:space="preserve">трехфазный трансформаторного включения </v>
      </c>
      <c r="J990" s="147" t="s">
        <v>1103</v>
      </c>
      <c r="K990" s="147"/>
      <c r="L990" s="43">
        <v>1931514</v>
      </c>
      <c r="M990" s="43">
        <v>2030</v>
      </c>
      <c r="N990" s="365">
        <v>2030</v>
      </c>
      <c r="O990" s="73" t="s">
        <v>1907</v>
      </c>
    </row>
    <row r="991" spans="1:15" hidden="1">
      <c r="A991" s="97">
        <v>1144</v>
      </c>
      <c r="B991" s="82" t="s">
        <v>15</v>
      </c>
      <c r="C991" s="82" t="s">
        <v>355</v>
      </c>
      <c r="D991" s="393" t="s">
        <v>2332</v>
      </c>
      <c r="E991" s="148" t="s">
        <v>2155</v>
      </c>
      <c r="F991" s="148" t="s">
        <v>2159</v>
      </c>
      <c r="G991" s="147"/>
      <c r="H991" s="148" t="s">
        <v>115</v>
      </c>
      <c r="I991" s="58" t="s">
        <v>1439</v>
      </c>
      <c r="J991" s="147" t="s">
        <v>2253</v>
      </c>
      <c r="K991" s="147"/>
      <c r="L991" s="43">
        <v>3459535</v>
      </c>
      <c r="M991" s="43">
        <v>2030</v>
      </c>
      <c r="N991" s="365">
        <v>2030</v>
      </c>
      <c r="O991" s="73" t="s">
        <v>1907</v>
      </c>
    </row>
    <row r="992" spans="1:15" hidden="1">
      <c r="A992" s="97">
        <v>1145</v>
      </c>
      <c r="B992" s="82" t="s">
        <v>15</v>
      </c>
      <c r="C992" s="82" t="s">
        <v>355</v>
      </c>
      <c r="D992" s="393" t="s">
        <v>2332</v>
      </c>
      <c r="E992" s="148" t="s">
        <v>2160</v>
      </c>
      <c r="F992" s="148" t="s">
        <v>2161</v>
      </c>
      <c r="G992" s="147"/>
      <c r="H992" s="148" t="s">
        <v>115</v>
      </c>
      <c r="I992" s="58" t="str">
        <f>VLOOKUP(J992,'справочник ПУ'!$H$4:$I$771,2,FALSE)</f>
        <v>трехфазный прямого включения</v>
      </c>
      <c r="J992" s="147" t="s">
        <v>421</v>
      </c>
      <c r="K992" s="147"/>
      <c r="L992" s="43" t="s">
        <v>2278</v>
      </c>
      <c r="M992" s="43">
        <v>2030</v>
      </c>
      <c r="N992" s="51">
        <v>2030</v>
      </c>
      <c r="O992" s="73" t="s">
        <v>1611</v>
      </c>
    </row>
    <row r="993" spans="1:15" hidden="1">
      <c r="A993" s="97">
        <v>1146</v>
      </c>
      <c r="B993" s="82" t="s">
        <v>15</v>
      </c>
      <c r="C993" s="82" t="s">
        <v>355</v>
      </c>
      <c r="D993" s="393" t="s">
        <v>2332</v>
      </c>
      <c r="E993" s="148" t="s">
        <v>76</v>
      </c>
      <c r="F993" s="148" t="s">
        <v>2162</v>
      </c>
      <c r="G993" s="147"/>
      <c r="H993" s="148" t="s">
        <v>108</v>
      </c>
      <c r="I993" s="58" t="str">
        <f>VLOOKUP(J993,'справочник ПУ'!$H$4:$I$771,2,FALSE)</f>
        <v>трехфазный прямого включения</v>
      </c>
      <c r="J993" s="147" t="s">
        <v>24</v>
      </c>
      <c r="K993" s="147"/>
      <c r="L993" s="43">
        <v>41484086</v>
      </c>
      <c r="M993" s="43">
        <v>2030</v>
      </c>
      <c r="N993" s="54">
        <v>2030</v>
      </c>
      <c r="O993" s="73" t="s">
        <v>1611</v>
      </c>
    </row>
    <row r="994" spans="1:15" hidden="1">
      <c r="A994" s="97">
        <v>1147</v>
      </c>
      <c r="B994" s="82" t="s">
        <v>15</v>
      </c>
      <c r="C994" s="82" t="s">
        <v>355</v>
      </c>
      <c r="D994" s="393" t="s">
        <v>2332</v>
      </c>
      <c r="E994" s="148" t="s">
        <v>2163</v>
      </c>
      <c r="F994" s="148" t="s">
        <v>100</v>
      </c>
      <c r="G994" s="147"/>
      <c r="H994" s="148" t="s">
        <v>113</v>
      </c>
      <c r="I994" s="58" t="s">
        <v>1438</v>
      </c>
      <c r="J994" s="147" t="s">
        <v>1826</v>
      </c>
      <c r="K994" s="147"/>
      <c r="L994" s="43">
        <v>42243391</v>
      </c>
      <c r="M994" s="43">
        <v>2030</v>
      </c>
      <c r="N994" s="54">
        <v>2030</v>
      </c>
      <c r="O994" s="73" t="s">
        <v>1611</v>
      </c>
    </row>
    <row r="995" spans="1:15" hidden="1">
      <c r="A995" s="97">
        <v>1148</v>
      </c>
      <c r="B995" s="82" t="s">
        <v>15</v>
      </c>
      <c r="C995" s="82" t="s">
        <v>355</v>
      </c>
      <c r="D995" s="393" t="s">
        <v>2332</v>
      </c>
      <c r="E995" s="148" t="s">
        <v>65</v>
      </c>
      <c r="F995" s="148" t="s">
        <v>2164</v>
      </c>
      <c r="G995" s="147"/>
      <c r="H995" s="148" t="s">
        <v>115</v>
      </c>
      <c r="I995" s="58" t="str">
        <f>VLOOKUP(J995,'справочник ПУ'!$H$4:$I$771,2,FALSE)</f>
        <v xml:space="preserve">трехфазный трансформаторного включения </v>
      </c>
      <c r="J995" s="147" t="s">
        <v>165</v>
      </c>
      <c r="K995" s="147"/>
      <c r="L995" s="43">
        <v>3480448</v>
      </c>
      <c r="M995" s="43">
        <v>2030</v>
      </c>
      <c r="N995" s="52">
        <v>2030</v>
      </c>
      <c r="O995" s="73" t="s">
        <v>1608</v>
      </c>
    </row>
    <row r="996" spans="1:15" hidden="1">
      <c r="A996" s="97">
        <v>1149</v>
      </c>
      <c r="B996" s="82" t="s">
        <v>15</v>
      </c>
      <c r="C996" s="82" t="s">
        <v>355</v>
      </c>
      <c r="D996" s="393" t="s">
        <v>2332</v>
      </c>
      <c r="E996" s="148" t="s">
        <v>65</v>
      </c>
      <c r="F996" s="148" t="s">
        <v>2165</v>
      </c>
      <c r="G996" s="147"/>
      <c r="H996" s="148" t="s">
        <v>115</v>
      </c>
      <c r="I996" s="58" t="str">
        <f>VLOOKUP(J996,'справочник ПУ'!$H$4:$I$771,2,FALSE)</f>
        <v xml:space="preserve">трехфазный трансформаторного включения </v>
      </c>
      <c r="J996" s="147" t="s">
        <v>1103</v>
      </c>
      <c r="K996" s="147"/>
      <c r="L996" s="43">
        <v>5053659</v>
      </c>
      <c r="M996" s="43">
        <v>2030</v>
      </c>
      <c r="N996" s="52">
        <v>2030</v>
      </c>
      <c r="O996" s="73" t="s">
        <v>1916</v>
      </c>
    </row>
    <row r="997" spans="1:15" hidden="1">
      <c r="A997" s="97">
        <v>1150</v>
      </c>
      <c r="B997" s="82" t="s">
        <v>15</v>
      </c>
      <c r="C997" s="82" t="s">
        <v>355</v>
      </c>
      <c r="D997" s="393" t="s">
        <v>2332</v>
      </c>
      <c r="E997" s="148" t="s">
        <v>2166</v>
      </c>
      <c r="F997" s="148" t="s">
        <v>2167</v>
      </c>
      <c r="G997" s="147"/>
      <c r="H997" s="148" t="s">
        <v>108</v>
      </c>
      <c r="I997" s="58" t="s">
        <v>1438</v>
      </c>
      <c r="J997" s="147" t="s">
        <v>1560</v>
      </c>
      <c r="K997" s="147"/>
      <c r="L997" s="43">
        <v>41174015</v>
      </c>
      <c r="M997" s="43">
        <v>2030</v>
      </c>
      <c r="N997" s="54">
        <v>2030</v>
      </c>
      <c r="O997" s="73" t="s">
        <v>1611</v>
      </c>
    </row>
    <row r="998" spans="1:15" hidden="1">
      <c r="A998" s="97">
        <v>1151</v>
      </c>
      <c r="B998" s="82" t="s">
        <v>15</v>
      </c>
      <c r="C998" s="82" t="s">
        <v>355</v>
      </c>
      <c r="D998" s="393" t="s">
        <v>2332</v>
      </c>
      <c r="E998" s="148" t="s">
        <v>66</v>
      </c>
      <c r="F998" s="148" t="s">
        <v>2168</v>
      </c>
      <c r="G998" s="147"/>
      <c r="H998" s="148" t="s">
        <v>115</v>
      </c>
      <c r="I998" s="58" t="str">
        <f>VLOOKUP(J998,'справочник ПУ'!$H$4:$I$771,2,FALSE)</f>
        <v>трехфазный прямого включения</v>
      </c>
      <c r="J998" s="147" t="s">
        <v>1106</v>
      </c>
      <c r="K998" s="147"/>
      <c r="L998" s="43" t="s">
        <v>2279</v>
      </c>
      <c r="M998" s="43">
        <v>2030</v>
      </c>
      <c r="N998" s="51">
        <v>2030</v>
      </c>
      <c r="O998" s="73" t="s">
        <v>1611</v>
      </c>
    </row>
    <row r="999" spans="1:15" hidden="1">
      <c r="A999" s="97">
        <v>1152</v>
      </c>
      <c r="B999" s="82" t="s">
        <v>15</v>
      </c>
      <c r="C999" s="82" t="s">
        <v>355</v>
      </c>
      <c r="D999" s="393" t="s">
        <v>2332</v>
      </c>
      <c r="E999" s="148" t="s">
        <v>1719</v>
      </c>
      <c r="F999" s="148" t="s">
        <v>2169</v>
      </c>
      <c r="G999" s="147"/>
      <c r="H999" s="148" t="s">
        <v>108</v>
      </c>
      <c r="I999" s="58" t="str">
        <f>VLOOKUP(J999,'справочник ПУ'!$H$4:$I$771,2,FALSE)</f>
        <v xml:space="preserve">трехфазный трансформаторного включения </v>
      </c>
      <c r="J999" s="147" t="s">
        <v>171</v>
      </c>
      <c r="K999" s="147"/>
      <c r="L999" s="43" t="s">
        <v>2280</v>
      </c>
      <c r="M999" s="43">
        <v>2030</v>
      </c>
      <c r="N999" s="53">
        <v>2030</v>
      </c>
      <c r="O999" s="73" t="s">
        <v>1614</v>
      </c>
    </row>
    <row r="1000" spans="1:15" hidden="1">
      <c r="A1000" s="97">
        <v>1153</v>
      </c>
      <c r="B1000" s="82" t="s">
        <v>15</v>
      </c>
      <c r="C1000" s="82" t="s">
        <v>355</v>
      </c>
      <c r="D1000" s="393" t="s">
        <v>2332</v>
      </c>
      <c r="E1000" s="148" t="s">
        <v>1492</v>
      </c>
      <c r="F1000" s="148" t="s">
        <v>2170</v>
      </c>
      <c r="G1000" s="147"/>
      <c r="H1000" s="148" t="s">
        <v>108</v>
      </c>
      <c r="I1000" s="58" t="str">
        <f>VLOOKUP(J1000,'справочник ПУ'!$H$4:$I$771,2,FALSE)</f>
        <v xml:space="preserve">трехфазный трансформаторного включения </v>
      </c>
      <c r="J1000" s="147" t="s">
        <v>171</v>
      </c>
      <c r="K1000" s="147"/>
      <c r="L1000" s="43" t="s">
        <v>2281</v>
      </c>
      <c r="M1000" s="43">
        <v>2030</v>
      </c>
      <c r="N1000" s="53">
        <v>2030</v>
      </c>
      <c r="O1000" s="73" t="s">
        <v>1614</v>
      </c>
    </row>
    <row r="1001" spans="1:15" hidden="1">
      <c r="A1001" s="97">
        <v>1154</v>
      </c>
      <c r="B1001" s="82" t="s">
        <v>15</v>
      </c>
      <c r="C1001" s="82" t="s">
        <v>355</v>
      </c>
      <c r="D1001" s="393" t="s">
        <v>2332</v>
      </c>
      <c r="E1001" s="148" t="s">
        <v>1494</v>
      </c>
      <c r="F1001" s="148" t="s">
        <v>2171</v>
      </c>
      <c r="G1001" s="147"/>
      <c r="H1001" s="148" t="s">
        <v>108</v>
      </c>
      <c r="I1001" s="58" t="str">
        <f>VLOOKUP(J1001,'справочник ПУ'!$H$4:$I$771,2,FALSE)</f>
        <v xml:space="preserve">трехфазный трансформаторного включения </v>
      </c>
      <c r="J1001" s="147" t="s">
        <v>171</v>
      </c>
      <c r="K1001" s="147"/>
      <c r="L1001" s="43" t="s">
        <v>2282</v>
      </c>
      <c r="M1001" s="43">
        <v>2030</v>
      </c>
      <c r="N1001" s="358">
        <v>2030</v>
      </c>
      <c r="O1001" s="73" t="s">
        <v>1614</v>
      </c>
    </row>
    <row r="1002" spans="1:15" hidden="1">
      <c r="A1002" s="97">
        <v>1155</v>
      </c>
      <c r="B1002" s="82" t="s">
        <v>15</v>
      </c>
      <c r="C1002" s="82" t="s">
        <v>355</v>
      </c>
      <c r="D1002" s="393" t="s">
        <v>2332</v>
      </c>
      <c r="E1002" s="148" t="s">
        <v>257</v>
      </c>
      <c r="F1002" s="148" t="s">
        <v>2172</v>
      </c>
      <c r="G1002" s="147"/>
      <c r="H1002" s="148" t="s">
        <v>115</v>
      </c>
      <c r="I1002" s="58" t="str">
        <f>VLOOKUP(J1002,'справочник ПУ'!$H$4:$I$771,2,FALSE)</f>
        <v>трехфазный прямого включения</v>
      </c>
      <c r="J1002" s="147" t="s">
        <v>1106</v>
      </c>
      <c r="K1002" s="147"/>
      <c r="L1002" s="43">
        <v>4922650</v>
      </c>
      <c r="M1002" s="43">
        <v>2030</v>
      </c>
      <c r="N1002" s="54">
        <v>2030</v>
      </c>
      <c r="O1002" s="73" t="s">
        <v>1611</v>
      </c>
    </row>
    <row r="1003" spans="1:15" hidden="1">
      <c r="A1003" s="97">
        <v>1156</v>
      </c>
      <c r="B1003" s="82" t="s">
        <v>15</v>
      </c>
      <c r="C1003" s="82" t="s">
        <v>355</v>
      </c>
      <c r="D1003" s="393" t="s">
        <v>2332</v>
      </c>
      <c r="E1003" s="148" t="s">
        <v>69</v>
      </c>
      <c r="F1003" s="148" t="s">
        <v>99</v>
      </c>
      <c r="G1003" s="147"/>
      <c r="H1003" s="148" t="s">
        <v>108</v>
      </c>
      <c r="I1003" s="58" t="str">
        <f>VLOOKUP(J1003,'справочник ПУ'!$H$4:$I$771,2,FALSE)</f>
        <v>трехфазный прямого включения</v>
      </c>
      <c r="J1003" s="147" t="s">
        <v>24</v>
      </c>
      <c r="K1003" s="147"/>
      <c r="L1003" s="43">
        <v>41240341</v>
      </c>
      <c r="M1003" s="43">
        <v>2030</v>
      </c>
      <c r="N1003" s="53">
        <v>2030</v>
      </c>
      <c r="O1003" s="73" t="s">
        <v>1608</v>
      </c>
    </row>
    <row r="1004" spans="1:15" hidden="1">
      <c r="A1004" s="97">
        <v>1157</v>
      </c>
      <c r="B1004" s="82" t="s">
        <v>15</v>
      </c>
      <c r="C1004" s="82" t="s">
        <v>355</v>
      </c>
      <c r="D1004" s="393" t="s">
        <v>2332</v>
      </c>
      <c r="E1004" s="148" t="s">
        <v>2173</v>
      </c>
      <c r="F1004" s="148" t="s">
        <v>2174</v>
      </c>
      <c r="G1004" s="147"/>
      <c r="H1004" s="148" t="s">
        <v>108</v>
      </c>
      <c r="I1004" s="58" t="s">
        <v>1438</v>
      </c>
      <c r="J1004" s="147" t="s">
        <v>2254</v>
      </c>
      <c r="K1004" s="147"/>
      <c r="L1004" s="43">
        <v>18005529</v>
      </c>
      <c r="M1004" s="43">
        <v>2030</v>
      </c>
      <c r="N1004" s="51">
        <v>2030</v>
      </c>
      <c r="O1004" s="73" t="s">
        <v>1611</v>
      </c>
    </row>
    <row r="1005" spans="1:15" hidden="1">
      <c r="A1005" s="97">
        <v>1158</v>
      </c>
      <c r="B1005" s="82" t="s">
        <v>15</v>
      </c>
      <c r="C1005" s="82" t="s">
        <v>355</v>
      </c>
      <c r="D1005" s="393" t="s">
        <v>2332</v>
      </c>
      <c r="E1005" s="148" t="s">
        <v>78</v>
      </c>
      <c r="F1005" s="148" t="s">
        <v>2175</v>
      </c>
      <c r="G1005" s="147"/>
      <c r="H1005" s="148" t="s">
        <v>115</v>
      </c>
      <c r="I1005" s="58" t="s">
        <v>1438</v>
      </c>
      <c r="J1005" s="147" t="s">
        <v>170</v>
      </c>
      <c r="K1005" s="147"/>
      <c r="L1005" s="43">
        <v>41039932</v>
      </c>
      <c r="M1005" s="43">
        <v>2030</v>
      </c>
      <c r="N1005" s="54">
        <v>2030</v>
      </c>
      <c r="O1005" s="73" t="s">
        <v>1611</v>
      </c>
    </row>
    <row r="1006" spans="1:15" hidden="1">
      <c r="A1006" s="97">
        <v>1159</v>
      </c>
      <c r="B1006" s="82" t="s">
        <v>15</v>
      </c>
      <c r="C1006" s="82" t="s">
        <v>355</v>
      </c>
      <c r="D1006" s="393" t="s">
        <v>2332</v>
      </c>
      <c r="E1006" s="148" t="s">
        <v>660</v>
      </c>
      <c r="F1006" s="148" t="s">
        <v>2176</v>
      </c>
      <c r="G1006" s="147"/>
      <c r="H1006" s="148" t="s">
        <v>115</v>
      </c>
      <c r="I1006" s="58" t="str">
        <f>VLOOKUP(J1006,'справочник ПУ'!$H$4:$I$771,2,FALSE)</f>
        <v xml:space="preserve">трехфазный трансформаторного включения </v>
      </c>
      <c r="J1006" s="147" t="s">
        <v>165</v>
      </c>
      <c r="K1006" s="147"/>
      <c r="L1006" s="43" t="s">
        <v>2283</v>
      </c>
      <c r="M1006" s="43">
        <v>2030</v>
      </c>
      <c r="N1006" s="96">
        <v>2030</v>
      </c>
      <c r="O1006" s="73" t="s">
        <v>2328</v>
      </c>
    </row>
    <row r="1007" spans="1:15" hidden="1">
      <c r="A1007" s="97">
        <v>1160</v>
      </c>
      <c r="B1007" s="82" t="s">
        <v>15</v>
      </c>
      <c r="C1007" s="82" t="s">
        <v>355</v>
      </c>
      <c r="D1007" s="393" t="s">
        <v>2332</v>
      </c>
      <c r="E1007" s="148" t="s">
        <v>65</v>
      </c>
      <c r="F1007" s="148" t="s">
        <v>2177</v>
      </c>
      <c r="G1007" s="147"/>
      <c r="H1007" s="148" t="s">
        <v>115</v>
      </c>
      <c r="I1007" s="58" t="str">
        <f>VLOOKUP(J1007,'справочник ПУ'!$H$4:$I$771,2,FALSE)</f>
        <v xml:space="preserve">трехфазный трансформаторного включения </v>
      </c>
      <c r="J1007" s="147" t="s">
        <v>1103</v>
      </c>
      <c r="K1007" s="147"/>
      <c r="L1007" s="43" t="s">
        <v>2284</v>
      </c>
      <c r="M1007" s="43">
        <v>2030</v>
      </c>
      <c r="N1007" s="53">
        <v>2030</v>
      </c>
      <c r="O1007" s="73" t="s">
        <v>2328</v>
      </c>
    </row>
    <row r="1008" spans="1:15" hidden="1">
      <c r="A1008" s="97">
        <v>1161</v>
      </c>
      <c r="B1008" s="82" t="s">
        <v>15</v>
      </c>
      <c r="C1008" s="82" t="s">
        <v>355</v>
      </c>
      <c r="D1008" s="393" t="s">
        <v>2332</v>
      </c>
      <c r="E1008" s="148" t="s">
        <v>2178</v>
      </c>
      <c r="F1008" s="148" t="s">
        <v>2179</v>
      </c>
      <c r="G1008" s="147"/>
      <c r="H1008" s="148" t="s">
        <v>115</v>
      </c>
      <c r="I1008" s="58" t="str">
        <f>VLOOKUP(J1008,'справочник ПУ'!$H$4:$I$780,2,FALSE)</f>
        <v xml:space="preserve">трехфазный трансформаторного включения </v>
      </c>
      <c r="J1008" s="147" t="s">
        <v>1811</v>
      </c>
      <c r="K1008" s="147"/>
      <c r="L1008" s="43" t="s">
        <v>2285</v>
      </c>
      <c r="M1008" s="43">
        <v>2030</v>
      </c>
      <c r="N1008" s="53">
        <v>2030</v>
      </c>
      <c r="O1008" s="73" t="s">
        <v>1608</v>
      </c>
    </row>
    <row r="1009" spans="1:15" hidden="1">
      <c r="A1009" s="97">
        <v>1162</v>
      </c>
      <c r="B1009" s="82" t="s">
        <v>15</v>
      </c>
      <c r="C1009" s="82" t="s">
        <v>355</v>
      </c>
      <c r="D1009" s="393" t="s">
        <v>2332</v>
      </c>
      <c r="E1009" s="148" t="s">
        <v>2180</v>
      </c>
      <c r="F1009" s="148" t="s">
        <v>2181</v>
      </c>
      <c r="G1009" s="147"/>
      <c r="H1009" s="148" t="s">
        <v>115</v>
      </c>
      <c r="I1009" s="58" t="str">
        <f>VLOOKUP(J1009,'справочник ПУ'!$H$4:$I$771,2,FALSE)</f>
        <v>трехфазный прямого включения</v>
      </c>
      <c r="J1009" s="147" t="s">
        <v>301</v>
      </c>
      <c r="K1009" s="147"/>
      <c r="L1009" s="43">
        <v>3702179</v>
      </c>
      <c r="M1009" s="43">
        <v>2030</v>
      </c>
      <c r="N1009" s="51">
        <v>2030</v>
      </c>
      <c r="O1009" s="73" t="s">
        <v>1611</v>
      </c>
    </row>
    <row r="1010" spans="1:15" hidden="1">
      <c r="A1010" s="97">
        <v>1163</v>
      </c>
      <c r="B1010" s="82" t="s">
        <v>15</v>
      </c>
      <c r="C1010" s="82" t="s">
        <v>355</v>
      </c>
      <c r="D1010" s="393" t="s">
        <v>2332</v>
      </c>
      <c r="E1010" s="148" t="s">
        <v>2182</v>
      </c>
      <c r="F1010" s="148" t="s">
        <v>2183</v>
      </c>
      <c r="G1010" s="147"/>
      <c r="H1010" s="148" t="s">
        <v>113</v>
      </c>
      <c r="I1010" s="58" t="str">
        <f>VLOOKUP(J1010,'справочник ПУ'!$H$4:$I$771,2,FALSE)</f>
        <v>однофазный</v>
      </c>
      <c r="J1010" s="147" t="s">
        <v>132</v>
      </c>
      <c r="K1010" s="147"/>
      <c r="L1010" s="43" t="s">
        <v>2286</v>
      </c>
      <c r="M1010" s="43">
        <v>2030</v>
      </c>
      <c r="N1010" s="51">
        <v>2030</v>
      </c>
      <c r="O1010" s="73" t="s">
        <v>1611</v>
      </c>
    </row>
    <row r="1011" spans="1:15" hidden="1">
      <c r="A1011" s="97">
        <v>1164</v>
      </c>
      <c r="B1011" s="82" t="s">
        <v>15</v>
      </c>
      <c r="C1011" s="82" t="s">
        <v>355</v>
      </c>
      <c r="D1011" s="393" t="s">
        <v>2332</v>
      </c>
      <c r="E1011" s="148" t="s">
        <v>2184</v>
      </c>
      <c r="F1011" s="148" t="s">
        <v>2185</v>
      </c>
      <c r="G1011" s="147"/>
      <c r="H1011" s="148" t="s">
        <v>114</v>
      </c>
      <c r="I1011" s="58" t="str">
        <f>VLOOKUP(J1011,'справочник ПУ'!$H$4:$I$771,2,FALSE)</f>
        <v xml:space="preserve">трехфазный трансформаторного включения </v>
      </c>
      <c r="J1011" s="147" t="s">
        <v>165</v>
      </c>
      <c r="K1011" s="147"/>
      <c r="L1011" s="43">
        <v>3489496</v>
      </c>
      <c r="M1011" s="43">
        <v>2030</v>
      </c>
      <c r="N1011" s="52">
        <v>2030</v>
      </c>
      <c r="O1011" s="73" t="s">
        <v>1916</v>
      </c>
    </row>
    <row r="1012" spans="1:15" hidden="1">
      <c r="A1012" s="97">
        <v>1165</v>
      </c>
      <c r="B1012" s="82" t="s">
        <v>15</v>
      </c>
      <c r="C1012" s="82" t="s">
        <v>355</v>
      </c>
      <c r="D1012" s="393" t="s">
        <v>2332</v>
      </c>
      <c r="E1012" s="148" t="s">
        <v>257</v>
      </c>
      <c r="F1012" s="148" t="s">
        <v>1714</v>
      </c>
      <c r="G1012" s="147"/>
      <c r="H1012" s="148" t="s">
        <v>115</v>
      </c>
      <c r="I1012" s="58" t="str">
        <f>VLOOKUP(J1012,'справочник ПУ'!$H$4:$I$780,2,FALSE)</f>
        <v>однофазный</v>
      </c>
      <c r="J1012" s="147" t="s">
        <v>2250</v>
      </c>
      <c r="K1012" s="147"/>
      <c r="L1012" s="43">
        <v>3110475</v>
      </c>
      <c r="M1012" s="43">
        <v>2030</v>
      </c>
      <c r="N1012" s="54">
        <v>2030</v>
      </c>
      <c r="O1012" s="73" t="s">
        <v>1611</v>
      </c>
    </row>
    <row r="1013" spans="1:15" hidden="1">
      <c r="A1013" s="97">
        <v>1166</v>
      </c>
      <c r="B1013" s="82" t="s">
        <v>15</v>
      </c>
      <c r="C1013" s="82" t="s">
        <v>355</v>
      </c>
      <c r="D1013" s="393" t="s">
        <v>2332</v>
      </c>
      <c r="E1013" s="148" t="s">
        <v>2186</v>
      </c>
      <c r="F1013" s="148" t="s">
        <v>2187</v>
      </c>
      <c r="G1013" s="147"/>
      <c r="H1013" s="148" t="s">
        <v>115</v>
      </c>
      <c r="I1013" s="58" t="str">
        <f>VLOOKUP(J1013,'справочник ПУ'!$H$4:$I$771,2,FALSE)</f>
        <v xml:space="preserve">трехфазный трансформаторного включения </v>
      </c>
      <c r="J1013" s="147" t="s">
        <v>168</v>
      </c>
      <c r="K1013" s="147"/>
      <c r="L1013" s="43">
        <v>4809181</v>
      </c>
      <c r="M1013" s="43">
        <v>2030</v>
      </c>
      <c r="N1013" s="95">
        <v>2030</v>
      </c>
      <c r="O1013" s="73" t="s">
        <v>1608</v>
      </c>
    </row>
    <row r="1014" spans="1:15" hidden="1">
      <c r="A1014" s="97">
        <v>1167</v>
      </c>
      <c r="B1014" s="82" t="s">
        <v>15</v>
      </c>
      <c r="C1014" s="82" t="s">
        <v>355</v>
      </c>
      <c r="D1014" s="393" t="s">
        <v>2332</v>
      </c>
      <c r="E1014" s="148" t="s">
        <v>2186</v>
      </c>
      <c r="F1014" s="148" t="s">
        <v>2188</v>
      </c>
      <c r="G1014" s="147"/>
      <c r="H1014" s="148" t="s">
        <v>115</v>
      </c>
      <c r="I1014" s="58" t="str">
        <f>VLOOKUP(J1014,'справочник ПУ'!$H$4:$I$771,2,FALSE)</f>
        <v xml:space="preserve">трехфазный трансформаторного включения </v>
      </c>
      <c r="J1014" s="147" t="s">
        <v>168</v>
      </c>
      <c r="K1014" s="147"/>
      <c r="L1014" s="43">
        <v>4810748</v>
      </c>
      <c r="M1014" s="43">
        <v>2030</v>
      </c>
      <c r="N1014" s="95">
        <v>2030</v>
      </c>
      <c r="O1014" s="73" t="s">
        <v>1910</v>
      </c>
    </row>
    <row r="1015" spans="1:15" hidden="1">
      <c r="A1015" s="97">
        <v>1168</v>
      </c>
      <c r="B1015" s="82" t="s">
        <v>15</v>
      </c>
      <c r="C1015" s="82" t="s">
        <v>355</v>
      </c>
      <c r="D1015" s="393" t="s">
        <v>2332</v>
      </c>
      <c r="E1015" s="148" t="s">
        <v>257</v>
      </c>
      <c r="F1015" s="148" t="s">
        <v>2189</v>
      </c>
      <c r="G1015" s="147"/>
      <c r="H1015" s="148" t="s">
        <v>115</v>
      </c>
      <c r="I1015" s="58" t="str">
        <f>VLOOKUP(J1015,'справочник ПУ'!$H$4:$I$771,2,FALSE)</f>
        <v xml:space="preserve">трехфазный трансформаторного включения </v>
      </c>
      <c r="J1015" s="147" t="s">
        <v>171</v>
      </c>
      <c r="K1015" s="147"/>
      <c r="L1015" s="43">
        <v>4914608</v>
      </c>
      <c r="M1015" s="43">
        <v>2030</v>
      </c>
      <c r="N1015" s="52">
        <v>2030</v>
      </c>
      <c r="O1015" s="73" t="s">
        <v>2073</v>
      </c>
    </row>
    <row r="1016" spans="1:15" hidden="1">
      <c r="A1016" s="97">
        <v>1169</v>
      </c>
      <c r="B1016" s="82" t="s">
        <v>15</v>
      </c>
      <c r="C1016" s="82" t="s">
        <v>355</v>
      </c>
      <c r="D1016" s="393" t="s">
        <v>2332</v>
      </c>
      <c r="E1016" s="148" t="s">
        <v>77</v>
      </c>
      <c r="F1016" s="148" t="s">
        <v>2190</v>
      </c>
      <c r="G1016" s="147"/>
      <c r="H1016" s="148" t="s">
        <v>108</v>
      </c>
      <c r="I1016" s="58" t="s">
        <v>1438</v>
      </c>
      <c r="J1016" s="147" t="s">
        <v>1564</v>
      </c>
      <c r="K1016" s="147"/>
      <c r="L1016" s="43">
        <v>40698707</v>
      </c>
      <c r="M1016" s="43">
        <v>2030</v>
      </c>
      <c r="N1016" s="54">
        <v>2030</v>
      </c>
      <c r="O1016" s="73" t="s">
        <v>1611</v>
      </c>
    </row>
    <row r="1017" spans="1:15" ht="25.5" hidden="1">
      <c r="A1017" s="97">
        <v>1170</v>
      </c>
      <c r="B1017" s="82" t="s">
        <v>15</v>
      </c>
      <c r="C1017" s="82" t="s">
        <v>355</v>
      </c>
      <c r="D1017" s="393" t="s">
        <v>2332</v>
      </c>
      <c r="E1017" s="148" t="s">
        <v>68</v>
      </c>
      <c r="F1017" s="148" t="s">
        <v>2191</v>
      </c>
      <c r="G1017" s="147"/>
      <c r="H1017" s="148" t="s">
        <v>108</v>
      </c>
      <c r="I1017" s="58" t="s">
        <v>1438</v>
      </c>
      <c r="J1017" s="147" t="s">
        <v>2255</v>
      </c>
      <c r="K1017" s="147"/>
      <c r="L1017" s="43">
        <v>41173330</v>
      </c>
      <c r="M1017" s="43">
        <v>2030</v>
      </c>
      <c r="N1017" s="52">
        <v>2030</v>
      </c>
      <c r="O1017" s="73" t="s">
        <v>1617</v>
      </c>
    </row>
    <row r="1018" spans="1:15" hidden="1">
      <c r="A1018" s="97">
        <v>1171</v>
      </c>
      <c r="B1018" s="82" t="s">
        <v>15</v>
      </c>
      <c r="C1018" s="82" t="s">
        <v>355</v>
      </c>
      <c r="D1018" s="393" t="s">
        <v>2332</v>
      </c>
      <c r="E1018" s="148" t="s">
        <v>2192</v>
      </c>
      <c r="F1018" s="148" t="s">
        <v>2193</v>
      </c>
      <c r="G1018" s="147"/>
      <c r="H1018" s="148" t="s">
        <v>115</v>
      </c>
      <c r="I1018" s="58" t="str">
        <f>VLOOKUP(J1018,'справочник ПУ'!$H$4:$I$771,2,FALSE)</f>
        <v xml:space="preserve">трехфазный трансформаторного включения </v>
      </c>
      <c r="J1018" s="147" t="s">
        <v>171</v>
      </c>
      <c r="K1018" s="147"/>
      <c r="L1018" s="43" t="s">
        <v>2287</v>
      </c>
      <c r="M1018" s="43">
        <v>2030</v>
      </c>
      <c r="N1018" s="53">
        <v>2030</v>
      </c>
      <c r="O1018" s="73" t="s">
        <v>2329</v>
      </c>
    </row>
    <row r="1019" spans="1:15" ht="25.5" hidden="1">
      <c r="A1019" s="97">
        <v>1172</v>
      </c>
      <c r="B1019" s="82" t="s">
        <v>15</v>
      </c>
      <c r="C1019" s="82" t="s">
        <v>355</v>
      </c>
      <c r="D1019" s="393" t="s">
        <v>2332</v>
      </c>
      <c r="E1019" s="148" t="s">
        <v>257</v>
      </c>
      <c r="F1019" s="148" t="s">
        <v>2194</v>
      </c>
      <c r="G1019" s="147"/>
      <c r="H1019" s="148" t="s">
        <v>108</v>
      </c>
      <c r="I1019" s="58" t="str">
        <f>VLOOKUP(J1019,'справочник ПУ'!$H$4:$I$771,2,FALSE)</f>
        <v xml:space="preserve">трехфазный трансформаторного включения </v>
      </c>
      <c r="J1019" s="147" t="s">
        <v>1101</v>
      </c>
      <c r="K1019" s="147"/>
      <c r="L1019" s="43">
        <v>41177724</v>
      </c>
      <c r="M1019" s="43">
        <v>2030</v>
      </c>
      <c r="N1019" s="52">
        <v>2030</v>
      </c>
      <c r="O1019" s="73" t="s">
        <v>1616</v>
      </c>
    </row>
    <row r="1020" spans="1:15" hidden="1">
      <c r="A1020" s="97">
        <v>1173</v>
      </c>
      <c r="B1020" s="82" t="s">
        <v>15</v>
      </c>
      <c r="C1020" s="82" t="s">
        <v>355</v>
      </c>
      <c r="D1020" s="393" t="s">
        <v>2332</v>
      </c>
      <c r="E1020" s="148" t="s">
        <v>2195</v>
      </c>
      <c r="F1020" s="148" t="s">
        <v>2196</v>
      </c>
      <c r="G1020" s="147"/>
      <c r="H1020" s="148" t="s">
        <v>108</v>
      </c>
      <c r="I1020" s="58" t="str">
        <f>VLOOKUP(J1020,'справочник ПУ'!$H$4:$I$771,2,FALSE)</f>
        <v xml:space="preserve">трехфазный трансформаторного включения </v>
      </c>
      <c r="J1020" s="147" t="s">
        <v>574</v>
      </c>
      <c r="K1020" s="147"/>
      <c r="L1020" s="43" t="s">
        <v>2288</v>
      </c>
      <c r="M1020" s="43">
        <v>2030</v>
      </c>
      <c r="N1020" s="94">
        <v>2030</v>
      </c>
      <c r="O1020" s="73" t="s">
        <v>2330</v>
      </c>
    </row>
    <row r="1021" spans="1:15" hidden="1">
      <c r="A1021" s="97">
        <v>1174</v>
      </c>
      <c r="B1021" s="82" t="s">
        <v>15</v>
      </c>
      <c r="C1021" s="82" t="s">
        <v>355</v>
      </c>
      <c r="D1021" s="393" t="s">
        <v>2332</v>
      </c>
      <c r="E1021" s="148" t="s">
        <v>454</v>
      </c>
      <c r="F1021" s="148" t="s">
        <v>2197</v>
      </c>
      <c r="G1021" s="147"/>
      <c r="H1021" s="148" t="s">
        <v>108</v>
      </c>
      <c r="I1021" s="58" t="s">
        <v>1439</v>
      </c>
      <c r="J1021" s="147" t="s">
        <v>2256</v>
      </c>
      <c r="K1021" s="147"/>
      <c r="L1021" s="43" t="s">
        <v>2289</v>
      </c>
      <c r="M1021" s="43">
        <v>2030</v>
      </c>
      <c r="N1021" s="52">
        <v>2030</v>
      </c>
      <c r="O1021" s="73" t="s">
        <v>1616</v>
      </c>
    </row>
    <row r="1022" spans="1:15" hidden="1">
      <c r="A1022" s="97">
        <v>1175</v>
      </c>
      <c r="B1022" s="82" t="s">
        <v>15</v>
      </c>
      <c r="C1022" s="82" t="s">
        <v>355</v>
      </c>
      <c r="D1022" s="393" t="s">
        <v>2332</v>
      </c>
      <c r="E1022" s="148" t="s">
        <v>71</v>
      </c>
      <c r="F1022" s="148" t="s">
        <v>2198</v>
      </c>
      <c r="G1022" s="147"/>
      <c r="H1022" s="148" t="s">
        <v>115</v>
      </c>
      <c r="I1022" s="58" t="s">
        <v>1439</v>
      </c>
      <c r="J1022" s="147" t="s">
        <v>2256</v>
      </c>
      <c r="K1022" s="147"/>
      <c r="L1022" s="43" t="s">
        <v>2290</v>
      </c>
      <c r="M1022" s="43">
        <v>2030</v>
      </c>
      <c r="N1022" s="52">
        <v>2030</v>
      </c>
      <c r="O1022" s="73" t="s">
        <v>1610</v>
      </c>
    </row>
    <row r="1023" spans="1:15" hidden="1">
      <c r="A1023" s="97">
        <v>1176</v>
      </c>
      <c r="B1023" s="82" t="s">
        <v>15</v>
      </c>
      <c r="C1023" s="82" t="s">
        <v>355</v>
      </c>
      <c r="D1023" s="393" t="s">
        <v>2332</v>
      </c>
      <c r="E1023" s="148" t="s">
        <v>2199</v>
      </c>
      <c r="F1023" s="148" t="s">
        <v>2200</v>
      </c>
      <c r="G1023" s="147"/>
      <c r="H1023" s="148" t="s">
        <v>108</v>
      </c>
      <c r="I1023" s="58" t="str">
        <f>VLOOKUP(J1023,'справочник ПУ'!$H$4:$I$771,2,FALSE)</f>
        <v xml:space="preserve">трехфазный трансформаторного включения </v>
      </c>
      <c r="J1023" s="147" t="s">
        <v>165</v>
      </c>
      <c r="K1023" s="147"/>
      <c r="L1023" s="43" t="s">
        <v>2291</v>
      </c>
      <c r="M1023" s="43">
        <v>2030</v>
      </c>
      <c r="N1023" s="95">
        <v>2030</v>
      </c>
      <c r="O1023" s="73" t="s">
        <v>1918</v>
      </c>
    </row>
    <row r="1024" spans="1:15" hidden="1">
      <c r="A1024" s="97">
        <v>1177</v>
      </c>
      <c r="B1024" s="82" t="s">
        <v>15</v>
      </c>
      <c r="C1024" s="82" t="s">
        <v>355</v>
      </c>
      <c r="D1024" s="393" t="s">
        <v>2332</v>
      </c>
      <c r="E1024" s="148" t="s">
        <v>968</v>
      </c>
      <c r="F1024" s="148" t="s">
        <v>2201</v>
      </c>
      <c r="G1024" s="147"/>
      <c r="H1024" s="148" t="s">
        <v>115</v>
      </c>
      <c r="I1024" s="58" t="str">
        <f>VLOOKUP(J1024,'справочник ПУ'!$H$4:$I$771,2,FALSE)</f>
        <v>трехфазный прямого включения</v>
      </c>
      <c r="J1024" s="147" t="s">
        <v>579</v>
      </c>
      <c r="K1024" s="147"/>
      <c r="L1024" s="43" t="s">
        <v>2292</v>
      </c>
      <c r="M1024" s="43">
        <v>2030</v>
      </c>
      <c r="N1024" s="360">
        <v>2030</v>
      </c>
      <c r="O1024" s="73" t="s">
        <v>1611</v>
      </c>
    </row>
    <row r="1025" spans="1:15" hidden="1">
      <c r="A1025" s="97">
        <v>1178</v>
      </c>
      <c r="B1025" s="82" t="s">
        <v>15</v>
      </c>
      <c r="C1025" s="82" t="s">
        <v>355</v>
      </c>
      <c r="D1025" s="393" t="s">
        <v>2332</v>
      </c>
      <c r="E1025" s="148" t="s">
        <v>2202</v>
      </c>
      <c r="F1025" s="148" t="s">
        <v>100</v>
      </c>
      <c r="G1025" s="147"/>
      <c r="H1025" s="148" t="s">
        <v>115</v>
      </c>
      <c r="I1025" s="58" t="str">
        <f>VLOOKUP(J1025,'справочник ПУ'!$H$4:$I$771,2,FALSE)</f>
        <v xml:space="preserve">трехфазный трансформаторного включения </v>
      </c>
      <c r="J1025" s="147" t="s">
        <v>168</v>
      </c>
      <c r="K1025" s="147"/>
      <c r="L1025" s="43" t="s">
        <v>2293</v>
      </c>
      <c r="M1025" s="43">
        <v>2030</v>
      </c>
      <c r="N1025" s="52">
        <v>2030</v>
      </c>
      <c r="O1025" s="73" t="s">
        <v>1617</v>
      </c>
    </row>
    <row r="1026" spans="1:15" hidden="1">
      <c r="A1026" s="97">
        <v>1179</v>
      </c>
      <c r="B1026" s="82" t="s">
        <v>15</v>
      </c>
      <c r="C1026" s="82" t="s">
        <v>355</v>
      </c>
      <c r="D1026" s="393" t="s">
        <v>2332</v>
      </c>
      <c r="E1026" s="148" t="s">
        <v>257</v>
      </c>
      <c r="F1026" s="148" t="s">
        <v>2203</v>
      </c>
      <c r="G1026" s="147"/>
      <c r="H1026" s="148" t="s">
        <v>115</v>
      </c>
      <c r="I1026" s="58" t="str">
        <f>VLOOKUP(J1026,'справочник ПУ'!$H$4:$I$771,2,FALSE)</f>
        <v>трехфазный прямого включения</v>
      </c>
      <c r="J1026" s="147" t="s">
        <v>1106</v>
      </c>
      <c r="K1026" s="147"/>
      <c r="L1026" s="43" t="s">
        <v>2294</v>
      </c>
      <c r="M1026" s="43">
        <v>2030</v>
      </c>
      <c r="N1026" s="51">
        <v>2030</v>
      </c>
      <c r="O1026" s="73" t="s">
        <v>1611</v>
      </c>
    </row>
    <row r="1027" spans="1:15" hidden="1">
      <c r="A1027" s="97">
        <v>1180</v>
      </c>
      <c r="B1027" s="82" t="s">
        <v>15</v>
      </c>
      <c r="C1027" s="82" t="s">
        <v>355</v>
      </c>
      <c r="D1027" s="393" t="s">
        <v>2332</v>
      </c>
      <c r="E1027" s="148" t="s">
        <v>2204</v>
      </c>
      <c r="F1027" s="148" t="s">
        <v>2205</v>
      </c>
      <c r="G1027" s="147"/>
      <c r="H1027" s="148" t="s">
        <v>107</v>
      </c>
      <c r="I1027" s="58" t="str">
        <f>VLOOKUP(J1027,'справочник ПУ'!$H$4:$I$771,2,FALSE)</f>
        <v>трехфазный прямого включения</v>
      </c>
      <c r="J1027" s="147" t="s">
        <v>24</v>
      </c>
      <c r="K1027" s="147"/>
      <c r="L1027" s="43" t="s">
        <v>2295</v>
      </c>
      <c r="M1027" s="43">
        <v>2030</v>
      </c>
      <c r="N1027" s="51">
        <v>2030</v>
      </c>
      <c r="O1027" s="73" t="s">
        <v>1611</v>
      </c>
    </row>
    <row r="1028" spans="1:15" hidden="1">
      <c r="A1028" s="97">
        <v>1181</v>
      </c>
      <c r="B1028" s="82" t="s">
        <v>15</v>
      </c>
      <c r="C1028" s="82" t="s">
        <v>355</v>
      </c>
      <c r="D1028" s="393" t="s">
        <v>2332</v>
      </c>
      <c r="E1028" s="148" t="s">
        <v>2206</v>
      </c>
      <c r="F1028" s="148" t="s">
        <v>2207</v>
      </c>
      <c r="G1028" s="147"/>
      <c r="H1028" s="148" t="s">
        <v>107</v>
      </c>
      <c r="I1028" s="58" t="s">
        <v>1439</v>
      </c>
      <c r="J1028" s="147" t="s">
        <v>2257</v>
      </c>
      <c r="K1028" s="147"/>
      <c r="L1028" s="43" t="s">
        <v>2296</v>
      </c>
      <c r="M1028" s="43">
        <v>2030</v>
      </c>
      <c r="N1028" s="51">
        <v>2030</v>
      </c>
      <c r="O1028" s="73" t="s">
        <v>1611</v>
      </c>
    </row>
    <row r="1029" spans="1:15" hidden="1">
      <c r="A1029" s="97">
        <v>1182</v>
      </c>
      <c r="B1029" s="82" t="s">
        <v>15</v>
      </c>
      <c r="C1029" s="82" t="s">
        <v>355</v>
      </c>
      <c r="D1029" s="393" t="s">
        <v>2332</v>
      </c>
      <c r="E1029" s="148" t="s">
        <v>2208</v>
      </c>
      <c r="F1029" s="148" t="s">
        <v>2209</v>
      </c>
      <c r="G1029" s="147"/>
      <c r="H1029" s="148" t="s">
        <v>158</v>
      </c>
      <c r="I1029" s="58" t="str">
        <f>VLOOKUP(J1029,'справочник ПУ'!$H$4:$I$771,2,FALSE)</f>
        <v>трехфазный прямого включения</v>
      </c>
      <c r="J1029" s="147" t="s">
        <v>1106</v>
      </c>
      <c r="K1029" s="147"/>
      <c r="L1029" s="43">
        <v>4924265</v>
      </c>
      <c r="M1029" s="43">
        <v>2030</v>
      </c>
      <c r="N1029" s="51">
        <v>2030</v>
      </c>
      <c r="O1029" s="73" t="s">
        <v>1611</v>
      </c>
    </row>
    <row r="1030" spans="1:15" hidden="1">
      <c r="A1030" s="97">
        <v>1183</v>
      </c>
      <c r="B1030" s="82" t="s">
        <v>15</v>
      </c>
      <c r="C1030" s="82" t="s">
        <v>355</v>
      </c>
      <c r="D1030" s="393" t="s">
        <v>2332</v>
      </c>
      <c r="E1030" s="148" t="s">
        <v>2210</v>
      </c>
      <c r="F1030" s="148" t="s">
        <v>2211</v>
      </c>
      <c r="G1030" s="147"/>
      <c r="H1030" s="148" t="s">
        <v>116</v>
      </c>
      <c r="I1030" s="58" t="str">
        <f>VLOOKUP(J1030,'справочник ПУ'!$H$4:$I$780,2,FALSE)</f>
        <v>однофазный</v>
      </c>
      <c r="J1030" s="147" t="s">
        <v>2032</v>
      </c>
      <c r="K1030" s="147"/>
      <c r="L1030" s="43">
        <v>10732435</v>
      </c>
      <c r="M1030" s="43">
        <v>2030</v>
      </c>
      <c r="N1030" s="51">
        <v>2030</v>
      </c>
      <c r="O1030" s="73" t="s">
        <v>1611</v>
      </c>
    </row>
    <row r="1031" spans="1:15" hidden="1">
      <c r="A1031" s="97">
        <v>1184</v>
      </c>
      <c r="B1031" s="82" t="s">
        <v>15</v>
      </c>
      <c r="C1031" s="82" t="s">
        <v>355</v>
      </c>
      <c r="D1031" s="393" t="s">
        <v>2332</v>
      </c>
      <c r="E1031" s="148" t="s">
        <v>2212</v>
      </c>
      <c r="F1031" s="148" t="s">
        <v>2213</v>
      </c>
      <c r="G1031" s="147"/>
      <c r="H1031" s="148" t="s">
        <v>116</v>
      </c>
      <c r="I1031" s="58" t="str">
        <f>VLOOKUP(J1031,'справочник ПУ'!$H$4:$I$771,2,FALSE)</f>
        <v xml:space="preserve">трехфазный трансформаторного включения </v>
      </c>
      <c r="J1031" s="147" t="s">
        <v>165</v>
      </c>
      <c r="K1031" s="147"/>
      <c r="L1031" s="43" t="s">
        <v>2297</v>
      </c>
      <c r="M1031" s="43">
        <v>2030</v>
      </c>
      <c r="N1031" s="53">
        <v>2030</v>
      </c>
      <c r="O1031" s="73" t="s">
        <v>1616</v>
      </c>
    </row>
    <row r="1032" spans="1:15" hidden="1">
      <c r="A1032" s="97">
        <v>1185</v>
      </c>
      <c r="B1032" s="82" t="s">
        <v>15</v>
      </c>
      <c r="C1032" s="82" t="s">
        <v>355</v>
      </c>
      <c r="D1032" s="393" t="s">
        <v>2332</v>
      </c>
      <c r="E1032" s="148" t="s">
        <v>2214</v>
      </c>
      <c r="F1032" s="148" t="s">
        <v>2098</v>
      </c>
      <c r="G1032" s="147"/>
      <c r="H1032" s="148" t="s">
        <v>158</v>
      </c>
      <c r="I1032" s="58" t="s">
        <v>1439</v>
      </c>
      <c r="J1032" s="147" t="s">
        <v>2258</v>
      </c>
      <c r="K1032" s="147"/>
      <c r="L1032" s="43" t="s">
        <v>2298</v>
      </c>
      <c r="M1032" s="43">
        <v>2030</v>
      </c>
      <c r="N1032" s="53">
        <v>2030</v>
      </c>
      <c r="O1032" s="73" t="s">
        <v>2331</v>
      </c>
    </row>
    <row r="1033" spans="1:15" hidden="1">
      <c r="A1033" s="97">
        <v>1186</v>
      </c>
      <c r="B1033" s="82" t="s">
        <v>15</v>
      </c>
      <c r="C1033" s="82" t="s">
        <v>355</v>
      </c>
      <c r="D1033" s="393" t="s">
        <v>2332</v>
      </c>
      <c r="E1033" s="148" t="s">
        <v>685</v>
      </c>
      <c r="F1033" s="148" t="s">
        <v>2215</v>
      </c>
      <c r="G1033" s="147"/>
      <c r="H1033" s="148" t="s">
        <v>158</v>
      </c>
      <c r="I1033" s="58" t="str">
        <f>VLOOKUP(J1033,'справочник ПУ'!$H$4:$I$771,2,FALSE)</f>
        <v xml:space="preserve">трехфазный трансформаторного включения </v>
      </c>
      <c r="J1033" s="147" t="s">
        <v>161</v>
      </c>
      <c r="K1033" s="147"/>
      <c r="L1033" s="43" t="s">
        <v>2299</v>
      </c>
      <c r="M1033" s="43">
        <v>2030</v>
      </c>
      <c r="N1033" s="53">
        <v>2030</v>
      </c>
      <c r="O1033" s="73" t="s">
        <v>1618</v>
      </c>
    </row>
    <row r="1034" spans="1:15" hidden="1">
      <c r="A1034" s="97">
        <v>1187</v>
      </c>
      <c r="B1034" s="82" t="s">
        <v>15</v>
      </c>
      <c r="C1034" s="82" t="s">
        <v>355</v>
      </c>
      <c r="D1034" s="393" t="s">
        <v>2332</v>
      </c>
      <c r="E1034" s="148" t="s">
        <v>363</v>
      </c>
      <c r="F1034" s="148" t="s">
        <v>2216</v>
      </c>
      <c r="G1034" s="147"/>
      <c r="H1034" s="148" t="s">
        <v>1804</v>
      </c>
      <c r="I1034" s="58" t="str">
        <f>VLOOKUP(J1034,'справочник ПУ'!$H$4:$I$771,2,FALSE)</f>
        <v>трехфазный прямого включения</v>
      </c>
      <c r="J1034" s="147" t="s">
        <v>421</v>
      </c>
      <c r="K1034" s="147"/>
      <c r="L1034" s="43" t="s">
        <v>2300</v>
      </c>
      <c r="M1034" s="43">
        <v>2030</v>
      </c>
      <c r="N1034" s="51">
        <v>2030</v>
      </c>
      <c r="O1034" s="73" t="s">
        <v>1611</v>
      </c>
    </row>
    <row r="1035" spans="1:15" hidden="1">
      <c r="A1035" s="97">
        <v>1188</v>
      </c>
      <c r="B1035" s="82" t="s">
        <v>15</v>
      </c>
      <c r="C1035" s="82" t="s">
        <v>355</v>
      </c>
      <c r="D1035" s="393" t="s">
        <v>2332</v>
      </c>
      <c r="E1035" s="148" t="s">
        <v>363</v>
      </c>
      <c r="F1035" s="148" t="s">
        <v>389</v>
      </c>
      <c r="G1035" s="147"/>
      <c r="H1035" s="148" t="s">
        <v>404</v>
      </c>
      <c r="I1035" s="58" t="str">
        <f>VLOOKUP(J1035,'справочник ПУ'!$H$4:$I$771,2,FALSE)</f>
        <v>однофазный</v>
      </c>
      <c r="J1035" s="147" t="s">
        <v>295</v>
      </c>
      <c r="K1035" s="147"/>
      <c r="L1035" s="43" t="s">
        <v>2301</v>
      </c>
      <c r="M1035" s="43">
        <v>2030</v>
      </c>
      <c r="N1035" s="51">
        <v>2030</v>
      </c>
      <c r="O1035" s="73" t="s">
        <v>1611</v>
      </c>
    </row>
    <row r="1036" spans="1:15" hidden="1">
      <c r="A1036" s="97">
        <v>1189</v>
      </c>
      <c r="B1036" s="82" t="s">
        <v>15</v>
      </c>
      <c r="C1036" s="82" t="s">
        <v>355</v>
      </c>
      <c r="D1036" s="393" t="s">
        <v>2332</v>
      </c>
      <c r="E1036" s="148" t="s">
        <v>86</v>
      </c>
      <c r="F1036" s="148" t="s">
        <v>390</v>
      </c>
      <c r="G1036" s="147"/>
      <c r="H1036" s="148" t="s">
        <v>405</v>
      </c>
      <c r="I1036" s="58" t="str">
        <f>VLOOKUP(J1036,'справочник ПУ'!$H$4:$I$771,2,FALSE)</f>
        <v>трехфазный прямого включения</v>
      </c>
      <c r="J1036" s="147" t="s">
        <v>421</v>
      </c>
      <c r="K1036" s="147"/>
      <c r="L1036" s="43" t="s">
        <v>2302</v>
      </c>
      <c r="M1036" s="43">
        <v>2030</v>
      </c>
      <c r="N1036" s="51">
        <v>2030</v>
      </c>
      <c r="O1036" s="73" t="s">
        <v>1611</v>
      </c>
    </row>
    <row r="1037" spans="1:15" hidden="1">
      <c r="A1037" s="97">
        <v>1190</v>
      </c>
      <c r="B1037" s="82" t="s">
        <v>15</v>
      </c>
      <c r="C1037" s="82" t="s">
        <v>355</v>
      </c>
      <c r="D1037" s="393" t="s">
        <v>2332</v>
      </c>
      <c r="E1037" s="148" t="s">
        <v>363</v>
      </c>
      <c r="F1037" s="148" t="s">
        <v>2217</v>
      </c>
      <c r="G1037" s="147"/>
      <c r="H1037" s="148" t="s">
        <v>2242</v>
      </c>
      <c r="I1037" s="58" t="str">
        <f>VLOOKUP(J1037,'справочник ПУ'!$H$4:$I$771,2,FALSE)</f>
        <v>трехфазный прямого включения</v>
      </c>
      <c r="J1037" s="147" t="s">
        <v>421</v>
      </c>
      <c r="K1037" s="147"/>
      <c r="L1037" s="43" t="s">
        <v>2303</v>
      </c>
      <c r="M1037" s="43">
        <v>2030</v>
      </c>
      <c r="N1037" s="51">
        <v>2030</v>
      </c>
      <c r="O1037" s="73" t="s">
        <v>1611</v>
      </c>
    </row>
    <row r="1038" spans="1:15" hidden="1">
      <c r="A1038" s="97">
        <v>1191</v>
      </c>
      <c r="B1038" s="82" t="s">
        <v>15</v>
      </c>
      <c r="C1038" s="82" t="s">
        <v>355</v>
      </c>
      <c r="D1038" s="393" t="s">
        <v>2332</v>
      </c>
      <c r="E1038" s="148" t="s">
        <v>363</v>
      </c>
      <c r="F1038" s="148" t="s">
        <v>2218</v>
      </c>
      <c r="G1038" s="147"/>
      <c r="H1038" s="148" t="s">
        <v>404</v>
      </c>
      <c r="I1038" s="58" t="str">
        <f>VLOOKUP(J1038,'справочник ПУ'!$H$4:$I$771,2,FALSE)</f>
        <v>трехфазный прямого включения</v>
      </c>
      <c r="J1038" s="147" t="s">
        <v>421</v>
      </c>
      <c r="K1038" s="147"/>
      <c r="L1038" s="43" t="s">
        <v>2304</v>
      </c>
      <c r="M1038" s="43">
        <v>2030</v>
      </c>
      <c r="N1038" s="51">
        <v>2030</v>
      </c>
      <c r="O1038" s="73" t="s">
        <v>1611</v>
      </c>
    </row>
    <row r="1039" spans="1:15" hidden="1">
      <c r="A1039" s="97">
        <v>1192</v>
      </c>
      <c r="B1039" s="82" t="s">
        <v>15</v>
      </c>
      <c r="C1039" s="82" t="s">
        <v>355</v>
      </c>
      <c r="D1039" s="393" t="s">
        <v>2332</v>
      </c>
      <c r="E1039" s="148" t="s">
        <v>363</v>
      </c>
      <c r="F1039" s="148" t="s">
        <v>2219</v>
      </c>
      <c r="G1039" s="147"/>
      <c r="H1039" s="148" t="s">
        <v>1804</v>
      </c>
      <c r="I1039" s="58" t="str">
        <f>VLOOKUP(J1039,'справочник ПУ'!$H$4:$I$771,2,FALSE)</f>
        <v>трехфазный прямого включения</v>
      </c>
      <c r="J1039" s="147" t="s">
        <v>421</v>
      </c>
      <c r="K1039" s="147"/>
      <c r="L1039" s="43" t="s">
        <v>2305</v>
      </c>
      <c r="M1039" s="43">
        <v>2030</v>
      </c>
      <c r="N1039" s="51">
        <v>2030</v>
      </c>
      <c r="O1039" s="73" t="s">
        <v>1611</v>
      </c>
    </row>
    <row r="1040" spans="1:15" hidden="1">
      <c r="A1040" s="97">
        <v>1193</v>
      </c>
      <c r="B1040" s="82" t="s">
        <v>15</v>
      </c>
      <c r="C1040" s="82" t="s">
        <v>355</v>
      </c>
      <c r="D1040" s="393" t="s">
        <v>2332</v>
      </c>
      <c r="E1040" s="148" t="s">
        <v>1991</v>
      </c>
      <c r="F1040" s="148" t="s">
        <v>2220</v>
      </c>
      <c r="G1040" s="147"/>
      <c r="H1040" s="148" t="s">
        <v>2243</v>
      </c>
      <c r="I1040" s="58" t="str">
        <f>VLOOKUP(J1040,'справочник ПУ'!$H$4:$I$780,2,FALSE)</f>
        <v xml:space="preserve">трехфазный трансформаторного включения </v>
      </c>
      <c r="J1040" s="147" t="s">
        <v>1811</v>
      </c>
      <c r="K1040" s="147"/>
      <c r="L1040" s="43">
        <v>1562386</v>
      </c>
      <c r="M1040" s="43">
        <v>2030</v>
      </c>
      <c r="N1040" s="53">
        <v>2030</v>
      </c>
      <c r="O1040" s="73" t="s">
        <v>1617</v>
      </c>
    </row>
    <row r="1041" spans="1:28" s="411" customFormat="1" hidden="1">
      <c r="A1041" s="403">
        <v>1</v>
      </c>
      <c r="B1041" s="403" t="s">
        <v>15</v>
      </c>
      <c r="C1041" s="403" t="s">
        <v>355</v>
      </c>
      <c r="D1041" s="404" t="s">
        <v>2334</v>
      </c>
      <c r="E1041" s="405" t="s">
        <v>2336</v>
      </c>
      <c r="F1041" s="405" t="s">
        <v>2337</v>
      </c>
      <c r="G1041" s="406"/>
      <c r="H1041" s="405" t="s">
        <v>2847</v>
      </c>
      <c r="I1041" s="407" t="str">
        <f>VLOOKUP(J1041,'справочник ПУ'!$H$4:$I$990,2,FALSE)</f>
        <v>однофазный</v>
      </c>
      <c r="J1041" s="406" t="s">
        <v>2928</v>
      </c>
      <c r="K1041" s="406"/>
      <c r="L1041" s="408" t="s">
        <v>2957</v>
      </c>
      <c r="M1041" s="408">
        <v>2025</v>
      </c>
      <c r="N1041" s="409" t="s">
        <v>3060</v>
      </c>
      <c r="O1041" s="410"/>
      <c r="P1041" s="410"/>
      <c r="Q1041" s="410"/>
      <c r="R1041" s="410"/>
      <c r="S1041" s="410"/>
      <c r="T1041" s="410"/>
      <c r="U1041" s="410"/>
      <c r="V1041" s="410"/>
      <c r="W1041" s="410"/>
      <c r="X1041" s="410"/>
      <c r="Y1041" s="410"/>
      <c r="Z1041" s="410"/>
      <c r="AA1041" s="410"/>
      <c r="AB1041" s="410"/>
    </row>
    <row r="1042" spans="1:28" hidden="1">
      <c r="A1042" s="403">
        <f>A1041+1</f>
        <v>2</v>
      </c>
      <c r="B1042" s="82" t="s">
        <v>15</v>
      </c>
      <c r="C1042" s="82" t="s">
        <v>355</v>
      </c>
      <c r="D1042" s="393" t="s">
        <v>2334</v>
      </c>
      <c r="E1042" s="148" t="s">
        <v>2338</v>
      </c>
      <c r="F1042" s="148" t="s">
        <v>2337</v>
      </c>
      <c r="G1042" s="147"/>
      <c r="H1042" s="148" t="s">
        <v>2847</v>
      </c>
      <c r="I1042" s="58" t="str">
        <f>VLOOKUP(J1042,'справочник ПУ'!$H$4:$I$790,2,FALSE)</f>
        <v>однофазный</v>
      </c>
      <c r="J1042" s="147" t="s">
        <v>191</v>
      </c>
      <c r="K1042" s="147"/>
      <c r="L1042" s="43" t="s">
        <v>2958</v>
      </c>
      <c r="M1042" s="43">
        <v>2025</v>
      </c>
      <c r="N1042" s="395" t="s">
        <v>3060</v>
      </c>
    </row>
    <row r="1043" spans="1:28" hidden="1">
      <c r="A1043" s="403">
        <f t="shared" ref="A1043:A1106" si="0">A1042+1</f>
        <v>3</v>
      </c>
      <c r="B1043" s="82" t="s">
        <v>15</v>
      </c>
      <c r="C1043" s="82" t="s">
        <v>355</v>
      </c>
      <c r="D1043" s="393" t="s">
        <v>2334</v>
      </c>
      <c r="E1043" s="148" t="s">
        <v>2339</v>
      </c>
      <c r="F1043" s="148" t="s">
        <v>2337</v>
      </c>
      <c r="G1043" s="147"/>
      <c r="H1043" s="148" t="s">
        <v>2847</v>
      </c>
      <c r="I1043" s="58" t="str">
        <f>VLOOKUP(J1043,'справочник ПУ'!$H$4:$I$990,2,FALSE)</f>
        <v>однофазный</v>
      </c>
      <c r="J1043" s="147" t="s">
        <v>2928</v>
      </c>
      <c r="K1043" s="147"/>
      <c r="L1043" s="43" t="s">
        <v>2959</v>
      </c>
      <c r="M1043" s="43">
        <v>2025</v>
      </c>
      <c r="N1043" s="395" t="s">
        <v>3061</v>
      </c>
    </row>
    <row r="1044" spans="1:28" hidden="1">
      <c r="A1044" s="403">
        <f t="shared" si="0"/>
        <v>4</v>
      </c>
      <c r="B1044" s="82" t="s">
        <v>15</v>
      </c>
      <c r="C1044" s="82" t="s">
        <v>355</v>
      </c>
      <c r="D1044" s="393" t="s">
        <v>2334</v>
      </c>
      <c r="E1044" s="148" t="s">
        <v>2340</v>
      </c>
      <c r="F1044" s="148" t="s">
        <v>2337</v>
      </c>
      <c r="G1044" s="147"/>
      <c r="H1044" s="148" t="s">
        <v>2847</v>
      </c>
      <c r="I1044" s="58" t="str">
        <f>VLOOKUP(J1044,'справочник ПУ'!$H$4:$I$790,2,FALSE)</f>
        <v>трехфазный прямого включения</v>
      </c>
      <c r="J1044" s="147" t="s">
        <v>297</v>
      </c>
      <c r="K1044" s="147"/>
      <c r="L1044" s="43" t="s">
        <v>2960</v>
      </c>
      <c r="M1044" s="43">
        <v>2025</v>
      </c>
      <c r="N1044" s="395" t="s">
        <v>3061</v>
      </c>
    </row>
    <row r="1045" spans="1:28" hidden="1">
      <c r="A1045" s="403">
        <f t="shared" si="0"/>
        <v>5</v>
      </c>
      <c r="B1045" s="82" t="s">
        <v>15</v>
      </c>
      <c r="C1045" s="82" t="s">
        <v>355</v>
      </c>
      <c r="D1045" s="393" t="s">
        <v>2334</v>
      </c>
      <c r="E1045" s="148" t="s">
        <v>2341</v>
      </c>
      <c r="F1045" s="148" t="s">
        <v>2342</v>
      </c>
      <c r="G1045" s="147"/>
      <c r="H1045" s="148" t="s">
        <v>2848</v>
      </c>
      <c r="I1045" s="58" t="str">
        <f>VLOOKUP(J1045,'справочник ПУ'!$H$4:$I$790,2,FALSE)</f>
        <v>трехфазный прямого включения</v>
      </c>
      <c r="J1045" s="147" t="s">
        <v>119</v>
      </c>
      <c r="K1045" s="147"/>
      <c r="L1045" s="43" t="s">
        <v>2961</v>
      </c>
      <c r="M1045" s="43">
        <v>2025</v>
      </c>
      <c r="N1045" s="32" t="s">
        <v>3062</v>
      </c>
    </row>
    <row r="1046" spans="1:28" hidden="1">
      <c r="A1046" s="403">
        <f t="shared" si="0"/>
        <v>6</v>
      </c>
      <c r="B1046" s="82" t="s">
        <v>15</v>
      </c>
      <c r="C1046" s="82" t="s">
        <v>355</v>
      </c>
      <c r="D1046" s="393" t="s">
        <v>2334</v>
      </c>
      <c r="E1046" s="148" t="s">
        <v>2343</v>
      </c>
      <c r="F1046" s="148" t="s">
        <v>2342</v>
      </c>
      <c r="G1046" s="147"/>
      <c r="H1046" s="148" t="s">
        <v>2849</v>
      </c>
      <c r="I1046" s="58" t="str">
        <f>VLOOKUP(J1046,'справочник ПУ'!$H$4:$I$790,2,FALSE)</f>
        <v>трехфазный прямого включения</v>
      </c>
      <c r="J1046" s="147" t="s">
        <v>123</v>
      </c>
      <c r="K1046" s="147"/>
      <c r="L1046" s="43" t="s">
        <v>2962</v>
      </c>
      <c r="M1046" s="43">
        <v>2025</v>
      </c>
      <c r="N1046" s="32" t="s">
        <v>3063</v>
      </c>
    </row>
    <row r="1047" spans="1:28" hidden="1">
      <c r="A1047" s="403">
        <f t="shared" si="0"/>
        <v>7</v>
      </c>
      <c r="B1047" s="82" t="s">
        <v>15</v>
      </c>
      <c r="C1047" s="82" t="s">
        <v>355</v>
      </c>
      <c r="D1047" s="393" t="s">
        <v>2334</v>
      </c>
      <c r="E1047" s="148" t="s">
        <v>2344</v>
      </c>
      <c r="F1047" s="148" t="s">
        <v>2342</v>
      </c>
      <c r="G1047" s="147"/>
      <c r="H1047" s="148" t="s">
        <v>2850</v>
      </c>
      <c r="I1047" s="58" t="str">
        <f>VLOOKUP(J1047,'справочник ПУ'!$H$4:$I$990,2,FALSE)</f>
        <v>трехфазный прямого включения</v>
      </c>
      <c r="J1047" s="147" t="s">
        <v>2929</v>
      </c>
      <c r="K1047" s="147"/>
      <c r="L1047" s="43" t="s">
        <v>2963</v>
      </c>
      <c r="M1047" s="43">
        <v>2025</v>
      </c>
      <c r="N1047" s="32" t="s">
        <v>3064</v>
      </c>
    </row>
    <row r="1048" spans="1:28" hidden="1">
      <c r="A1048" s="403">
        <f t="shared" si="0"/>
        <v>8</v>
      </c>
      <c r="B1048" s="82" t="s">
        <v>15</v>
      </c>
      <c r="C1048" s="82" t="s">
        <v>355</v>
      </c>
      <c r="D1048" s="393" t="s">
        <v>2334</v>
      </c>
      <c r="E1048" s="148" t="s">
        <v>2345</v>
      </c>
      <c r="F1048" s="148" t="s">
        <v>2342</v>
      </c>
      <c r="G1048" s="147"/>
      <c r="H1048" s="148" t="s">
        <v>2851</v>
      </c>
      <c r="I1048" s="58" t="str">
        <f>VLOOKUP(J1048,'справочник ПУ'!$H$4:$I$790,2,FALSE)</f>
        <v>трехфазный прямого включения</v>
      </c>
      <c r="J1048" s="147" t="s">
        <v>301</v>
      </c>
      <c r="K1048" s="147"/>
      <c r="L1048" s="43" t="s">
        <v>2964</v>
      </c>
      <c r="M1048" s="43">
        <v>2025</v>
      </c>
      <c r="N1048" s="32" t="s">
        <v>3065</v>
      </c>
    </row>
    <row r="1049" spans="1:28" hidden="1">
      <c r="A1049" s="403">
        <f t="shared" si="0"/>
        <v>9</v>
      </c>
      <c r="B1049" s="82" t="s">
        <v>15</v>
      </c>
      <c r="C1049" s="82" t="s">
        <v>355</v>
      </c>
      <c r="D1049" s="393" t="s">
        <v>2334</v>
      </c>
      <c r="E1049" s="148" t="s">
        <v>2346</v>
      </c>
      <c r="F1049" s="148" t="s">
        <v>2342</v>
      </c>
      <c r="G1049" s="147"/>
      <c r="H1049" s="148" t="s">
        <v>2852</v>
      </c>
      <c r="I1049" s="58" t="str">
        <f>VLOOKUP(J1049,'справочник ПУ'!$H$4:$I$790,2,FALSE)</f>
        <v>трехфазный прямого включения</v>
      </c>
      <c r="J1049" s="147" t="s">
        <v>117</v>
      </c>
      <c r="K1049" s="147"/>
      <c r="L1049" s="43" t="s">
        <v>2965</v>
      </c>
      <c r="M1049" s="43">
        <v>2025</v>
      </c>
      <c r="N1049" s="32" t="s">
        <v>3062</v>
      </c>
    </row>
    <row r="1050" spans="1:28" hidden="1">
      <c r="A1050" s="403">
        <f t="shared" si="0"/>
        <v>10</v>
      </c>
      <c r="B1050" s="82" t="s">
        <v>15</v>
      </c>
      <c r="C1050" s="82" t="s">
        <v>355</v>
      </c>
      <c r="D1050" s="393" t="s">
        <v>2334</v>
      </c>
      <c r="E1050" s="148" t="s">
        <v>2347</v>
      </c>
      <c r="F1050" s="148" t="s">
        <v>2342</v>
      </c>
      <c r="G1050" s="147"/>
      <c r="H1050" s="148" t="s">
        <v>2853</v>
      </c>
      <c r="I1050" s="58" t="str">
        <f>VLOOKUP(J1050,'справочник ПУ'!$H$4:$I$790,2,FALSE)</f>
        <v xml:space="preserve">трехфазный трансформаторного включения </v>
      </c>
      <c r="J1050" s="147" t="s">
        <v>2251</v>
      </c>
      <c r="K1050" s="147"/>
      <c r="L1050" s="43" t="s">
        <v>2966</v>
      </c>
      <c r="M1050" s="43">
        <v>2025</v>
      </c>
      <c r="N1050" s="32" t="s">
        <v>3062</v>
      </c>
    </row>
    <row r="1051" spans="1:28" hidden="1">
      <c r="A1051" s="403">
        <f t="shared" si="0"/>
        <v>11</v>
      </c>
      <c r="B1051" s="82" t="s">
        <v>15</v>
      </c>
      <c r="C1051" s="82" t="s">
        <v>355</v>
      </c>
      <c r="D1051" s="393" t="s">
        <v>2334</v>
      </c>
      <c r="E1051" s="148" t="s">
        <v>2348</v>
      </c>
      <c r="F1051" s="148" t="s">
        <v>2342</v>
      </c>
      <c r="G1051" s="147"/>
      <c r="H1051" s="148" t="s">
        <v>2849</v>
      </c>
      <c r="I1051" s="58" t="str">
        <f>VLOOKUP(J1051,'справочник ПУ'!$H$4:$I$790,2,FALSE)</f>
        <v>трехфазный прямого включения</v>
      </c>
      <c r="J1051" s="147" t="s">
        <v>119</v>
      </c>
      <c r="K1051" s="147"/>
      <c r="L1051" s="43" t="s">
        <v>2967</v>
      </c>
      <c r="M1051" s="43">
        <v>2025</v>
      </c>
      <c r="N1051" s="32" t="s">
        <v>3064</v>
      </c>
    </row>
    <row r="1052" spans="1:28" hidden="1">
      <c r="A1052" s="403">
        <f t="shared" si="0"/>
        <v>12</v>
      </c>
      <c r="B1052" s="82" t="s">
        <v>15</v>
      </c>
      <c r="C1052" s="82" t="s">
        <v>355</v>
      </c>
      <c r="D1052" s="393" t="s">
        <v>2334</v>
      </c>
      <c r="E1052" s="148" t="s">
        <v>2349</v>
      </c>
      <c r="F1052" s="148" t="s">
        <v>2342</v>
      </c>
      <c r="G1052" s="147"/>
      <c r="H1052" s="148" t="s">
        <v>2853</v>
      </c>
      <c r="I1052" s="58" t="str">
        <f>VLOOKUP(J1052,'справочник ПУ'!$H$4:$I$790,2,FALSE)</f>
        <v>трехфазный прямого включения</v>
      </c>
      <c r="J1052" s="147" t="s">
        <v>119</v>
      </c>
      <c r="K1052" s="147"/>
      <c r="L1052" s="43" t="s">
        <v>2968</v>
      </c>
      <c r="M1052" s="43">
        <v>2025</v>
      </c>
      <c r="N1052" s="32" t="s">
        <v>3062</v>
      </c>
    </row>
    <row r="1053" spans="1:28" hidden="1">
      <c r="A1053" s="403">
        <f t="shared" si="0"/>
        <v>13</v>
      </c>
      <c r="B1053" s="82" t="s">
        <v>15</v>
      </c>
      <c r="C1053" s="82" t="s">
        <v>355</v>
      </c>
      <c r="D1053" s="393" t="s">
        <v>2334</v>
      </c>
      <c r="E1053" s="148" t="s">
        <v>2350</v>
      </c>
      <c r="F1053" s="148" t="s">
        <v>2342</v>
      </c>
      <c r="G1053" s="147"/>
      <c r="H1053" s="148" t="s">
        <v>2853</v>
      </c>
      <c r="I1053" s="58" t="str">
        <f>VLOOKUP(J1053,'справочник ПУ'!$H$4:$I$790,2,FALSE)</f>
        <v>трехфазный прямого включения</v>
      </c>
      <c r="J1053" s="147" t="s">
        <v>119</v>
      </c>
      <c r="K1053" s="147"/>
      <c r="L1053" s="43" t="s">
        <v>2969</v>
      </c>
      <c r="M1053" s="43">
        <v>2025</v>
      </c>
      <c r="N1053" s="32" t="s">
        <v>3064</v>
      </c>
    </row>
    <row r="1054" spans="1:28" hidden="1">
      <c r="A1054" s="403">
        <f t="shared" si="0"/>
        <v>14</v>
      </c>
      <c r="B1054" s="82" t="s">
        <v>15</v>
      </c>
      <c r="C1054" s="82" t="s">
        <v>355</v>
      </c>
      <c r="D1054" s="393" t="s">
        <v>2334</v>
      </c>
      <c r="E1054" s="148" t="s">
        <v>2351</v>
      </c>
      <c r="F1054" s="148" t="s">
        <v>2342</v>
      </c>
      <c r="G1054" s="147"/>
      <c r="H1054" s="148" t="s">
        <v>2853</v>
      </c>
      <c r="I1054" s="58" t="str">
        <f>VLOOKUP(J1054,'справочник ПУ'!$H$4:$I$790,2,FALSE)</f>
        <v>трехфазный прямого включения</v>
      </c>
      <c r="J1054" s="147" t="s">
        <v>119</v>
      </c>
      <c r="K1054" s="147"/>
      <c r="L1054" s="43" t="s">
        <v>2970</v>
      </c>
      <c r="M1054" s="43">
        <v>2025</v>
      </c>
      <c r="N1054" s="32" t="s">
        <v>3064</v>
      </c>
    </row>
    <row r="1055" spans="1:28" hidden="1">
      <c r="A1055" s="403">
        <f t="shared" si="0"/>
        <v>15</v>
      </c>
      <c r="B1055" s="82" t="s">
        <v>15</v>
      </c>
      <c r="C1055" s="82" t="s">
        <v>355</v>
      </c>
      <c r="D1055" s="393" t="s">
        <v>2334</v>
      </c>
      <c r="E1055" s="148" t="s">
        <v>2352</v>
      </c>
      <c r="F1055" s="148" t="s">
        <v>2353</v>
      </c>
      <c r="G1055" s="147"/>
      <c r="H1055" s="148" t="s">
        <v>2854</v>
      </c>
      <c r="I1055" s="58" t="str">
        <f>VLOOKUP(J1055,'справочник ПУ'!$H$4:$I$990,2,FALSE)</f>
        <v xml:space="preserve">трехфазный трансформаторного включения </v>
      </c>
      <c r="J1055" s="147" t="s">
        <v>2930</v>
      </c>
      <c r="K1055" s="147"/>
      <c r="L1055" s="43" t="s">
        <v>2971</v>
      </c>
      <c r="M1055" s="43">
        <v>2025</v>
      </c>
      <c r="N1055" s="31" t="s">
        <v>3062</v>
      </c>
    </row>
    <row r="1056" spans="1:28" hidden="1">
      <c r="A1056" s="403">
        <f t="shared" si="0"/>
        <v>16</v>
      </c>
      <c r="B1056" s="82" t="s">
        <v>15</v>
      </c>
      <c r="C1056" s="82" t="s">
        <v>355</v>
      </c>
      <c r="D1056" s="393" t="s">
        <v>2334</v>
      </c>
      <c r="E1056" s="148" t="s">
        <v>2354</v>
      </c>
      <c r="F1056" s="148" t="s">
        <v>2353</v>
      </c>
      <c r="G1056" s="147"/>
      <c r="H1056" s="148" t="s">
        <v>2854</v>
      </c>
      <c r="I1056" s="58" t="str">
        <f>VLOOKUP(J1056,'справочник ПУ'!$H$4:$I$990,2,FALSE)</f>
        <v xml:space="preserve">трехфазный трансформаторного включения </v>
      </c>
      <c r="J1056" s="147" t="s">
        <v>2930</v>
      </c>
      <c r="K1056" s="147"/>
      <c r="L1056" s="43" t="s">
        <v>2972</v>
      </c>
      <c r="M1056" s="43">
        <v>2025</v>
      </c>
      <c r="N1056" s="31" t="s">
        <v>3062</v>
      </c>
    </row>
    <row r="1057" spans="1:14" hidden="1">
      <c r="A1057" s="403">
        <f t="shared" si="0"/>
        <v>17</v>
      </c>
      <c r="B1057" s="82" t="s">
        <v>15</v>
      </c>
      <c r="C1057" s="82" t="s">
        <v>355</v>
      </c>
      <c r="D1057" s="393" t="s">
        <v>2334</v>
      </c>
      <c r="E1057" s="148" t="s">
        <v>2355</v>
      </c>
      <c r="F1057" s="148" t="s">
        <v>2353</v>
      </c>
      <c r="G1057" s="147"/>
      <c r="H1057" s="148" t="s">
        <v>2854</v>
      </c>
      <c r="I1057" s="58" t="str">
        <f>VLOOKUP(J1057,'справочник ПУ'!$H$4:$I$990,2,FALSE)</f>
        <v xml:space="preserve">трехфазный трансформаторного включения </v>
      </c>
      <c r="J1057" s="147" t="s">
        <v>2930</v>
      </c>
      <c r="K1057" s="147"/>
      <c r="L1057" s="43" t="s">
        <v>2973</v>
      </c>
      <c r="M1057" s="43">
        <v>2025</v>
      </c>
      <c r="N1057" s="31" t="s">
        <v>3062</v>
      </c>
    </row>
    <row r="1058" spans="1:14" hidden="1">
      <c r="A1058" s="403">
        <f t="shared" si="0"/>
        <v>18</v>
      </c>
      <c r="B1058" s="82" t="s">
        <v>15</v>
      </c>
      <c r="C1058" s="82" t="s">
        <v>355</v>
      </c>
      <c r="D1058" s="393" t="s">
        <v>2334</v>
      </c>
      <c r="E1058" s="148" t="s">
        <v>2356</v>
      </c>
      <c r="F1058" s="148" t="s">
        <v>2353</v>
      </c>
      <c r="G1058" s="147"/>
      <c r="H1058" s="148" t="s">
        <v>2854</v>
      </c>
      <c r="I1058" s="58" t="str">
        <f>VLOOKUP(J1058,'справочник ПУ'!$H$4:$I$990,2,FALSE)</f>
        <v>трехфазный прямого включения</v>
      </c>
      <c r="J1058" s="147" t="s">
        <v>2931</v>
      </c>
      <c r="K1058" s="147"/>
      <c r="L1058" s="43" t="s">
        <v>2974</v>
      </c>
      <c r="M1058" s="43">
        <v>2025</v>
      </c>
      <c r="N1058" s="31" t="s">
        <v>3062</v>
      </c>
    </row>
    <row r="1059" spans="1:14" hidden="1">
      <c r="A1059" s="403">
        <f t="shared" si="0"/>
        <v>19</v>
      </c>
      <c r="B1059" s="82" t="s">
        <v>15</v>
      </c>
      <c r="C1059" s="82" t="s">
        <v>355</v>
      </c>
      <c r="D1059" s="393" t="s">
        <v>2334</v>
      </c>
      <c r="E1059" s="148" t="s">
        <v>2357</v>
      </c>
      <c r="F1059" s="148" t="s">
        <v>2353</v>
      </c>
      <c r="G1059" s="147"/>
      <c r="H1059" s="148" t="s">
        <v>2854</v>
      </c>
      <c r="I1059" s="58" t="str">
        <f>VLOOKUP(J1059,'справочник ПУ'!$H$4:$I$790,2,FALSE)</f>
        <v>трехфазный прямого включения</v>
      </c>
      <c r="J1059" s="147" t="s">
        <v>170</v>
      </c>
      <c r="K1059" s="147"/>
      <c r="L1059" s="43" t="s">
        <v>2975</v>
      </c>
      <c r="M1059" s="43">
        <v>2025</v>
      </c>
      <c r="N1059" s="31" t="s">
        <v>3062</v>
      </c>
    </row>
    <row r="1060" spans="1:14" hidden="1">
      <c r="A1060" s="403">
        <f t="shared" si="0"/>
        <v>20</v>
      </c>
      <c r="B1060" s="82" t="s">
        <v>15</v>
      </c>
      <c r="C1060" s="82" t="s">
        <v>355</v>
      </c>
      <c r="D1060" s="393" t="s">
        <v>2334</v>
      </c>
      <c r="E1060" s="148" t="s">
        <v>2358</v>
      </c>
      <c r="F1060" s="148" t="s">
        <v>2353</v>
      </c>
      <c r="G1060" s="147"/>
      <c r="H1060" s="148" t="s">
        <v>2854</v>
      </c>
      <c r="I1060" s="58" t="str">
        <f>VLOOKUP(J1060,'справочник ПУ'!$H$4:$I$990,2,FALSE)</f>
        <v>однофазный</v>
      </c>
      <c r="J1060" s="147" t="s">
        <v>2932</v>
      </c>
      <c r="K1060" s="147"/>
      <c r="L1060" s="43" t="s">
        <v>2976</v>
      </c>
      <c r="M1060" s="43">
        <v>2025</v>
      </c>
      <c r="N1060" s="31" t="s">
        <v>3062</v>
      </c>
    </row>
    <row r="1061" spans="1:14" hidden="1">
      <c r="A1061" s="403">
        <f t="shared" si="0"/>
        <v>21</v>
      </c>
      <c r="B1061" s="82" t="s">
        <v>15</v>
      </c>
      <c r="C1061" s="82" t="s">
        <v>355</v>
      </c>
      <c r="D1061" s="393" t="s">
        <v>2334</v>
      </c>
      <c r="E1061" s="148" t="s">
        <v>2359</v>
      </c>
      <c r="F1061" s="148" t="s">
        <v>2353</v>
      </c>
      <c r="G1061" s="147"/>
      <c r="H1061" s="148" t="s">
        <v>2854</v>
      </c>
      <c r="I1061" s="58" t="str">
        <f>VLOOKUP(J1061,'справочник ПУ'!$H$4:$I$790,2,FALSE)</f>
        <v>однофазный</v>
      </c>
      <c r="J1061" s="147" t="s">
        <v>142</v>
      </c>
      <c r="K1061" s="147"/>
      <c r="L1061" s="43" t="s">
        <v>2977</v>
      </c>
      <c r="M1061" s="43">
        <v>2025</v>
      </c>
      <c r="N1061" s="31" t="s">
        <v>3062</v>
      </c>
    </row>
    <row r="1062" spans="1:14" hidden="1">
      <c r="A1062" s="403">
        <f t="shared" si="0"/>
        <v>22</v>
      </c>
      <c r="B1062" s="82" t="s">
        <v>15</v>
      </c>
      <c r="C1062" s="82" t="s">
        <v>355</v>
      </c>
      <c r="D1062" s="393" t="s">
        <v>2334</v>
      </c>
      <c r="E1062" s="148" t="s">
        <v>2360</v>
      </c>
      <c r="F1062" s="148" t="s">
        <v>2353</v>
      </c>
      <c r="G1062" s="147"/>
      <c r="H1062" s="148" t="s">
        <v>2854</v>
      </c>
      <c r="I1062" s="58" t="str">
        <f>VLOOKUP(J1062,'справочник ПУ'!$H$4:$I$990,2,FALSE)</f>
        <v>трехфазный прямого включения</v>
      </c>
      <c r="J1062" s="147" t="s">
        <v>2933</v>
      </c>
      <c r="K1062" s="147"/>
      <c r="L1062" s="43" t="s">
        <v>2978</v>
      </c>
      <c r="M1062" s="43">
        <v>2025</v>
      </c>
      <c r="N1062" s="31" t="s">
        <v>3062</v>
      </c>
    </row>
    <row r="1063" spans="1:14" hidden="1">
      <c r="A1063" s="403">
        <f t="shared" si="0"/>
        <v>23</v>
      </c>
      <c r="B1063" s="82" t="s">
        <v>15</v>
      </c>
      <c r="C1063" s="82" t="s">
        <v>355</v>
      </c>
      <c r="D1063" s="393" t="s">
        <v>2334</v>
      </c>
      <c r="E1063" s="148" t="s">
        <v>2361</v>
      </c>
      <c r="F1063" s="148" t="s">
        <v>2353</v>
      </c>
      <c r="G1063" s="147"/>
      <c r="H1063" s="148" t="s">
        <v>2854</v>
      </c>
      <c r="I1063" s="58" t="str">
        <f>VLOOKUP(J1063,'справочник ПУ'!$H$4:$I$790,2,FALSE)</f>
        <v>трехфазный прямого включения</v>
      </c>
      <c r="J1063" s="147" t="s">
        <v>170</v>
      </c>
      <c r="K1063" s="147"/>
      <c r="L1063" s="43" t="s">
        <v>2979</v>
      </c>
      <c r="M1063" s="43">
        <v>2025</v>
      </c>
      <c r="N1063" s="31" t="s">
        <v>3062</v>
      </c>
    </row>
    <row r="1064" spans="1:14" hidden="1">
      <c r="A1064" s="403">
        <f t="shared" si="0"/>
        <v>24</v>
      </c>
      <c r="B1064" s="82" t="s">
        <v>15</v>
      </c>
      <c r="C1064" s="82" t="s">
        <v>355</v>
      </c>
      <c r="D1064" s="393" t="s">
        <v>2334</v>
      </c>
      <c r="E1064" s="148" t="s">
        <v>2362</v>
      </c>
      <c r="F1064" s="148" t="s">
        <v>2353</v>
      </c>
      <c r="G1064" s="147"/>
      <c r="H1064" s="148" t="s">
        <v>2854</v>
      </c>
      <c r="I1064" s="58" t="str">
        <f>VLOOKUP(J1064,'справочник ПУ'!$H$4:$I$790,2,FALSE)</f>
        <v>однофазный</v>
      </c>
      <c r="J1064" s="147" t="s">
        <v>142</v>
      </c>
      <c r="K1064" s="147"/>
      <c r="L1064" s="43" t="s">
        <v>2980</v>
      </c>
      <c r="M1064" s="43">
        <v>2025</v>
      </c>
      <c r="N1064" s="31" t="s">
        <v>3062</v>
      </c>
    </row>
    <row r="1065" spans="1:14" hidden="1">
      <c r="A1065" s="403">
        <f t="shared" si="0"/>
        <v>25</v>
      </c>
      <c r="B1065" s="82" t="s">
        <v>15</v>
      </c>
      <c r="C1065" s="82" t="s">
        <v>355</v>
      </c>
      <c r="D1065" s="393" t="s">
        <v>2334</v>
      </c>
      <c r="E1065" s="148" t="s">
        <v>2363</v>
      </c>
      <c r="F1065" s="148" t="s">
        <v>2353</v>
      </c>
      <c r="G1065" s="147"/>
      <c r="H1065" s="148" t="s">
        <v>2854</v>
      </c>
      <c r="I1065" s="58" t="str">
        <f>VLOOKUP(J1065,'справочник ПУ'!$H$4:$I$790,2,FALSE)</f>
        <v>трехфазный прямого включения</v>
      </c>
      <c r="J1065" s="147" t="s">
        <v>170</v>
      </c>
      <c r="K1065" s="147"/>
      <c r="L1065" s="43" t="s">
        <v>2981</v>
      </c>
      <c r="M1065" s="43">
        <v>2025</v>
      </c>
      <c r="N1065" s="31" t="s">
        <v>3062</v>
      </c>
    </row>
    <row r="1066" spans="1:14" hidden="1">
      <c r="A1066" s="403">
        <f t="shared" si="0"/>
        <v>26</v>
      </c>
      <c r="B1066" s="82" t="s">
        <v>15</v>
      </c>
      <c r="C1066" s="82" t="s">
        <v>355</v>
      </c>
      <c r="D1066" s="393" t="s">
        <v>2334</v>
      </c>
      <c r="E1066" s="148" t="s">
        <v>2364</v>
      </c>
      <c r="F1066" s="148" t="s">
        <v>2353</v>
      </c>
      <c r="G1066" s="147"/>
      <c r="H1066" s="148" t="s">
        <v>2854</v>
      </c>
      <c r="I1066" s="58" t="str">
        <f>VLOOKUP(J1066,'справочник ПУ'!$H$4:$I$790,2,FALSE)</f>
        <v>трехфазный прямого включения</v>
      </c>
      <c r="J1066" s="147" t="s">
        <v>170</v>
      </c>
      <c r="K1066" s="147"/>
      <c r="L1066" s="43" t="s">
        <v>2982</v>
      </c>
      <c r="M1066" s="43">
        <v>2025</v>
      </c>
      <c r="N1066" s="31" t="s">
        <v>3064</v>
      </c>
    </row>
    <row r="1067" spans="1:14" hidden="1">
      <c r="A1067" s="403">
        <f t="shared" si="0"/>
        <v>27</v>
      </c>
      <c r="B1067" s="82" t="s">
        <v>15</v>
      </c>
      <c r="C1067" s="82" t="s">
        <v>355</v>
      </c>
      <c r="D1067" s="393" t="s">
        <v>2334</v>
      </c>
      <c r="E1067" s="148" t="s">
        <v>2365</v>
      </c>
      <c r="F1067" s="148" t="s">
        <v>2353</v>
      </c>
      <c r="G1067" s="147"/>
      <c r="H1067" s="148" t="s">
        <v>2854</v>
      </c>
      <c r="I1067" s="58" t="str">
        <f>VLOOKUP(J1067,'справочник ПУ'!$H$4:$I$790,2,FALSE)</f>
        <v>трехфазный прямого включения</v>
      </c>
      <c r="J1067" s="147" t="s">
        <v>182</v>
      </c>
      <c r="K1067" s="147"/>
      <c r="L1067" s="43" t="s">
        <v>2983</v>
      </c>
      <c r="M1067" s="43">
        <v>2025</v>
      </c>
      <c r="N1067" s="31" t="s">
        <v>3062</v>
      </c>
    </row>
    <row r="1068" spans="1:14" hidden="1">
      <c r="A1068" s="403">
        <f t="shared" si="0"/>
        <v>28</v>
      </c>
      <c r="B1068" s="82" t="s">
        <v>15</v>
      </c>
      <c r="C1068" s="82" t="s">
        <v>355</v>
      </c>
      <c r="D1068" s="393" t="s">
        <v>2334</v>
      </c>
      <c r="E1068" s="148" t="s">
        <v>2366</v>
      </c>
      <c r="F1068" s="148" t="s">
        <v>2353</v>
      </c>
      <c r="G1068" s="147"/>
      <c r="H1068" s="148" t="s">
        <v>2854</v>
      </c>
      <c r="I1068" s="58" t="str">
        <f>VLOOKUP(J1068,'справочник ПУ'!$H$4:$I$990,2,FALSE)</f>
        <v>трехфазный прямого включения</v>
      </c>
      <c r="J1068" s="147" t="s">
        <v>2931</v>
      </c>
      <c r="K1068" s="147"/>
      <c r="L1068" s="43" t="s">
        <v>2984</v>
      </c>
      <c r="M1068" s="43">
        <v>2025</v>
      </c>
      <c r="N1068" s="31" t="s">
        <v>3062</v>
      </c>
    </row>
    <row r="1069" spans="1:14" hidden="1">
      <c r="A1069" s="403">
        <f t="shared" si="0"/>
        <v>29</v>
      </c>
      <c r="B1069" s="82" t="s">
        <v>15</v>
      </c>
      <c r="C1069" s="82" t="s">
        <v>355</v>
      </c>
      <c r="D1069" s="393" t="s">
        <v>2334</v>
      </c>
      <c r="E1069" s="148" t="s">
        <v>2367</v>
      </c>
      <c r="F1069" s="148" t="s">
        <v>2353</v>
      </c>
      <c r="G1069" s="147"/>
      <c r="H1069" s="148" t="s">
        <v>2854</v>
      </c>
      <c r="I1069" s="58" t="str">
        <f>VLOOKUP(J1069,'справочник ПУ'!$H$4:$I$790,2,FALSE)</f>
        <v>однофазный</v>
      </c>
      <c r="J1069" s="147" t="s">
        <v>142</v>
      </c>
      <c r="K1069" s="147"/>
      <c r="L1069" s="43" t="s">
        <v>2985</v>
      </c>
      <c r="M1069" s="43">
        <v>2025</v>
      </c>
      <c r="N1069" s="31" t="s">
        <v>3064</v>
      </c>
    </row>
    <row r="1070" spans="1:14" hidden="1">
      <c r="A1070" s="403">
        <f t="shared" si="0"/>
        <v>30</v>
      </c>
      <c r="B1070" s="82" t="s">
        <v>15</v>
      </c>
      <c r="C1070" s="82" t="s">
        <v>355</v>
      </c>
      <c r="D1070" s="393" t="s">
        <v>2334</v>
      </c>
      <c r="E1070" s="148" t="s">
        <v>2368</v>
      </c>
      <c r="F1070" s="148" t="s">
        <v>2353</v>
      </c>
      <c r="G1070" s="147"/>
      <c r="H1070" s="148" t="s">
        <v>2854</v>
      </c>
      <c r="I1070" s="58" t="str">
        <f>VLOOKUP(J1070,'справочник ПУ'!$H$4:$I$790,2,FALSE)</f>
        <v>однофазный</v>
      </c>
      <c r="J1070" s="147" t="s">
        <v>866</v>
      </c>
      <c r="K1070" s="147"/>
      <c r="L1070" s="43" t="s">
        <v>2986</v>
      </c>
      <c r="M1070" s="43">
        <v>2025</v>
      </c>
      <c r="N1070" s="31" t="s">
        <v>3062</v>
      </c>
    </row>
    <row r="1071" spans="1:14" hidden="1">
      <c r="A1071" s="403">
        <f t="shared" si="0"/>
        <v>31</v>
      </c>
      <c r="B1071" s="82" t="s">
        <v>15</v>
      </c>
      <c r="C1071" s="82" t="s">
        <v>355</v>
      </c>
      <c r="D1071" s="393" t="s">
        <v>2334</v>
      </c>
      <c r="E1071" s="148" t="s">
        <v>2369</v>
      </c>
      <c r="F1071" s="148" t="s">
        <v>2353</v>
      </c>
      <c r="G1071" s="147"/>
      <c r="H1071" s="148" t="s">
        <v>2854</v>
      </c>
      <c r="I1071" s="58" t="str">
        <f>VLOOKUP(J1071,'справочник ПУ'!$H$4:$I$790,2,FALSE)</f>
        <v>трехфазный прямого включения</v>
      </c>
      <c r="J1071" s="147" t="s">
        <v>170</v>
      </c>
      <c r="K1071" s="147"/>
      <c r="L1071" s="43" t="s">
        <v>2987</v>
      </c>
      <c r="M1071" s="43">
        <v>2025</v>
      </c>
      <c r="N1071" s="31" t="s">
        <v>3063</v>
      </c>
    </row>
    <row r="1072" spans="1:14" hidden="1">
      <c r="A1072" s="403">
        <f t="shared" si="0"/>
        <v>32</v>
      </c>
      <c r="B1072" s="82" t="s">
        <v>15</v>
      </c>
      <c r="C1072" s="82" t="s">
        <v>355</v>
      </c>
      <c r="D1072" s="393" t="s">
        <v>2334</v>
      </c>
      <c r="E1072" s="148" t="s">
        <v>2370</v>
      </c>
      <c r="F1072" s="148" t="s">
        <v>2353</v>
      </c>
      <c r="G1072" s="147"/>
      <c r="H1072" s="148" t="s">
        <v>2854</v>
      </c>
      <c r="I1072" s="58" t="str">
        <f>VLOOKUP(J1072,'справочник ПУ'!$H$4:$I$790,2,FALSE)</f>
        <v>трехфазный прямого включения</v>
      </c>
      <c r="J1072" s="147" t="s">
        <v>170</v>
      </c>
      <c r="K1072" s="147"/>
      <c r="L1072" s="43" t="s">
        <v>2988</v>
      </c>
      <c r="M1072" s="43">
        <v>2025</v>
      </c>
      <c r="N1072" s="31" t="s">
        <v>3062</v>
      </c>
    </row>
    <row r="1073" spans="1:14" hidden="1">
      <c r="A1073" s="403">
        <f t="shared" si="0"/>
        <v>33</v>
      </c>
      <c r="B1073" s="82" t="s">
        <v>15</v>
      </c>
      <c r="C1073" s="82" t="s">
        <v>355</v>
      </c>
      <c r="D1073" s="393" t="s">
        <v>2334</v>
      </c>
      <c r="E1073" s="148" t="s">
        <v>2371</v>
      </c>
      <c r="F1073" s="148" t="s">
        <v>2372</v>
      </c>
      <c r="G1073" s="147"/>
      <c r="H1073" s="148" t="s">
        <v>2855</v>
      </c>
      <c r="I1073" s="58" t="str">
        <f>VLOOKUP(J1073,'справочник ПУ'!$H$4:$I$990,2,FALSE)</f>
        <v>трехфазный прямого включения</v>
      </c>
      <c r="J1073" s="147" t="s">
        <v>2934</v>
      </c>
      <c r="K1073" s="147"/>
      <c r="L1073" s="43" t="s">
        <v>2989</v>
      </c>
      <c r="M1073" s="43">
        <v>2025</v>
      </c>
      <c r="N1073" s="396">
        <v>45717</v>
      </c>
    </row>
    <row r="1074" spans="1:14" hidden="1">
      <c r="A1074" s="403">
        <f t="shared" si="0"/>
        <v>34</v>
      </c>
      <c r="B1074" s="82" t="s">
        <v>15</v>
      </c>
      <c r="C1074" s="82" t="s">
        <v>355</v>
      </c>
      <c r="D1074" s="393" t="s">
        <v>2334</v>
      </c>
      <c r="E1074" s="148" t="s">
        <v>2373</v>
      </c>
      <c r="F1074" s="148" t="s">
        <v>2372</v>
      </c>
      <c r="G1074" s="147"/>
      <c r="H1074" s="148" t="s">
        <v>2855</v>
      </c>
      <c r="I1074" s="58" t="str">
        <f>VLOOKUP(J1074,'справочник ПУ'!$H$4:$I$990,2,FALSE)</f>
        <v>трехфазный прямого включения</v>
      </c>
      <c r="J1074" s="147" t="s">
        <v>2935</v>
      </c>
      <c r="K1074" s="147"/>
      <c r="L1074" s="43">
        <v>4208150</v>
      </c>
      <c r="M1074" s="43">
        <v>2025</v>
      </c>
      <c r="N1074" s="396">
        <v>45748</v>
      </c>
    </row>
    <row r="1075" spans="1:14" hidden="1">
      <c r="A1075" s="403">
        <f t="shared" si="0"/>
        <v>35</v>
      </c>
      <c r="B1075" s="82" t="s">
        <v>15</v>
      </c>
      <c r="C1075" s="82" t="s">
        <v>355</v>
      </c>
      <c r="D1075" s="393" t="s">
        <v>2334</v>
      </c>
      <c r="E1075" s="148" t="s">
        <v>2374</v>
      </c>
      <c r="F1075" s="148" t="s">
        <v>2375</v>
      </c>
      <c r="G1075" s="147"/>
      <c r="H1075" s="148" t="s">
        <v>2856</v>
      </c>
      <c r="I1075" s="58" t="str">
        <f>VLOOKUP(J1075,'справочник ПУ'!$H$4:$I$990,2,FALSE)</f>
        <v>трехфазный прямого включения</v>
      </c>
      <c r="J1075" s="147" t="s">
        <v>2936</v>
      </c>
      <c r="K1075" s="147"/>
      <c r="L1075" s="43" t="s">
        <v>2990</v>
      </c>
      <c r="M1075" s="43">
        <v>2025</v>
      </c>
      <c r="N1075" s="31" t="s">
        <v>3066</v>
      </c>
    </row>
    <row r="1076" spans="1:14" hidden="1">
      <c r="A1076" s="403">
        <f t="shared" si="0"/>
        <v>36</v>
      </c>
      <c r="B1076" s="82" t="s">
        <v>15</v>
      </c>
      <c r="C1076" s="82" t="s">
        <v>355</v>
      </c>
      <c r="D1076" s="393" t="s">
        <v>2334</v>
      </c>
      <c r="E1076" s="148" t="s">
        <v>2376</v>
      </c>
      <c r="F1076" s="148" t="s">
        <v>2375</v>
      </c>
      <c r="G1076" s="147"/>
      <c r="H1076" s="148" t="s">
        <v>2856</v>
      </c>
      <c r="I1076" s="58" t="str">
        <f>VLOOKUP(J1076,'справочник ПУ'!$H$4:$I$990,2,FALSE)</f>
        <v>трехфазный прямого включения</v>
      </c>
      <c r="J1076" s="147" t="s">
        <v>2937</v>
      </c>
      <c r="K1076" s="147"/>
      <c r="L1076" s="43" t="s">
        <v>2991</v>
      </c>
      <c r="M1076" s="43">
        <v>2025</v>
      </c>
      <c r="N1076" s="396">
        <v>45823</v>
      </c>
    </row>
    <row r="1077" spans="1:14" hidden="1">
      <c r="A1077" s="403">
        <f t="shared" si="0"/>
        <v>37</v>
      </c>
      <c r="B1077" s="82" t="s">
        <v>15</v>
      </c>
      <c r="C1077" s="82" t="s">
        <v>355</v>
      </c>
      <c r="D1077" s="393" t="s">
        <v>2334</v>
      </c>
      <c r="E1077" s="148" t="s">
        <v>2377</v>
      </c>
      <c r="F1077" s="148" t="s">
        <v>2378</v>
      </c>
      <c r="G1077" s="147"/>
      <c r="H1077" s="148" t="s">
        <v>2857</v>
      </c>
      <c r="I1077" s="58" t="str">
        <f>VLOOKUP(J1077,'справочник ПУ'!$H$4:$I$790,2,FALSE)</f>
        <v>трехфазный прямого включения</v>
      </c>
      <c r="J1077" s="147" t="s">
        <v>123</v>
      </c>
      <c r="K1077" s="147"/>
      <c r="L1077" s="43" t="s">
        <v>2992</v>
      </c>
      <c r="M1077" s="43">
        <v>2025</v>
      </c>
      <c r="N1077" s="31" t="s">
        <v>342</v>
      </c>
    </row>
    <row r="1078" spans="1:14" hidden="1">
      <c r="A1078" s="403">
        <f t="shared" si="0"/>
        <v>38</v>
      </c>
      <c r="B1078" s="82" t="s">
        <v>15</v>
      </c>
      <c r="C1078" s="82" t="s">
        <v>355</v>
      </c>
      <c r="D1078" s="393" t="s">
        <v>2334</v>
      </c>
      <c r="E1078" s="148" t="s">
        <v>2379</v>
      </c>
      <c r="F1078" s="148" t="s">
        <v>2380</v>
      </c>
      <c r="G1078" s="147"/>
      <c r="H1078" s="148" t="s">
        <v>2858</v>
      </c>
      <c r="I1078" s="58" t="str">
        <f>VLOOKUP(J1078,'справочник ПУ'!$H$4:$I$990,2,FALSE)</f>
        <v>трехфазный прямого включения</v>
      </c>
      <c r="J1078" s="147" t="s">
        <v>2938</v>
      </c>
      <c r="K1078" s="147"/>
      <c r="L1078" s="43" t="s">
        <v>2993</v>
      </c>
      <c r="M1078" s="43">
        <v>2025</v>
      </c>
      <c r="N1078" s="31" t="s">
        <v>3067</v>
      </c>
    </row>
    <row r="1079" spans="1:14" hidden="1">
      <c r="A1079" s="403">
        <f t="shared" si="0"/>
        <v>39</v>
      </c>
      <c r="B1079" s="82" t="s">
        <v>15</v>
      </c>
      <c r="C1079" s="82" t="s">
        <v>355</v>
      </c>
      <c r="D1079" s="393" t="s">
        <v>2334</v>
      </c>
      <c r="E1079" s="148" t="s">
        <v>2381</v>
      </c>
      <c r="F1079" s="148" t="s">
        <v>2382</v>
      </c>
      <c r="G1079" s="147"/>
      <c r="H1079" s="148" t="s">
        <v>2859</v>
      </c>
      <c r="I1079" s="58" t="str">
        <f>VLOOKUP(J1079,'справочник ПУ'!$H$4:$I$790,2,FALSE)</f>
        <v>однофазный</v>
      </c>
      <c r="J1079" s="147" t="s">
        <v>128</v>
      </c>
      <c r="K1079" s="147"/>
      <c r="L1079" s="43" t="s">
        <v>2994</v>
      </c>
      <c r="M1079" s="43">
        <v>2025</v>
      </c>
      <c r="N1079" s="397">
        <v>45748</v>
      </c>
    </row>
    <row r="1080" spans="1:14" hidden="1">
      <c r="A1080" s="403">
        <f t="shared" si="0"/>
        <v>40</v>
      </c>
      <c r="B1080" s="82" t="s">
        <v>15</v>
      </c>
      <c r="C1080" s="82" t="s">
        <v>355</v>
      </c>
      <c r="D1080" s="393" t="s">
        <v>2334</v>
      </c>
      <c r="E1080" s="148" t="s">
        <v>2383</v>
      </c>
      <c r="F1080" s="148" t="s">
        <v>639</v>
      </c>
      <c r="G1080" s="147"/>
      <c r="H1080" s="148" t="s">
        <v>2860</v>
      </c>
      <c r="I1080" s="58" t="str">
        <f>VLOOKUP(J1080,'справочник ПУ'!$H$4:$I$790,2,FALSE)</f>
        <v>однофазный</v>
      </c>
      <c r="J1080" s="147" t="s">
        <v>295</v>
      </c>
      <c r="K1080" s="147"/>
      <c r="L1080" s="43" t="s">
        <v>2995</v>
      </c>
      <c r="M1080" s="43">
        <v>2025</v>
      </c>
      <c r="N1080" s="20" t="s">
        <v>3068</v>
      </c>
    </row>
    <row r="1081" spans="1:14" hidden="1">
      <c r="A1081" s="403">
        <f t="shared" si="0"/>
        <v>41</v>
      </c>
      <c r="B1081" s="82" t="s">
        <v>15</v>
      </c>
      <c r="C1081" s="82" t="s">
        <v>355</v>
      </c>
      <c r="D1081" s="393" t="s">
        <v>2334</v>
      </c>
      <c r="E1081" s="148" t="s">
        <v>2384</v>
      </c>
      <c r="F1081" s="148" t="s">
        <v>639</v>
      </c>
      <c r="G1081" s="147"/>
      <c r="H1081" s="148" t="s">
        <v>2861</v>
      </c>
      <c r="I1081" s="58" t="str">
        <f>VLOOKUP(J1081,'справочник ПУ'!$H$4:$I$990,2,FALSE)</f>
        <v>трехфазный прямого включения</v>
      </c>
      <c r="J1081" s="147" t="s">
        <v>2939</v>
      </c>
      <c r="K1081" s="147"/>
      <c r="L1081" s="43" t="s">
        <v>2996</v>
      </c>
      <c r="M1081" s="43">
        <v>2025</v>
      </c>
      <c r="N1081" s="20" t="s">
        <v>354</v>
      </c>
    </row>
    <row r="1082" spans="1:14" hidden="1">
      <c r="A1082" s="403">
        <f t="shared" si="0"/>
        <v>42</v>
      </c>
      <c r="B1082" s="82" t="s">
        <v>15</v>
      </c>
      <c r="C1082" s="82" t="s">
        <v>355</v>
      </c>
      <c r="D1082" s="393" t="s">
        <v>2334</v>
      </c>
      <c r="E1082" s="148" t="s">
        <v>2385</v>
      </c>
      <c r="F1082" s="148" t="s">
        <v>61</v>
      </c>
      <c r="G1082" s="147"/>
      <c r="H1082" s="148" t="s">
        <v>2862</v>
      </c>
      <c r="I1082" s="58" t="str">
        <f>VLOOKUP(J1082,'справочник ПУ'!$H$4:$I$790,2,FALSE)</f>
        <v>однофазный</v>
      </c>
      <c r="J1082" s="147" t="s">
        <v>128</v>
      </c>
      <c r="K1082" s="147"/>
      <c r="L1082" s="43" t="s">
        <v>2997</v>
      </c>
      <c r="M1082" s="43">
        <v>2025</v>
      </c>
      <c r="N1082" s="398" t="s">
        <v>3069</v>
      </c>
    </row>
    <row r="1083" spans="1:14" hidden="1">
      <c r="A1083" s="403">
        <f t="shared" si="0"/>
        <v>43</v>
      </c>
      <c r="B1083" s="82" t="s">
        <v>15</v>
      </c>
      <c r="C1083" s="82" t="s">
        <v>355</v>
      </c>
      <c r="D1083" s="393" t="s">
        <v>2334</v>
      </c>
      <c r="E1083" s="148" t="s">
        <v>2386</v>
      </c>
      <c r="F1083" s="148" t="s">
        <v>61</v>
      </c>
      <c r="G1083" s="147"/>
      <c r="H1083" s="148" t="s">
        <v>2863</v>
      </c>
      <c r="I1083" s="58" t="str">
        <f>VLOOKUP(J1083,'справочник ПУ'!$H$4:$I$790,2,FALSE)</f>
        <v>однофазный</v>
      </c>
      <c r="J1083" s="147" t="s">
        <v>128</v>
      </c>
      <c r="K1083" s="147"/>
      <c r="L1083" s="43" t="s">
        <v>2998</v>
      </c>
      <c r="M1083" s="43">
        <v>2025</v>
      </c>
      <c r="N1083" s="398" t="s">
        <v>3069</v>
      </c>
    </row>
    <row r="1084" spans="1:14" hidden="1">
      <c r="A1084" s="403">
        <f t="shared" si="0"/>
        <v>44</v>
      </c>
      <c r="B1084" s="82" t="s">
        <v>15</v>
      </c>
      <c r="C1084" s="82" t="s">
        <v>355</v>
      </c>
      <c r="D1084" s="393" t="s">
        <v>2334</v>
      </c>
      <c r="E1084" s="148" t="s">
        <v>2387</v>
      </c>
      <c r="F1084" s="148" t="s">
        <v>61</v>
      </c>
      <c r="G1084" s="147"/>
      <c r="H1084" s="148" t="s">
        <v>2863</v>
      </c>
      <c r="I1084" s="58" t="str">
        <f>VLOOKUP(J1084,'справочник ПУ'!$H$4:$I$790,2,FALSE)</f>
        <v>однофазный</v>
      </c>
      <c r="J1084" s="147" t="s">
        <v>128</v>
      </c>
      <c r="K1084" s="147"/>
      <c r="L1084" s="43" t="s">
        <v>2999</v>
      </c>
      <c r="M1084" s="43">
        <v>2025</v>
      </c>
      <c r="N1084" s="398" t="s">
        <v>3069</v>
      </c>
    </row>
    <row r="1085" spans="1:14" hidden="1">
      <c r="A1085" s="403">
        <f t="shared" si="0"/>
        <v>45</v>
      </c>
      <c r="B1085" s="82" t="s">
        <v>15</v>
      </c>
      <c r="C1085" s="82" t="s">
        <v>355</v>
      </c>
      <c r="D1085" s="393" t="s">
        <v>2334</v>
      </c>
      <c r="E1085" s="148" t="s">
        <v>2388</v>
      </c>
      <c r="F1085" s="148" t="s">
        <v>61</v>
      </c>
      <c r="G1085" s="147"/>
      <c r="H1085" s="148" t="s">
        <v>2863</v>
      </c>
      <c r="I1085" s="58" t="str">
        <f>VLOOKUP(J1085,'справочник ПУ'!$H$4:$I$790,2,FALSE)</f>
        <v>однофазный</v>
      </c>
      <c r="J1085" s="147" t="s">
        <v>128</v>
      </c>
      <c r="K1085" s="147"/>
      <c r="L1085" s="43" t="s">
        <v>3000</v>
      </c>
      <c r="M1085" s="43">
        <v>2025</v>
      </c>
      <c r="N1085" s="398" t="s">
        <v>3069</v>
      </c>
    </row>
    <row r="1086" spans="1:14" hidden="1">
      <c r="A1086" s="403">
        <f t="shared" si="0"/>
        <v>46</v>
      </c>
      <c r="B1086" s="82" t="s">
        <v>15</v>
      </c>
      <c r="C1086" s="82" t="s">
        <v>355</v>
      </c>
      <c r="D1086" s="393" t="s">
        <v>2334</v>
      </c>
      <c r="E1086" s="148" t="s">
        <v>2389</v>
      </c>
      <c r="F1086" s="148" t="s">
        <v>61</v>
      </c>
      <c r="G1086" s="147"/>
      <c r="H1086" s="148" t="s">
        <v>2862</v>
      </c>
      <c r="I1086" s="58" t="str">
        <f>VLOOKUP(J1086,'справочник ПУ'!$H$4:$I$990,2,FALSE)</f>
        <v>трехфазный прямого включения</v>
      </c>
      <c r="J1086" s="147" t="s">
        <v>2940</v>
      </c>
      <c r="K1086" s="147"/>
      <c r="L1086" s="43" t="s">
        <v>3001</v>
      </c>
      <c r="M1086" s="43">
        <v>2025</v>
      </c>
      <c r="N1086" s="398" t="s">
        <v>3061</v>
      </c>
    </row>
    <row r="1087" spans="1:14" hidden="1">
      <c r="A1087" s="403">
        <f t="shared" si="0"/>
        <v>47</v>
      </c>
      <c r="B1087" s="82" t="s">
        <v>15</v>
      </c>
      <c r="C1087" s="82" t="s">
        <v>355</v>
      </c>
      <c r="D1087" s="393" t="s">
        <v>2334</v>
      </c>
      <c r="E1087" s="148" t="s">
        <v>2390</v>
      </c>
      <c r="F1087" s="148" t="s">
        <v>61</v>
      </c>
      <c r="G1087" s="147"/>
      <c r="H1087" s="148" t="s">
        <v>2863</v>
      </c>
      <c r="I1087" s="58" t="str">
        <f>VLOOKUP(J1087,'справочник ПУ'!$H$4:$I$790,2,FALSE)</f>
        <v>однофазный</v>
      </c>
      <c r="J1087" s="147" t="s">
        <v>128</v>
      </c>
      <c r="K1087" s="147"/>
      <c r="L1087" s="43" t="s">
        <v>3002</v>
      </c>
      <c r="M1087" s="43">
        <v>2025</v>
      </c>
      <c r="N1087" s="398" t="s">
        <v>3069</v>
      </c>
    </row>
    <row r="1088" spans="1:14" hidden="1">
      <c r="A1088" s="403">
        <f t="shared" si="0"/>
        <v>48</v>
      </c>
      <c r="B1088" s="82" t="s">
        <v>15</v>
      </c>
      <c r="C1088" s="82" t="s">
        <v>355</v>
      </c>
      <c r="D1088" s="393" t="s">
        <v>2334</v>
      </c>
      <c r="E1088" s="148" t="s">
        <v>2391</v>
      </c>
      <c r="F1088" s="148" t="s">
        <v>61</v>
      </c>
      <c r="G1088" s="147"/>
      <c r="H1088" s="148" t="s">
        <v>2863</v>
      </c>
      <c r="I1088" s="58" t="str">
        <f>VLOOKUP(J1088,'справочник ПУ'!$H$4:$I$790,2,FALSE)</f>
        <v>однофазный</v>
      </c>
      <c r="J1088" s="147" t="s">
        <v>128</v>
      </c>
      <c r="K1088" s="147"/>
      <c r="L1088" s="43" t="s">
        <v>3003</v>
      </c>
      <c r="M1088" s="43">
        <v>2025</v>
      </c>
      <c r="N1088" s="398" t="s">
        <v>3069</v>
      </c>
    </row>
    <row r="1089" spans="1:14" hidden="1">
      <c r="A1089" s="403">
        <f t="shared" si="0"/>
        <v>49</v>
      </c>
      <c r="B1089" s="82" t="s">
        <v>15</v>
      </c>
      <c r="C1089" s="82" t="s">
        <v>355</v>
      </c>
      <c r="D1089" s="393" t="s">
        <v>2334</v>
      </c>
      <c r="E1089" s="148" t="s">
        <v>2392</v>
      </c>
      <c r="F1089" s="148" t="s">
        <v>61</v>
      </c>
      <c r="G1089" s="147"/>
      <c r="H1089" s="148" t="s">
        <v>2863</v>
      </c>
      <c r="I1089" s="58" t="str">
        <f>VLOOKUP(J1089,'справочник ПУ'!$H$4:$I$790,2,FALSE)</f>
        <v>однофазный</v>
      </c>
      <c r="J1089" s="147" t="s">
        <v>128</v>
      </c>
      <c r="K1089" s="147"/>
      <c r="L1089" s="43" t="s">
        <v>3004</v>
      </c>
      <c r="M1089" s="43">
        <v>2025</v>
      </c>
      <c r="N1089" s="398" t="s">
        <v>3069</v>
      </c>
    </row>
    <row r="1090" spans="1:14" hidden="1">
      <c r="A1090" s="403">
        <f t="shared" si="0"/>
        <v>50</v>
      </c>
      <c r="B1090" s="82" t="s">
        <v>15</v>
      </c>
      <c r="C1090" s="82" t="s">
        <v>355</v>
      </c>
      <c r="D1090" s="393" t="s">
        <v>2334</v>
      </c>
      <c r="E1090" s="148" t="s">
        <v>2393</v>
      </c>
      <c r="F1090" s="148" t="s">
        <v>61</v>
      </c>
      <c r="G1090" s="147"/>
      <c r="H1090" s="148" t="s">
        <v>2862</v>
      </c>
      <c r="I1090" s="58" t="str">
        <f>VLOOKUP(J1090,'справочник ПУ'!$H$4:$I$790,2,FALSE)</f>
        <v>однофазный</v>
      </c>
      <c r="J1090" s="147" t="s">
        <v>128</v>
      </c>
      <c r="K1090" s="147"/>
      <c r="L1090" s="43" t="s">
        <v>3005</v>
      </c>
      <c r="M1090" s="43">
        <v>2025</v>
      </c>
      <c r="N1090" s="398" t="s">
        <v>3061</v>
      </c>
    </row>
    <row r="1091" spans="1:14" hidden="1">
      <c r="A1091" s="403">
        <f t="shared" si="0"/>
        <v>51</v>
      </c>
      <c r="B1091" s="82" t="s">
        <v>15</v>
      </c>
      <c r="C1091" s="82" t="s">
        <v>355</v>
      </c>
      <c r="D1091" s="393" t="s">
        <v>2334</v>
      </c>
      <c r="E1091" s="148" t="s">
        <v>2394</v>
      </c>
      <c r="F1091" s="148" t="s">
        <v>61</v>
      </c>
      <c r="G1091" s="147"/>
      <c r="H1091" s="148" t="s">
        <v>2862</v>
      </c>
      <c r="I1091" s="58" t="str">
        <f>VLOOKUP(J1091,'справочник ПУ'!$H$4:$I$790,2,FALSE)</f>
        <v>однофазный</v>
      </c>
      <c r="J1091" s="147" t="s">
        <v>128</v>
      </c>
      <c r="K1091" s="147"/>
      <c r="L1091" s="43" t="s">
        <v>3006</v>
      </c>
      <c r="M1091" s="43">
        <v>2025</v>
      </c>
      <c r="N1091" s="398" t="s">
        <v>3061</v>
      </c>
    </row>
    <row r="1092" spans="1:14" hidden="1">
      <c r="A1092" s="403">
        <f t="shared" si="0"/>
        <v>52</v>
      </c>
      <c r="B1092" s="82" t="s">
        <v>15</v>
      </c>
      <c r="C1092" s="82" t="s">
        <v>355</v>
      </c>
      <c r="D1092" s="393" t="s">
        <v>2334</v>
      </c>
      <c r="E1092" s="148" t="s">
        <v>2395</v>
      </c>
      <c r="F1092" s="148" t="s">
        <v>61</v>
      </c>
      <c r="G1092" s="147"/>
      <c r="H1092" s="148" t="s">
        <v>2863</v>
      </c>
      <c r="I1092" s="58" t="str">
        <f>VLOOKUP(J1092,'справочник ПУ'!$H$4:$I$790,2,FALSE)</f>
        <v>однофазный</v>
      </c>
      <c r="J1092" s="147" t="s">
        <v>128</v>
      </c>
      <c r="K1092" s="147"/>
      <c r="L1092" s="43" t="s">
        <v>3007</v>
      </c>
      <c r="M1092" s="43">
        <v>2025</v>
      </c>
      <c r="N1092" s="398" t="s">
        <v>3061</v>
      </c>
    </row>
    <row r="1093" spans="1:14" hidden="1">
      <c r="A1093" s="403">
        <f t="shared" si="0"/>
        <v>53</v>
      </c>
      <c r="B1093" s="82" t="s">
        <v>15</v>
      </c>
      <c r="C1093" s="82" t="s">
        <v>355</v>
      </c>
      <c r="D1093" s="393" t="s">
        <v>2334</v>
      </c>
      <c r="E1093" s="148" t="s">
        <v>2396</v>
      </c>
      <c r="F1093" s="148" t="s">
        <v>61</v>
      </c>
      <c r="G1093" s="147"/>
      <c r="H1093" s="148" t="s">
        <v>2863</v>
      </c>
      <c r="I1093" s="58" t="str">
        <f>VLOOKUP(J1093,'справочник ПУ'!$H$4:$I$790,2,FALSE)</f>
        <v>однофазный</v>
      </c>
      <c r="J1093" s="147" t="s">
        <v>128</v>
      </c>
      <c r="K1093" s="147"/>
      <c r="L1093" s="43" t="s">
        <v>3008</v>
      </c>
      <c r="M1093" s="43">
        <v>2025</v>
      </c>
      <c r="N1093" s="398" t="s">
        <v>3061</v>
      </c>
    </row>
    <row r="1094" spans="1:14" hidden="1">
      <c r="A1094" s="403">
        <f t="shared" si="0"/>
        <v>54</v>
      </c>
      <c r="B1094" s="82" t="s">
        <v>15</v>
      </c>
      <c r="C1094" s="82" t="s">
        <v>355</v>
      </c>
      <c r="D1094" s="393" t="s">
        <v>2334</v>
      </c>
      <c r="E1094" s="148" t="s">
        <v>2397</v>
      </c>
      <c r="F1094" s="148" t="s">
        <v>61</v>
      </c>
      <c r="G1094" s="147"/>
      <c r="H1094" s="148" t="s">
        <v>2864</v>
      </c>
      <c r="I1094" s="58" t="str">
        <f>VLOOKUP(J1094,'справочник ПУ'!$H$4:$I$790,2,FALSE)</f>
        <v>однофазный</v>
      </c>
      <c r="J1094" s="147" t="s">
        <v>128</v>
      </c>
      <c r="K1094" s="147"/>
      <c r="L1094" s="43" t="s">
        <v>3009</v>
      </c>
      <c r="M1094" s="43">
        <v>2025</v>
      </c>
      <c r="N1094" s="398" t="s">
        <v>3061</v>
      </c>
    </row>
    <row r="1095" spans="1:14" hidden="1">
      <c r="A1095" s="403">
        <f t="shared" si="0"/>
        <v>55</v>
      </c>
      <c r="B1095" s="82" t="s">
        <v>15</v>
      </c>
      <c r="C1095" s="82" t="s">
        <v>355</v>
      </c>
      <c r="D1095" s="393" t="s">
        <v>2334</v>
      </c>
      <c r="E1095" s="148" t="s">
        <v>2398</v>
      </c>
      <c r="F1095" s="148" t="s">
        <v>61</v>
      </c>
      <c r="G1095" s="147"/>
      <c r="H1095" s="148" t="s">
        <v>2864</v>
      </c>
      <c r="I1095" s="58" t="str">
        <f>VLOOKUP(J1095,'справочник ПУ'!$H$4:$I$790,2,FALSE)</f>
        <v>однофазный</v>
      </c>
      <c r="J1095" s="147" t="s">
        <v>128</v>
      </c>
      <c r="K1095" s="147"/>
      <c r="L1095" s="43" t="s">
        <v>3010</v>
      </c>
      <c r="M1095" s="43">
        <v>2025</v>
      </c>
      <c r="N1095" s="398" t="s">
        <v>3061</v>
      </c>
    </row>
    <row r="1096" spans="1:14" hidden="1">
      <c r="A1096" s="403">
        <f t="shared" si="0"/>
        <v>56</v>
      </c>
      <c r="B1096" s="82" t="s">
        <v>15</v>
      </c>
      <c r="C1096" s="82" t="s">
        <v>355</v>
      </c>
      <c r="D1096" s="393" t="s">
        <v>2334</v>
      </c>
      <c r="E1096" s="148" t="s">
        <v>2399</v>
      </c>
      <c r="F1096" s="148" t="s">
        <v>61</v>
      </c>
      <c r="G1096" s="147"/>
      <c r="H1096" s="148" t="s">
        <v>2864</v>
      </c>
      <c r="I1096" s="58" t="str">
        <f>VLOOKUP(J1096,'справочник ПУ'!$H$4:$I$790,2,FALSE)</f>
        <v>однофазный</v>
      </c>
      <c r="J1096" s="147" t="s">
        <v>128</v>
      </c>
      <c r="K1096" s="147"/>
      <c r="L1096" s="43" t="s">
        <v>3011</v>
      </c>
      <c r="M1096" s="43">
        <v>2025</v>
      </c>
      <c r="N1096" s="398" t="s">
        <v>3061</v>
      </c>
    </row>
    <row r="1097" spans="1:14" hidden="1">
      <c r="A1097" s="403">
        <f t="shared" si="0"/>
        <v>57</v>
      </c>
      <c r="B1097" s="82" t="s">
        <v>15</v>
      </c>
      <c r="C1097" s="82" t="s">
        <v>355</v>
      </c>
      <c r="D1097" s="393" t="s">
        <v>2334</v>
      </c>
      <c r="E1097" s="148" t="s">
        <v>2400</v>
      </c>
      <c r="F1097" s="148" t="s">
        <v>61</v>
      </c>
      <c r="G1097" s="147"/>
      <c r="H1097" s="148" t="s">
        <v>2865</v>
      </c>
      <c r="I1097" s="58" t="str">
        <f>VLOOKUP(J1097,'справочник ПУ'!$H$4:$I$990,2,FALSE)</f>
        <v>трехфазный прямого включения</v>
      </c>
      <c r="J1097" s="147" t="s">
        <v>2941</v>
      </c>
      <c r="K1097" s="147"/>
      <c r="L1097" s="43" t="s">
        <v>3012</v>
      </c>
      <c r="M1097" s="43">
        <v>2025</v>
      </c>
      <c r="N1097" s="398" t="s">
        <v>3060</v>
      </c>
    </row>
    <row r="1098" spans="1:14" hidden="1">
      <c r="A1098" s="403">
        <f t="shared" si="0"/>
        <v>58</v>
      </c>
      <c r="B1098" s="82" t="s">
        <v>15</v>
      </c>
      <c r="C1098" s="82" t="s">
        <v>355</v>
      </c>
      <c r="D1098" s="393" t="s">
        <v>2334</v>
      </c>
      <c r="E1098" s="148" t="s">
        <v>2401</v>
      </c>
      <c r="F1098" s="148" t="s">
        <v>61</v>
      </c>
      <c r="G1098" s="147"/>
      <c r="H1098" s="148" t="s">
        <v>2866</v>
      </c>
      <c r="I1098" s="58" t="str">
        <f>VLOOKUP(J1098,'справочник ПУ'!$H$4:$I$790,2,FALSE)</f>
        <v>однофазный</v>
      </c>
      <c r="J1098" s="147" t="s">
        <v>128</v>
      </c>
      <c r="K1098" s="147"/>
      <c r="L1098" s="43" t="s">
        <v>3013</v>
      </c>
      <c r="M1098" s="43">
        <v>2025</v>
      </c>
      <c r="N1098" s="398" t="s">
        <v>3061</v>
      </c>
    </row>
    <row r="1099" spans="1:14" hidden="1">
      <c r="A1099" s="403">
        <f t="shared" si="0"/>
        <v>59</v>
      </c>
      <c r="B1099" s="82" t="s">
        <v>15</v>
      </c>
      <c r="C1099" s="82" t="s">
        <v>355</v>
      </c>
      <c r="D1099" s="393" t="s">
        <v>2334</v>
      </c>
      <c r="E1099" s="148" t="s">
        <v>2402</v>
      </c>
      <c r="F1099" s="148" t="s">
        <v>61</v>
      </c>
      <c r="G1099" s="147"/>
      <c r="H1099" s="148" t="s">
        <v>2863</v>
      </c>
      <c r="I1099" s="58" t="str">
        <f>VLOOKUP(J1099,'справочник ПУ'!$H$4:$I$790,2,FALSE)</f>
        <v>однофазный</v>
      </c>
      <c r="J1099" s="147" t="s">
        <v>128</v>
      </c>
      <c r="K1099" s="147"/>
      <c r="L1099" s="43" t="s">
        <v>3014</v>
      </c>
      <c r="M1099" s="43">
        <v>2025</v>
      </c>
      <c r="N1099" s="398" t="s">
        <v>3061</v>
      </c>
    </row>
    <row r="1100" spans="1:14" hidden="1">
      <c r="A1100" s="403">
        <f t="shared" si="0"/>
        <v>60</v>
      </c>
      <c r="B1100" s="82" t="s">
        <v>15</v>
      </c>
      <c r="C1100" s="82" t="s">
        <v>355</v>
      </c>
      <c r="D1100" s="393" t="s">
        <v>2334</v>
      </c>
      <c r="E1100" s="148" t="s">
        <v>2403</v>
      </c>
      <c r="F1100" s="148" t="s">
        <v>61</v>
      </c>
      <c r="G1100" s="147"/>
      <c r="H1100" s="148" t="s">
        <v>2862</v>
      </c>
      <c r="I1100" s="58" t="str">
        <f>VLOOKUP(J1100,'справочник ПУ'!$H$4:$I$990,2,FALSE)</f>
        <v>трехфазный прямого включения</v>
      </c>
      <c r="J1100" s="147" t="s">
        <v>2941</v>
      </c>
      <c r="K1100" s="147"/>
      <c r="L1100" s="43" t="s">
        <v>3015</v>
      </c>
      <c r="M1100" s="43">
        <v>2025</v>
      </c>
      <c r="N1100" s="398" t="s">
        <v>3061</v>
      </c>
    </row>
    <row r="1101" spans="1:14" hidden="1">
      <c r="A1101" s="403">
        <f t="shared" si="0"/>
        <v>61</v>
      </c>
      <c r="B1101" s="82" t="s">
        <v>15</v>
      </c>
      <c r="C1101" s="82" t="s">
        <v>355</v>
      </c>
      <c r="D1101" s="393" t="s">
        <v>2334</v>
      </c>
      <c r="E1101" s="148" t="s">
        <v>2404</v>
      </c>
      <c r="F1101" s="148" t="s">
        <v>61</v>
      </c>
      <c r="G1101" s="147"/>
      <c r="H1101" s="148" t="s">
        <v>2864</v>
      </c>
      <c r="I1101" s="58" t="str">
        <f>VLOOKUP(J1101,'справочник ПУ'!$H$4:$I$790,2,FALSE)</f>
        <v>однофазный</v>
      </c>
      <c r="J1101" s="147" t="s">
        <v>128</v>
      </c>
      <c r="K1101" s="147"/>
      <c r="L1101" s="43" t="s">
        <v>3016</v>
      </c>
      <c r="M1101" s="43">
        <v>2025</v>
      </c>
      <c r="N1101" s="398" t="s">
        <v>3070</v>
      </c>
    </row>
    <row r="1102" spans="1:14" hidden="1">
      <c r="A1102" s="403">
        <f t="shared" si="0"/>
        <v>62</v>
      </c>
      <c r="B1102" s="82" t="s">
        <v>15</v>
      </c>
      <c r="C1102" s="82" t="s">
        <v>355</v>
      </c>
      <c r="D1102" s="393" t="s">
        <v>2334</v>
      </c>
      <c r="E1102" s="148" t="s">
        <v>2405</v>
      </c>
      <c r="F1102" s="148" t="s">
        <v>61</v>
      </c>
      <c r="G1102" s="147"/>
      <c r="H1102" s="148" t="s">
        <v>2867</v>
      </c>
      <c r="I1102" s="58" t="str">
        <f>VLOOKUP(J1102,'справочник ПУ'!$H$4:$I$790,2,FALSE)</f>
        <v>однофазный</v>
      </c>
      <c r="J1102" s="147" t="s">
        <v>128</v>
      </c>
      <c r="K1102" s="147"/>
      <c r="L1102" s="43" t="s">
        <v>3017</v>
      </c>
      <c r="M1102" s="43">
        <v>2025</v>
      </c>
      <c r="N1102" s="398" t="s">
        <v>3070</v>
      </c>
    </row>
    <row r="1103" spans="1:14" hidden="1">
      <c r="A1103" s="403">
        <f t="shared" si="0"/>
        <v>63</v>
      </c>
      <c r="B1103" s="82" t="s">
        <v>15</v>
      </c>
      <c r="C1103" s="82" t="s">
        <v>355</v>
      </c>
      <c r="D1103" s="393" t="s">
        <v>2334</v>
      </c>
      <c r="E1103" s="148" t="s">
        <v>2406</v>
      </c>
      <c r="F1103" s="148" t="s">
        <v>2407</v>
      </c>
      <c r="G1103" s="147"/>
      <c r="H1103" s="148" t="s">
        <v>2868</v>
      </c>
      <c r="I1103" s="58" t="str">
        <f>VLOOKUP(J1103,'справочник ПУ'!$H$4:$I$790,2,FALSE)</f>
        <v>однофазный</v>
      </c>
      <c r="J1103" s="147" t="s">
        <v>128</v>
      </c>
      <c r="K1103" s="147"/>
      <c r="L1103" s="43">
        <v>1678267</v>
      </c>
      <c r="M1103" s="43">
        <v>2025</v>
      </c>
      <c r="N1103" s="20">
        <v>2025</v>
      </c>
    </row>
    <row r="1104" spans="1:14" hidden="1">
      <c r="A1104" s="403">
        <f t="shared" si="0"/>
        <v>64</v>
      </c>
      <c r="B1104" s="82" t="s">
        <v>15</v>
      </c>
      <c r="C1104" s="82" t="s">
        <v>355</v>
      </c>
      <c r="D1104" s="393" t="s">
        <v>2334</v>
      </c>
      <c r="E1104" s="148" t="s">
        <v>2408</v>
      </c>
      <c r="F1104" s="148" t="s">
        <v>2407</v>
      </c>
      <c r="G1104" s="147"/>
      <c r="H1104" s="148" t="s">
        <v>2869</v>
      </c>
      <c r="I1104" s="58" t="str">
        <f>VLOOKUP(J1104,'справочник ПУ'!$H$4:$I$790,2,FALSE)</f>
        <v xml:space="preserve">трехфазный трансформаторного включения </v>
      </c>
      <c r="J1104" s="147" t="s">
        <v>2251</v>
      </c>
      <c r="K1104" s="147"/>
      <c r="L1104" s="43">
        <v>3283652</v>
      </c>
      <c r="M1104" s="43">
        <v>2025</v>
      </c>
      <c r="N1104" s="20">
        <v>2025</v>
      </c>
    </row>
    <row r="1105" spans="1:14" hidden="1">
      <c r="A1105" s="403">
        <f t="shared" si="0"/>
        <v>65</v>
      </c>
      <c r="B1105" s="82" t="s">
        <v>15</v>
      </c>
      <c r="C1105" s="82" t="s">
        <v>355</v>
      </c>
      <c r="D1105" s="393" t="s">
        <v>2334</v>
      </c>
      <c r="E1105" s="148" t="s">
        <v>2409</v>
      </c>
      <c r="F1105" s="148" t="s">
        <v>2410</v>
      </c>
      <c r="G1105" s="147"/>
      <c r="H1105" s="148" t="s">
        <v>2870</v>
      </c>
      <c r="I1105" s="58" t="str">
        <f>VLOOKUP(J1105,'справочник ПУ'!$H$4:$I$790,2,FALSE)</f>
        <v>однофазный</v>
      </c>
      <c r="J1105" s="147" t="s">
        <v>128</v>
      </c>
      <c r="K1105" s="147"/>
      <c r="L1105" s="43">
        <v>1679092</v>
      </c>
      <c r="M1105" s="43">
        <v>2025</v>
      </c>
      <c r="N1105" s="20" t="s">
        <v>3070</v>
      </c>
    </row>
    <row r="1106" spans="1:14" hidden="1">
      <c r="A1106" s="403">
        <f t="shared" si="0"/>
        <v>66</v>
      </c>
      <c r="B1106" s="82" t="s">
        <v>15</v>
      </c>
      <c r="C1106" s="82" t="s">
        <v>355</v>
      </c>
      <c r="D1106" s="393" t="s">
        <v>2334</v>
      </c>
      <c r="E1106" s="148" t="s">
        <v>2411</v>
      </c>
      <c r="F1106" s="148" t="s">
        <v>2410</v>
      </c>
      <c r="G1106" s="147"/>
      <c r="H1106" s="148" t="s">
        <v>2870</v>
      </c>
      <c r="I1106" s="58" t="str">
        <f>VLOOKUP(J1106,'справочник ПУ'!$H$4:$I$790,2,FALSE)</f>
        <v>однофазный</v>
      </c>
      <c r="J1106" s="147" t="s">
        <v>128</v>
      </c>
      <c r="K1106" s="147"/>
      <c r="L1106" s="43">
        <v>1766571</v>
      </c>
      <c r="M1106" s="43">
        <v>2025</v>
      </c>
      <c r="N1106" s="20" t="s">
        <v>3071</v>
      </c>
    </row>
    <row r="1107" spans="1:14" hidden="1">
      <c r="A1107" s="403">
        <f t="shared" ref="A1107:A1170" si="1">A1106+1</f>
        <v>67</v>
      </c>
      <c r="B1107" s="82" t="s">
        <v>15</v>
      </c>
      <c r="C1107" s="82" t="s">
        <v>355</v>
      </c>
      <c r="D1107" s="393" t="s">
        <v>2334</v>
      </c>
      <c r="E1107" s="148" t="s">
        <v>2412</v>
      </c>
      <c r="F1107" s="148" t="s">
        <v>2410</v>
      </c>
      <c r="G1107" s="147"/>
      <c r="H1107" s="148" t="s">
        <v>2870</v>
      </c>
      <c r="I1107" s="58" t="str">
        <f>VLOOKUP(J1107,'справочник ПУ'!$H$4:$I$790,2,FALSE)</f>
        <v>однофазный</v>
      </c>
      <c r="J1107" s="147" t="s">
        <v>128</v>
      </c>
      <c r="K1107" s="147"/>
      <c r="L1107" s="43">
        <v>1709319</v>
      </c>
      <c r="M1107" s="43">
        <v>2025</v>
      </c>
      <c r="N1107" s="20" t="s">
        <v>3071</v>
      </c>
    </row>
    <row r="1108" spans="1:14" hidden="1">
      <c r="A1108" s="403">
        <f t="shared" si="1"/>
        <v>68</v>
      </c>
      <c r="B1108" s="82" t="s">
        <v>15</v>
      </c>
      <c r="C1108" s="82" t="s">
        <v>355</v>
      </c>
      <c r="D1108" s="393" t="s">
        <v>2334</v>
      </c>
      <c r="E1108" s="148" t="s">
        <v>2413</v>
      </c>
      <c r="F1108" s="148" t="s">
        <v>2410</v>
      </c>
      <c r="G1108" s="147"/>
      <c r="H1108" s="148" t="s">
        <v>2870</v>
      </c>
      <c r="I1108" s="58" t="str">
        <f>VLOOKUP(J1108,'справочник ПУ'!$H$4:$I$790,2,FALSE)</f>
        <v>однофазный</v>
      </c>
      <c r="J1108" s="147" t="s">
        <v>128</v>
      </c>
      <c r="K1108" s="147"/>
      <c r="L1108" s="43">
        <v>1673716</v>
      </c>
      <c r="M1108" s="43">
        <v>2025</v>
      </c>
      <c r="N1108" s="20" t="s">
        <v>3072</v>
      </c>
    </row>
    <row r="1109" spans="1:14" hidden="1">
      <c r="A1109" s="403">
        <f t="shared" si="1"/>
        <v>69</v>
      </c>
      <c r="B1109" s="82" t="s">
        <v>15</v>
      </c>
      <c r="C1109" s="82" t="s">
        <v>355</v>
      </c>
      <c r="D1109" s="393" t="s">
        <v>2334</v>
      </c>
      <c r="E1109" s="148" t="s">
        <v>2414</v>
      </c>
      <c r="F1109" s="148" t="s">
        <v>2410</v>
      </c>
      <c r="G1109" s="147"/>
      <c r="H1109" s="148" t="s">
        <v>2870</v>
      </c>
      <c r="I1109" s="58" t="str">
        <f>VLOOKUP(J1109,'справочник ПУ'!$H$4:$I$790,2,FALSE)</f>
        <v>однофазный</v>
      </c>
      <c r="J1109" s="147" t="s">
        <v>128</v>
      </c>
      <c r="K1109" s="147"/>
      <c r="L1109" s="43">
        <v>1675670</v>
      </c>
      <c r="M1109" s="43">
        <v>2025</v>
      </c>
      <c r="N1109" s="20" t="s">
        <v>3073</v>
      </c>
    </row>
    <row r="1110" spans="1:14" hidden="1">
      <c r="A1110" s="403">
        <f t="shared" si="1"/>
        <v>70</v>
      </c>
      <c r="B1110" s="82" t="s">
        <v>15</v>
      </c>
      <c r="C1110" s="82" t="s">
        <v>355</v>
      </c>
      <c r="D1110" s="393" t="s">
        <v>2334</v>
      </c>
      <c r="E1110" s="148" t="s">
        <v>2415</v>
      </c>
      <c r="F1110" s="148" t="s">
        <v>2410</v>
      </c>
      <c r="G1110" s="147"/>
      <c r="H1110" s="148" t="s">
        <v>2871</v>
      </c>
      <c r="I1110" s="58" t="str">
        <f>VLOOKUP(J1110,'справочник ПУ'!$H$4:$I$790,2,FALSE)</f>
        <v>трехфазный прямого включения</v>
      </c>
      <c r="J1110" s="147" t="s">
        <v>119</v>
      </c>
      <c r="K1110" s="147"/>
      <c r="L1110" s="43">
        <v>11608390</v>
      </c>
      <c r="M1110" s="43">
        <v>2025</v>
      </c>
      <c r="N1110" s="20" t="s">
        <v>3074</v>
      </c>
    </row>
    <row r="1111" spans="1:14" hidden="1">
      <c r="A1111" s="403">
        <f t="shared" si="1"/>
        <v>71</v>
      </c>
      <c r="B1111" s="82" t="s">
        <v>15</v>
      </c>
      <c r="C1111" s="82" t="s">
        <v>355</v>
      </c>
      <c r="D1111" s="393" t="s">
        <v>2334</v>
      </c>
      <c r="E1111" s="148" t="s">
        <v>2416</v>
      </c>
      <c r="F1111" s="148" t="s">
        <v>2410</v>
      </c>
      <c r="G1111" s="147"/>
      <c r="H1111" s="148" t="s">
        <v>2870</v>
      </c>
      <c r="I1111" s="58" t="str">
        <f>VLOOKUP(J1111,'справочник ПУ'!$H$4:$I$790,2,FALSE)</f>
        <v>однофазный</v>
      </c>
      <c r="J1111" s="147" t="s">
        <v>128</v>
      </c>
      <c r="K1111" s="147"/>
      <c r="L1111" s="43">
        <v>1678194</v>
      </c>
      <c r="M1111" s="43">
        <v>2025</v>
      </c>
      <c r="N1111" s="20" t="s">
        <v>3075</v>
      </c>
    </row>
    <row r="1112" spans="1:14" hidden="1">
      <c r="A1112" s="403">
        <f t="shared" si="1"/>
        <v>72</v>
      </c>
      <c r="B1112" s="82" t="s">
        <v>15</v>
      </c>
      <c r="C1112" s="82" t="s">
        <v>355</v>
      </c>
      <c r="D1112" s="393" t="s">
        <v>2334</v>
      </c>
      <c r="E1112" s="148" t="s">
        <v>2417</v>
      </c>
      <c r="F1112" s="148" t="s">
        <v>2410</v>
      </c>
      <c r="G1112" s="147"/>
      <c r="H1112" s="148" t="s">
        <v>2872</v>
      </c>
      <c r="I1112" s="58" t="str">
        <f>VLOOKUP(J1112,'справочник ПУ'!$H$4:$I$790,2,FALSE)</f>
        <v>однофазный</v>
      </c>
      <c r="J1112" s="147" t="s">
        <v>128</v>
      </c>
      <c r="K1112" s="147"/>
      <c r="L1112" s="43">
        <v>1678762</v>
      </c>
      <c r="M1112" s="43">
        <v>2025</v>
      </c>
      <c r="N1112" s="20" t="s">
        <v>3073</v>
      </c>
    </row>
    <row r="1113" spans="1:14" hidden="1">
      <c r="A1113" s="403">
        <f t="shared" si="1"/>
        <v>73</v>
      </c>
      <c r="B1113" s="82" t="s">
        <v>15</v>
      </c>
      <c r="C1113" s="82" t="s">
        <v>355</v>
      </c>
      <c r="D1113" s="393" t="s">
        <v>2334</v>
      </c>
      <c r="E1113" s="148" t="s">
        <v>2418</v>
      </c>
      <c r="F1113" s="148" t="s">
        <v>2410</v>
      </c>
      <c r="G1113" s="147"/>
      <c r="H1113" s="148" t="s">
        <v>2872</v>
      </c>
      <c r="I1113" s="58" t="str">
        <f>VLOOKUP(J1113,'справочник ПУ'!$H$4:$I$790,2,FALSE)</f>
        <v>однофазный</v>
      </c>
      <c r="J1113" s="147" t="s">
        <v>128</v>
      </c>
      <c r="K1113" s="147"/>
      <c r="L1113" s="43">
        <v>1675302</v>
      </c>
      <c r="M1113" s="43">
        <v>2025</v>
      </c>
      <c r="N1113" s="20" t="s">
        <v>3071</v>
      </c>
    </row>
    <row r="1114" spans="1:14" hidden="1">
      <c r="A1114" s="403">
        <f t="shared" si="1"/>
        <v>74</v>
      </c>
      <c r="B1114" s="82" t="s">
        <v>15</v>
      </c>
      <c r="C1114" s="82" t="s">
        <v>355</v>
      </c>
      <c r="D1114" s="393" t="s">
        <v>2334</v>
      </c>
      <c r="E1114" s="148" t="s">
        <v>2419</v>
      </c>
      <c r="F1114" s="148" t="s">
        <v>2410</v>
      </c>
      <c r="G1114" s="147"/>
      <c r="H1114" s="148" t="s">
        <v>2872</v>
      </c>
      <c r="I1114" s="58" t="str">
        <f>VLOOKUP(J1114,'справочник ПУ'!$H$4:$I$790,2,FALSE)</f>
        <v>однофазный</v>
      </c>
      <c r="J1114" s="147" t="s">
        <v>128</v>
      </c>
      <c r="K1114" s="147"/>
      <c r="L1114" s="43">
        <v>1315378</v>
      </c>
      <c r="M1114" s="43">
        <v>2025</v>
      </c>
      <c r="N1114" s="20" t="s">
        <v>3075</v>
      </c>
    </row>
    <row r="1115" spans="1:14" hidden="1">
      <c r="A1115" s="403">
        <f t="shared" si="1"/>
        <v>75</v>
      </c>
      <c r="B1115" s="82" t="s">
        <v>15</v>
      </c>
      <c r="C1115" s="82" t="s">
        <v>355</v>
      </c>
      <c r="D1115" s="393" t="s">
        <v>2334</v>
      </c>
      <c r="E1115" s="148" t="s">
        <v>2420</v>
      </c>
      <c r="F1115" s="148" t="s">
        <v>2410</v>
      </c>
      <c r="G1115" s="147"/>
      <c r="H1115" s="148" t="s">
        <v>2872</v>
      </c>
      <c r="I1115" s="58" t="str">
        <f>VLOOKUP(J1115,'справочник ПУ'!$H$4:$I$790,2,FALSE)</f>
        <v>однофазный</v>
      </c>
      <c r="J1115" s="147" t="s">
        <v>128</v>
      </c>
      <c r="K1115" s="147"/>
      <c r="L1115" s="43">
        <v>1768162</v>
      </c>
      <c r="M1115" s="43">
        <v>2025</v>
      </c>
      <c r="N1115" s="20" t="s">
        <v>3075</v>
      </c>
    </row>
    <row r="1116" spans="1:14" hidden="1">
      <c r="A1116" s="403">
        <f t="shared" si="1"/>
        <v>76</v>
      </c>
      <c r="B1116" s="82" t="s">
        <v>15</v>
      </c>
      <c r="C1116" s="82" t="s">
        <v>355</v>
      </c>
      <c r="D1116" s="393" t="s">
        <v>2334</v>
      </c>
      <c r="E1116" s="148" t="s">
        <v>2421</v>
      </c>
      <c r="F1116" s="148" t="s">
        <v>2410</v>
      </c>
      <c r="G1116" s="147"/>
      <c r="H1116" s="148" t="s">
        <v>2873</v>
      </c>
      <c r="I1116" s="58" t="str">
        <f>VLOOKUP(J1116,'справочник ПУ'!$H$4:$I$990,2,FALSE)</f>
        <v>однофазный</v>
      </c>
      <c r="J1116" s="147" t="s">
        <v>2942</v>
      </c>
      <c r="K1116" s="147"/>
      <c r="L1116" s="43">
        <v>74947</v>
      </c>
      <c r="M1116" s="43">
        <v>2025</v>
      </c>
      <c r="N1116" s="20" t="s">
        <v>3076</v>
      </c>
    </row>
    <row r="1117" spans="1:14" hidden="1">
      <c r="A1117" s="403">
        <f t="shared" si="1"/>
        <v>77</v>
      </c>
      <c r="B1117" s="82" t="s">
        <v>15</v>
      </c>
      <c r="C1117" s="82" t="s">
        <v>355</v>
      </c>
      <c r="D1117" s="393" t="s">
        <v>2334</v>
      </c>
      <c r="E1117" s="148" t="s">
        <v>2422</v>
      </c>
      <c r="F1117" s="148" t="s">
        <v>2410</v>
      </c>
      <c r="G1117" s="147"/>
      <c r="H1117" s="148" t="s">
        <v>2873</v>
      </c>
      <c r="I1117" s="58" t="str">
        <f>VLOOKUP(J1117,'справочник ПУ'!$H$4:$I$990,2,FALSE)</f>
        <v>однофазный</v>
      </c>
      <c r="J1117" s="147" t="s">
        <v>2942</v>
      </c>
      <c r="K1117" s="147"/>
      <c r="L1117" s="43">
        <v>70415</v>
      </c>
      <c r="M1117" s="43">
        <v>2025</v>
      </c>
      <c r="N1117" s="20" t="s">
        <v>3076</v>
      </c>
    </row>
    <row r="1118" spans="1:14" hidden="1">
      <c r="A1118" s="403">
        <f t="shared" si="1"/>
        <v>78</v>
      </c>
      <c r="B1118" s="82" t="s">
        <v>15</v>
      </c>
      <c r="C1118" s="82" t="s">
        <v>355</v>
      </c>
      <c r="D1118" s="393" t="s">
        <v>2334</v>
      </c>
      <c r="E1118" s="148" t="s">
        <v>2423</v>
      </c>
      <c r="F1118" s="148" t="s">
        <v>2410</v>
      </c>
      <c r="G1118" s="147"/>
      <c r="H1118" s="148" t="s">
        <v>2873</v>
      </c>
      <c r="I1118" s="58" t="str">
        <f>VLOOKUP(J1118,'справочник ПУ'!$H$4:$I$790,2,FALSE)</f>
        <v>однофазный</v>
      </c>
      <c r="J1118" s="147" t="s">
        <v>128</v>
      </c>
      <c r="K1118" s="147"/>
      <c r="L1118" s="43">
        <v>1672371</v>
      </c>
      <c r="M1118" s="43">
        <v>2025</v>
      </c>
      <c r="N1118" s="20" t="s">
        <v>3072</v>
      </c>
    </row>
    <row r="1119" spans="1:14" hidden="1">
      <c r="A1119" s="403">
        <f t="shared" si="1"/>
        <v>79</v>
      </c>
      <c r="B1119" s="82" t="s">
        <v>15</v>
      </c>
      <c r="C1119" s="82" t="s">
        <v>355</v>
      </c>
      <c r="D1119" s="393" t="s">
        <v>2334</v>
      </c>
      <c r="E1119" s="148" t="s">
        <v>2424</v>
      </c>
      <c r="F1119" s="148" t="s">
        <v>2410</v>
      </c>
      <c r="G1119" s="147"/>
      <c r="H1119" s="148" t="s">
        <v>2874</v>
      </c>
      <c r="I1119" s="58" t="str">
        <f>VLOOKUP(J1119,'справочник ПУ'!$H$4:$I$790,2,FALSE)</f>
        <v>однофазный</v>
      </c>
      <c r="J1119" s="147" t="s">
        <v>128</v>
      </c>
      <c r="K1119" s="147"/>
      <c r="L1119" s="43">
        <v>1738530</v>
      </c>
      <c r="M1119" s="43">
        <v>2025</v>
      </c>
      <c r="N1119" s="20" t="s">
        <v>3072</v>
      </c>
    </row>
    <row r="1120" spans="1:14" hidden="1">
      <c r="A1120" s="403">
        <f t="shared" si="1"/>
        <v>80</v>
      </c>
      <c r="B1120" s="82" t="s">
        <v>15</v>
      </c>
      <c r="C1120" s="82" t="s">
        <v>355</v>
      </c>
      <c r="D1120" s="393" t="s">
        <v>2334</v>
      </c>
      <c r="E1120" s="148" t="s">
        <v>2425</v>
      </c>
      <c r="F1120" s="148" t="s">
        <v>2410</v>
      </c>
      <c r="G1120" s="147"/>
      <c r="H1120" s="148" t="s">
        <v>2874</v>
      </c>
      <c r="I1120" s="58" t="str">
        <f>VLOOKUP(J1120,'справочник ПУ'!$H$4:$I$790,2,FALSE)</f>
        <v>однофазный</v>
      </c>
      <c r="J1120" s="147" t="s">
        <v>128</v>
      </c>
      <c r="K1120" s="147"/>
      <c r="L1120" s="43">
        <v>1766053</v>
      </c>
      <c r="M1120" s="43">
        <v>2025</v>
      </c>
      <c r="N1120" s="20" t="s">
        <v>3075</v>
      </c>
    </row>
    <row r="1121" spans="1:14" hidden="1">
      <c r="A1121" s="403">
        <f t="shared" si="1"/>
        <v>81</v>
      </c>
      <c r="B1121" s="82" t="s">
        <v>15</v>
      </c>
      <c r="C1121" s="82" t="s">
        <v>355</v>
      </c>
      <c r="D1121" s="393" t="s">
        <v>2334</v>
      </c>
      <c r="E1121" s="148" t="s">
        <v>2426</v>
      </c>
      <c r="F1121" s="148" t="s">
        <v>2410</v>
      </c>
      <c r="G1121" s="147"/>
      <c r="H1121" s="148" t="s">
        <v>2874</v>
      </c>
      <c r="I1121" s="58" t="str">
        <f>VLOOKUP(J1121,'справочник ПУ'!$H$4:$I$790,2,FALSE)</f>
        <v>однофазный</v>
      </c>
      <c r="J1121" s="147" t="s">
        <v>128</v>
      </c>
      <c r="K1121" s="147"/>
      <c r="L1121" s="43">
        <v>1672426</v>
      </c>
      <c r="M1121" s="43">
        <v>2025</v>
      </c>
      <c r="N1121" s="20" t="s">
        <v>3073</v>
      </c>
    </row>
    <row r="1122" spans="1:14" hidden="1">
      <c r="A1122" s="403">
        <f t="shared" si="1"/>
        <v>82</v>
      </c>
      <c r="B1122" s="82" t="s">
        <v>15</v>
      </c>
      <c r="C1122" s="82" t="s">
        <v>355</v>
      </c>
      <c r="D1122" s="393" t="s">
        <v>2334</v>
      </c>
      <c r="E1122" s="148" t="s">
        <v>2427</v>
      </c>
      <c r="F1122" s="148" t="s">
        <v>2410</v>
      </c>
      <c r="G1122" s="147"/>
      <c r="H1122" s="148" t="s">
        <v>2875</v>
      </c>
      <c r="I1122" s="58" t="str">
        <f>VLOOKUP(J1122,'справочник ПУ'!$H$4:$I$790,2,FALSE)</f>
        <v>однофазный</v>
      </c>
      <c r="J1122" s="147" t="s">
        <v>128</v>
      </c>
      <c r="K1122" s="147"/>
      <c r="L1122" s="43">
        <v>1673934</v>
      </c>
      <c r="M1122" s="43">
        <v>2025</v>
      </c>
      <c r="N1122" s="20" t="s">
        <v>3073</v>
      </c>
    </row>
    <row r="1123" spans="1:14" hidden="1">
      <c r="A1123" s="403">
        <f t="shared" si="1"/>
        <v>83</v>
      </c>
      <c r="B1123" s="82" t="s">
        <v>15</v>
      </c>
      <c r="C1123" s="82" t="s">
        <v>355</v>
      </c>
      <c r="D1123" s="393" t="s">
        <v>2334</v>
      </c>
      <c r="E1123" s="148" t="s">
        <v>2428</v>
      </c>
      <c r="F1123" s="148" t="s">
        <v>2410</v>
      </c>
      <c r="G1123" s="147"/>
      <c r="H1123" s="148" t="s">
        <v>2874</v>
      </c>
      <c r="I1123" s="58" t="str">
        <f>VLOOKUP(J1123,'справочник ПУ'!$H$4:$I$790,2,FALSE)</f>
        <v>однофазный</v>
      </c>
      <c r="J1123" s="147" t="s">
        <v>128</v>
      </c>
      <c r="K1123" s="147"/>
      <c r="L1123" s="43">
        <v>1673588</v>
      </c>
      <c r="M1123" s="43">
        <v>2025</v>
      </c>
      <c r="N1123" s="20" t="s">
        <v>3071</v>
      </c>
    </row>
    <row r="1124" spans="1:14" hidden="1">
      <c r="A1124" s="403">
        <f t="shared" si="1"/>
        <v>84</v>
      </c>
      <c r="B1124" s="82" t="s">
        <v>15</v>
      </c>
      <c r="C1124" s="82" t="s">
        <v>355</v>
      </c>
      <c r="D1124" s="393" t="s">
        <v>2334</v>
      </c>
      <c r="E1124" s="148" t="s">
        <v>2429</v>
      </c>
      <c r="F1124" s="148" t="s">
        <v>2410</v>
      </c>
      <c r="G1124" s="147"/>
      <c r="H1124" s="148" t="s">
        <v>2876</v>
      </c>
      <c r="I1124" s="58" t="str">
        <f>VLOOKUP(J1124,'справочник ПУ'!$H$4:$I$790,2,FALSE)</f>
        <v>однофазный</v>
      </c>
      <c r="J1124" s="147" t="s">
        <v>128</v>
      </c>
      <c r="K1124" s="147"/>
      <c r="L1124" s="43">
        <v>1707960</v>
      </c>
      <c r="M1124" s="43">
        <v>2025</v>
      </c>
      <c r="N1124" s="20" t="s">
        <v>3073</v>
      </c>
    </row>
    <row r="1125" spans="1:14" hidden="1">
      <c r="A1125" s="403">
        <f t="shared" si="1"/>
        <v>85</v>
      </c>
      <c r="B1125" s="82" t="s">
        <v>15</v>
      </c>
      <c r="C1125" s="82" t="s">
        <v>355</v>
      </c>
      <c r="D1125" s="393" t="s">
        <v>2334</v>
      </c>
      <c r="E1125" s="148" t="s">
        <v>2430</v>
      </c>
      <c r="F1125" s="148" t="s">
        <v>2410</v>
      </c>
      <c r="G1125" s="147"/>
      <c r="H1125" s="148" t="s">
        <v>2877</v>
      </c>
      <c r="I1125" s="58" t="str">
        <f>VLOOKUP(J1125,'справочник ПУ'!$H$4:$I$790,2,FALSE)</f>
        <v>однофазный</v>
      </c>
      <c r="J1125" s="147" t="s">
        <v>128</v>
      </c>
      <c r="K1125" s="147"/>
      <c r="L1125" s="43">
        <v>1675385</v>
      </c>
      <c r="M1125" s="43">
        <v>2025</v>
      </c>
      <c r="N1125" s="20" t="s">
        <v>3073</v>
      </c>
    </row>
    <row r="1126" spans="1:14" hidden="1">
      <c r="A1126" s="403">
        <f t="shared" si="1"/>
        <v>86</v>
      </c>
      <c r="B1126" s="82" t="s">
        <v>15</v>
      </c>
      <c r="C1126" s="82" t="s">
        <v>355</v>
      </c>
      <c r="D1126" s="393" t="s">
        <v>2334</v>
      </c>
      <c r="E1126" s="148" t="s">
        <v>2431</v>
      </c>
      <c r="F1126" s="148" t="s">
        <v>2410</v>
      </c>
      <c r="G1126" s="147"/>
      <c r="H1126" s="148" t="s">
        <v>2877</v>
      </c>
      <c r="I1126" s="58" t="str">
        <f>VLOOKUP(J1126,'справочник ПУ'!$H$4:$I$790,2,FALSE)</f>
        <v>однофазный</v>
      </c>
      <c r="J1126" s="147" t="s">
        <v>128</v>
      </c>
      <c r="K1126" s="147"/>
      <c r="L1126" s="43">
        <v>1735779</v>
      </c>
      <c r="M1126" s="43">
        <v>2025</v>
      </c>
      <c r="N1126" s="20" t="s">
        <v>3073</v>
      </c>
    </row>
    <row r="1127" spans="1:14" hidden="1">
      <c r="A1127" s="403">
        <f t="shared" si="1"/>
        <v>87</v>
      </c>
      <c r="B1127" s="82" t="s">
        <v>15</v>
      </c>
      <c r="C1127" s="82" t="s">
        <v>355</v>
      </c>
      <c r="D1127" s="393" t="s">
        <v>2334</v>
      </c>
      <c r="E1127" s="148" t="s">
        <v>2432</v>
      </c>
      <c r="F1127" s="148" t="s">
        <v>2410</v>
      </c>
      <c r="G1127" s="147"/>
      <c r="H1127" s="148" t="s">
        <v>2874</v>
      </c>
      <c r="I1127" s="58" t="str">
        <f>VLOOKUP(J1127,'справочник ПУ'!$H$4:$I$790,2,FALSE)</f>
        <v>однофазный</v>
      </c>
      <c r="J1127" s="147" t="s">
        <v>128</v>
      </c>
      <c r="K1127" s="147"/>
      <c r="L1127" s="43">
        <v>1766794</v>
      </c>
      <c r="M1127" s="43">
        <v>2025</v>
      </c>
      <c r="N1127" s="20" t="s">
        <v>3071</v>
      </c>
    </row>
    <row r="1128" spans="1:14" hidden="1">
      <c r="A1128" s="403">
        <f t="shared" si="1"/>
        <v>88</v>
      </c>
      <c r="B1128" s="82" t="s">
        <v>15</v>
      </c>
      <c r="C1128" s="82" t="s">
        <v>355</v>
      </c>
      <c r="D1128" s="393" t="s">
        <v>2334</v>
      </c>
      <c r="E1128" s="148" t="s">
        <v>2433</v>
      </c>
      <c r="F1128" s="148" t="s">
        <v>2410</v>
      </c>
      <c r="G1128" s="147"/>
      <c r="H1128" s="148" t="s">
        <v>2874</v>
      </c>
      <c r="I1128" s="58" t="str">
        <f>VLOOKUP(J1128,'справочник ПУ'!$H$4:$I$790,2,FALSE)</f>
        <v>однофазный</v>
      </c>
      <c r="J1128" s="147" t="s">
        <v>128</v>
      </c>
      <c r="K1128" s="147"/>
      <c r="L1128" s="43">
        <v>1625533</v>
      </c>
      <c r="M1128" s="43">
        <v>2025</v>
      </c>
      <c r="N1128" s="20" t="s">
        <v>3071</v>
      </c>
    </row>
    <row r="1129" spans="1:14" hidden="1">
      <c r="A1129" s="403">
        <f t="shared" si="1"/>
        <v>89</v>
      </c>
      <c r="B1129" s="82" t="s">
        <v>15</v>
      </c>
      <c r="C1129" s="82" t="s">
        <v>355</v>
      </c>
      <c r="D1129" s="393" t="s">
        <v>2334</v>
      </c>
      <c r="E1129" s="148" t="s">
        <v>2434</v>
      </c>
      <c r="F1129" s="148" t="s">
        <v>2410</v>
      </c>
      <c r="G1129" s="147"/>
      <c r="H1129" s="148" t="s">
        <v>2874</v>
      </c>
      <c r="I1129" s="58" t="str">
        <f>VLOOKUP(J1129,'справочник ПУ'!$H$4:$I$790,2,FALSE)</f>
        <v>однофазный</v>
      </c>
      <c r="J1129" s="147" t="s">
        <v>128</v>
      </c>
      <c r="K1129" s="147"/>
      <c r="L1129" s="43">
        <v>1768062</v>
      </c>
      <c r="M1129" s="43">
        <v>2025</v>
      </c>
      <c r="N1129" s="20" t="s">
        <v>3071</v>
      </c>
    </row>
    <row r="1130" spans="1:14" hidden="1">
      <c r="A1130" s="403">
        <f t="shared" si="1"/>
        <v>90</v>
      </c>
      <c r="B1130" s="82" t="s">
        <v>15</v>
      </c>
      <c r="C1130" s="82" t="s">
        <v>355</v>
      </c>
      <c r="D1130" s="393" t="s">
        <v>2334</v>
      </c>
      <c r="E1130" s="148" t="s">
        <v>2435</v>
      </c>
      <c r="F1130" s="148" t="s">
        <v>2410</v>
      </c>
      <c r="G1130" s="147"/>
      <c r="H1130" s="148" t="s">
        <v>2875</v>
      </c>
      <c r="I1130" s="58" t="str">
        <f>VLOOKUP(J1130,'справочник ПУ'!$H$4:$I$790,2,FALSE)</f>
        <v>однофазный</v>
      </c>
      <c r="J1130" s="147" t="s">
        <v>128</v>
      </c>
      <c r="K1130" s="147"/>
      <c r="L1130" s="43">
        <v>1669729</v>
      </c>
      <c r="M1130" s="43">
        <v>2025</v>
      </c>
      <c r="N1130" s="20" t="s">
        <v>3075</v>
      </c>
    </row>
    <row r="1131" spans="1:14" hidden="1">
      <c r="A1131" s="403">
        <f t="shared" si="1"/>
        <v>91</v>
      </c>
      <c r="B1131" s="82" t="s">
        <v>15</v>
      </c>
      <c r="C1131" s="82" t="s">
        <v>355</v>
      </c>
      <c r="D1131" s="393" t="s">
        <v>2334</v>
      </c>
      <c r="E1131" s="148" t="s">
        <v>2436</v>
      </c>
      <c r="F1131" s="148" t="s">
        <v>2410</v>
      </c>
      <c r="G1131" s="147"/>
      <c r="H1131" s="148" t="s">
        <v>2875</v>
      </c>
      <c r="I1131" s="58" t="str">
        <f>VLOOKUP(J1131,'справочник ПУ'!$H$4:$I$790,2,FALSE)</f>
        <v>однофазный</v>
      </c>
      <c r="J1131" s="147" t="s">
        <v>128</v>
      </c>
      <c r="K1131" s="147"/>
      <c r="L1131" s="43">
        <v>1737171</v>
      </c>
      <c r="M1131" s="43">
        <v>2025</v>
      </c>
      <c r="N1131" s="20" t="s">
        <v>3073</v>
      </c>
    </row>
    <row r="1132" spans="1:14" hidden="1">
      <c r="A1132" s="403">
        <f t="shared" si="1"/>
        <v>92</v>
      </c>
      <c r="B1132" s="82" t="s">
        <v>15</v>
      </c>
      <c r="C1132" s="82" t="s">
        <v>355</v>
      </c>
      <c r="D1132" s="393" t="s">
        <v>2334</v>
      </c>
      <c r="E1132" s="148" t="s">
        <v>2437</v>
      </c>
      <c r="F1132" s="148" t="s">
        <v>2410</v>
      </c>
      <c r="G1132" s="147"/>
      <c r="H1132" s="148" t="s">
        <v>2875</v>
      </c>
      <c r="I1132" s="58" t="str">
        <f>VLOOKUP(J1132,'справочник ПУ'!$H$4:$I$790,2,FALSE)</f>
        <v>однофазный</v>
      </c>
      <c r="J1132" s="147" t="s">
        <v>128</v>
      </c>
      <c r="K1132" s="147"/>
      <c r="L1132" s="43">
        <v>1671618</v>
      </c>
      <c r="M1132" s="43">
        <v>2025</v>
      </c>
      <c r="N1132" s="20" t="s">
        <v>3072</v>
      </c>
    </row>
    <row r="1133" spans="1:14" hidden="1">
      <c r="A1133" s="403">
        <f t="shared" si="1"/>
        <v>93</v>
      </c>
      <c r="B1133" s="82" t="s">
        <v>15</v>
      </c>
      <c r="C1133" s="82" t="s">
        <v>355</v>
      </c>
      <c r="D1133" s="393" t="s">
        <v>2334</v>
      </c>
      <c r="E1133" s="148" t="s">
        <v>2438</v>
      </c>
      <c r="F1133" s="148" t="s">
        <v>2410</v>
      </c>
      <c r="G1133" s="147"/>
      <c r="H1133" s="148" t="s">
        <v>2874</v>
      </c>
      <c r="I1133" s="58" t="str">
        <f>VLOOKUP(J1133,'справочник ПУ'!$H$4:$I$790,2,FALSE)</f>
        <v>однофазный</v>
      </c>
      <c r="J1133" s="147" t="s">
        <v>128</v>
      </c>
      <c r="K1133" s="147"/>
      <c r="L1133" s="43">
        <v>1675612</v>
      </c>
      <c r="M1133" s="43">
        <v>2025</v>
      </c>
      <c r="N1133" s="20" t="s">
        <v>3072</v>
      </c>
    </row>
    <row r="1134" spans="1:14" hidden="1">
      <c r="A1134" s="403">
        <f t="shared" si="1"/>
        <v>94</v>
      </c>
      <c r="B1134" s="82" t="s">
        <v>15</v>
      </c>
      <c r="C1134" s="82" t="s">
        <v>355</v>
      </c>
      <c r="D1134" s="393" t="s">
        <v>2334</v>
      </c>
      <c r="E1134" s="148" t="s">
        <v>2439</v>
      </c>
      <c r="F1134" s="148" t="s">
        <v>2410</v>
      </c>
      <c r="G1134" s="147"/>
      <c r="H1134" s="148" t="s">
        <v>2875</v>
      </c>
      <c r="I1134" s="58" t="str">
        <f>VLOOKUP(J1134,'справочник ПУ'!$H$4:$I$790,2,FALSE)</f>
        <v>однофазный</v>
      </c>
      <c r="J1134" s="147" t="s">
        <v>128</v>
      </c>
      <c r="K1134" s="147"/>
      <c r="L1134" s="43">
        <v>1672460</v>
      </c>
      <c r="M1134" s="43">
        <v>2025</v>
      </c>
      <c r="N1134" s="20" t="s">
        <v>3073</v>
      </c>
    </row>
    <row r="1135" spans="1:14" hidden="1">
      <c r="A1135" s="403">
        <f t="shared" si="1"/>
        <v>95</v>
      </c>
      <c r="B1135" s="82" t="s">
        <v>15</v>
      </c>
      <c r="C1135" s="82" t="s">
        <v>355</v>
      </c>
      <c r="D1135" s="393" t="s">
        <v>2334</v>
      </c>
      <c r="E1135" s="148" t="s">
        <v>2440</v>
      </c>
      <c r="F1135" s="148" t="s">
        <v>2410</v>
      </c>
      <c r="G1135" s="147"/>
      <c r="H1135" s="148" t="s">
        <v>2874</v>
      </c>
      <c r="I1135" s="58" t="str">
        <f>VLOOKUP(J1135,'справочник ПУ'!$H$4:$I$790,2,FALSE)</f>
        <v>однофазный</v>
      </c>
      <c r="J1135" s="147" t="s">
        <v>128</v>
      </c>
      <c r="K1135" s="147"/>
      <c r="L1135" s="43">
        <v>1705731</v>
      </c>
      <c r="M1135" s="43">
        <v>2025</v>
      </c>
      <c r="N1135" s="20" t="s">
        <v>3075</v>
      </c>
    </row>
    <row r="1136" spans="1:14" hidden="1">
      <c r="A1136" s="403">
        <f t="shared" si="1"/>
        <v>96</v>
      </c>
      <c r="B1136" s="82" t="s">
        <v>15</v>
      </c>
      <c r="C1136" s="82" t="s">
        <v>355</v>
      </c>
      <c r="D1136" s="393" t="s">
        <v>2334</v>
      </c>
      <c r="E1136" s="148" t="s">
        <v>2441</v>
      </c>
      <c r="F1136" s="148" t="s">
        <v>2410</v>
      </c>
      <c r="G1136" s="147"/>
      <c r="H1136" s="148" t="s">
        <v>2876</v>
      </c>
      <c r="I1136" s="58" t="str">
        <f>VLOOKUP(J1136,'справочник ПУ'!$H$4:$I$790,2,FALSE)</f>
        <v>однофазный</v>
      </c>
      <c r="J1136" s="147" t="s">
        <v>128</v>
      </c>
      <c r="K1136" s="147"/>
      <c r="L1136" s="43">
        <v>1736803</v>
      </c>
      <c r="M1136" s="43">
        <v>2025</v>
      </c>
      <c r="N1136" s="20" t="s">
        <v>3073</v>
      </c>
    </row>
    <row r="1137" spans="1:14" hidden="1">
      <c r="A1137" s="403">
        <f t="shared" si="1"/>
        <v>97</v>
      </c>
      <c r="B1137" s="82" t="s">
        <v>15</v>
      </c>
      <c r="C1137" s="82" t="s">
        <v>355</v>
      </c>
      <c r="D1137" s="393" t="s">
        <v>2334</v>
      </c>
      <c r="E1137" s="148" t="s">
        <v>2442</v>
      </c>
      <c r="F1137" s="148" t="s">
        <v>2410</v>
      </c>
      <c r="G1137" s="147"/>
      <c r="H1137" s="148" t="s">
        <v>2878</v>
      </c>
      <c r="I1137" s="58" t="str">
        <f>VLOOKUP(J1137,'справочник ПУ'!$H$4:$I$790,2,FALSE)</f>
        <v>однофазный</v>
      </c>
      <c r="J1137" s="147" t="s">
        <v>128</v>
      </c>
      <c r="K1137" s="147"/>
      <c r="L1137" s="43">
        <v>1768257</v>
      </c>
      <c r="M1137" s="43">
        <v>2025</v>
      </c>
      <c r="N1137" s="20" t="s">
        <v>3075</v>
      </c>
    </row>
    <row r="1138" spans="1:14" hidden="1">
      <c r="A1138" s="403">
        <f t="shared" si="1"/>
        <v>98</v>
      </c>
      <c r="B1138" s="82" t="s">
        <v>15</v>
      </c>
      <c r="C1138" s="82" t="s">
        <v>355</v>
      </c>
      <c r="D1138" s="393" t="s">
        <v>2334</v>
      </c>
      <c r="E1138" s="148" t="s">
        <v>2443</v>
      </c>
      <c r="F1138" s="148" t="s">
        <v>2410</v>
      </c>
      <c r="G1138" s="147"/>
      <c r="H1138" s="148" t="s">
        <v>2878</v>
      </c>
      <c r="I1138" s="58" t="str">
        <f>VLOOKUP(J1138,'справочник ПУ'!$H$4:$I$790,2,FALSE)</f>
        <v>однофазный</v>
      </c>
      <c r="J1138" s="147" t="s">
        <v>128</v>
      </c>
      <c r="K1138" s="147"/>
      <c r="L1138" s="43">
        <v>1705944</v>
      </c>
      <c r="M1138" s="43">
        <v>2025</v>
      </c>
      <c r="N1138" s="20" t="s">
        <v>3071</v>
      </c>
    </row>
    <row r="1139" spans="1:14" hidden="1">
      <c r="A1139" s="403">
        <f t="shared" si="1"/>
        <v>99</v>
      </c>
      <c r="B1139" s="82" t="s">
        <v>15</v>
      </c>
      <c r="C1139" s="82" t="s">
        <v>355</v>
      </c>
      <c r="D1139" s="393" t="s">
        <v>2334</v>
      </c>
      <c r="E1139" s="148" t="s">
        <v>2444</v>
      </c>
      <c r="F1139" s="148" t="s">
        <v>2410</v>
      </c>
      <c r="G1139" s="147"/>
      <c r="H1139" s="148" t="s">
        <v>2871</v>
      </c>
      <c r="I1139" s="58" t="str">
        <f>VLOOKUP(J1139,'справочник ПУ'!$H$4:$I$790,2,FALSE)</f>
        <v>однофазный</v>
      </c>
      <c r="J1139" s="147" t="s">
        <v>128</v>
      </c>
      <c r="K1139" s="147"/>
      <c r="L1139" s="43">
        <v>1707980</v>
      </c>
      <c r="M1139" s="43">
        <v>2025</v>
      </c>
      <c r="N1139" s="20" t="s">
        <v>3077</v>
      </c>
    </row>
    <row r="1140" spans="1:14" hidden="1">
      <c r="A1140" s="403">
        <f t="shared" si="1"/>
        <v>100</v>
      </c>
      <c r="B1140" s="82" t="s">
        <v>15</v>
      </c>
      <c r="C1140" s="82" t="s">
        <v>355</v>
      </c>
      <c r="D1140" s="393" t="s">
        <v>2334</v>
      </c>
      <c r="E1140" s="148" t="s">
        <v>2445</v>
      </c>
      <c r="F1140" s="148" t="s">
        <v>2410</v>
      </c>
      <c r="G1140" s="147"/>
      <c r="H1140" s="148" t="s">
        <v>2871</v>
      </c>
      <c r="I1140" s="58" t="str">
        <f>VLOOKUP(J1140,'справочник ПУ'!$H$4:$I$790,2,FALSE)</f>
        <v>однофазный</v>
      </c>
      <c r="J1140" s="147" t="s">
        <v>128</v>
      </c>
      <c r="K1140" s="147"/>
      <c r="L1140" s="43">
        <v>1674703</v>
      </c>
      <c r="M1140" s="43">
        <v>2025</v>
      </c>
      <c r="N1140" s="20" t="s">
        <v>3072</v>
      </c>
    </row>
    <row r="1141" spans="1:14" hidden="1">
      <c r="A1141" s="403">
        <f t="shared" si="1"/>
        <v>101</v>
      </c>
      <c r="B1141" s="82" t="s">
        <v>15</v>
      </c>
      <c r="C1141" s="82" t="s">
        <v>355</v>
      </c>
      <c r="D1141" s="393" t="s">
        <v>2334</v>
      </c>
      <c r="E1141" s="148" t="s">
        <v>2446</v>
      </c>
      <c r="F1141" s="148" t="s">
        <v>2410</v>
      </c>
      <c r="G1141" s="147"/>
      <c r="H1141" s="148" t="s">
        <v>2871</v>
      </c>
      <c r="I1141" s="58" t="str">
        <f>VLOOKUP(J1141,'справочник ПУ'!$H$4:$I$790,2,FALSE)</f>
        <v>однофазный</v>
      </c>
      <c r="J1141" s="147" t="s">
        <v>128</v>
      </c>
      <c r="K1141" s="147"/>
      <c r="L1141" s="43">
        <v>1670866</v>
      </c>
      <c r="M1141" s="43">
        <v>2025</v>
      </c>
      <c r="N1141" s="20" t="s">
        <v>3072</v>
      </c>
    </row>
    <row r="1142" spans="1:14" hidden="1">
      <c r="A1142" s="403">
        <f t="shared" si="1"/>
        <v>102</v>
      </c>
      <c r="B1142" s="82" t="s">
        <v>15</v>
      </c>
      <c r="C1142" s="82" t="s">
        <v>355</v>
      </c>
      <c r="D1142" s="393" t="s">
        <v>2334</v>
      </c>
      <c r="E1142" s="148" t="s">
        <v>2447</v>
      </c>
      <c r="F1142" s="148" t="s">
        <v>2410</v>
      </c>
      <c r="G1142" s="147"/>
      <c r="H1142" s="148" t="s">
        <v>2871</v>
      </c>
      <c r="I1142" s="58" t="str">
        <f>VLOOKUP(J1142,'справочник ПУ'!$H$4:$I$790,2,FALSE)</f>
        <v>однофазный</v>
      </c>
      <c r="J1142" s="147" t="s">
        <v>128</v>
      </c>
      <c r="K1142" s="147"/>
      <c r="L1142" s="43">
        <v>1676135</v>
      </c>
      <c r="M1142" s="43">
        <v>2025</v>
      </c>
      <c r="N1142" s="20" t="s">
        <v>3077</v>
      </c>
    </row>
    <row r="1143" spans="1:14" hidden="1">
      <c r="A1143" s="403">
        <f t="shared" si="1"/>
        <v>103</v>
      </c>
      <c r="B1143" s="82" t="s">
        <v>15</v>
      </c>
      <c r="C1143" s="82" t="s">
        <v>355</v>
      </c>
      <c r="D1143" s="393" t="s">
        <v>2334</v>
      </c>
      <c r="E1143" s="148" t="s">
        <v>2448</v>
      </c>
      <c r="F1143" s="148" t="s">
        <v>2410</v>
      </c>
      <c r="G1143" s="147"/>
      <c r="H1143" s="148" t="s">
        <v>2871</v>
      </c>
      <c r="I1143" s="58" t="str">
        <f>VLOOKUP(J1143,'справочник ПУ'!$H$4:$I$790,2,FALSE)</f>
        <v>однофазный</v>
      </c>
      <c r="J1143" s="147" t="s">
        <v>128</v>
      </c>
      <c r="K1143" s="147"/>
      <c r="L1143" s="43">
        <v>1674998</v>
      </c>
      <c r="M1143" s="43">
        <v>2025</v>
      </c>
      <c r="N1143" s="20" t="s">
        <v>3073</v>
      </c>
    </row>
    <row r="1144" spans="1:14" hidden="1">
      <c r="A1144" s="403">
        <f t="shared" si="1"/>
        <v>104</v>
      </c>
      <c r="B1144" s="82" t="s">
        <v>15</v>
      </c>
      <c r="C1144" s="82" t="s">
        <v>355</v>
      </c>
      <c r="D1144" s="393" t="s">
        <v>2334</v>
      </c>
      <c r="E1144" s="148" t="s">
        <v>2449</v>
      </c>
      <c r="F1144" s="148" t="s">
        <v>2410</v>
      </c>
      <c r="G1144" s="147"/>
      <c r="H1144" s="148" t="s">
        <v>2871</v>
      </c>
      <c r="I1144" s="58" t="str">
        <f>VLOOKUP(J1144,'справочник ПУ'!$H$4:$I$790,2,FALSE)</f>
        <v>однофазный</v>
      </c>
      <c r="J1144" s="147" t="s">
        <v>128</v>
      </c>
      <c r="K1144" s="147"/>
      <c r="L1144" s="43">
        <v>1711170</v>
      </c>
      <c r="M1144" s="43">
        <v>2025</v>
      </c>
      <c r="N1144" s="20" t="s">
        <v>3073</v>
      </c>
    </row>
    <row r="1145" spans="1:14" hidden="1">
      <c r="A1145" s="403">
        <f t="shared" si="1"/>
        <v>105</v>
      </c>
      <c r="B1145" s="82" t="s">
        <v>15</v>
      </c>
      <c r="C1145" s="82" t="s">
        <v>355</v>
      </c>
      <c r="D1145" s="393" t="s">
        <v>2334</v>
      </c>
      <c r="E1145" s="148" t="s">
        <v>2450</v>
      </c>
      <c r="F1145" s="148" t="s">
        <v>2410</v>
      </c>
      <c r="G1145" s="147"/>
      <c r="H1145" s="148" t="s">
        <v>2871</v>
      </c>
      <c r="I1145" s="58" t="str">
        <f>VLOOKUP(J1145,'справочник ПУ'!$H$4:$I$790,2,FALSE)</f>
        <v>однофазный</v>
      </c>
      <c r="J1145" s="147" t="s">
        <v>128</v>
      </c>
      <c r="K1145" s="147"/>
      <c r="L1145" s="43">
        <v>1675638</v>
      </c>
      <c r="M1145" s="43">
        <v>2025</v>
      </c>
      <c r="N1145" s="20" t="s">
        <v>3073</v>
      </c>
    </row>
    <row r="1146" spans="1:14" hidden="1">
      <c r="A1146" s="403">
        <f t="shared" si="1"/>
        <v>106</v>
      </c>
      <c r="B1146" s="82" t="s">
        <v>15</v>
      </c>
      <c r="C1146" s="82" t="s">
        <v>355</v>
      </c>
      <c r="D1146" s="393" t="s">
        <v>2334</v>
      </c>
      <c r="E1146" s="148" t="s">
        <v>2451</v>
      </c>
      <c r="F1146" s="148" t="s">
        <v>2410</v>
      </c>
      <c r="G1146" s="147"/>
      <c r="H1146" s="148" t="s">
        <v>2871</v>
      </c>
      <c r="I1146" s="58" t="str">
        <f>VLOOKUP(J1146,'справочник ПУ'!$H$4:$I$790,2,FALSE)</f>
        <v>однофазный</v>
      </c>
      <c r="J1146" s="147" t="s">
        <v>128</v>
      </c>
      <c r="K1146" s="147"/>
      <c r="L1146" s="43">
        <v>1675853</v>
      </c>
      <c r="M1146" s="43">
        <v>2025</v>
      </c>
      <c r="N1146" s="20" t="s">
        <v>3073</v>
      </c>
    </row>
    <row r="1147" spans="1:14" hidden="1">
      <c r="A1147" s="403">
        <f t="shared" si="1"/>
        <v>107</v>
      </c>
      <c r="B1147" s="82" t="s">
        <v>15</v>
      </c>
      <c r="C1147" s="82" t="s">
        <v>355</v>
      </c>
      <c r="D1147" s="393" t="s">
        <v>2334</v>
      </c>
      <c r="E1147" s="148" t="s">
        <v>2452</v>
      </c>
      <c r="F1147" s="148" t="s">
        <v>2410</v>
      </c>
      <c r="G1147" s="147"/>
      <c r="H1147" s="148" t="s">
        <v>2871</v>
      </c>
      <c r="I1147" s="58" t="str">
        <f>VLOOKUP(J1147,'справочник ПУ'!$H$4:$I$790,2,FALSE)</f>
        <v>однофазный</v>
      </c>
      <c r="J1147" s="147" t="s">
        <v>128</v>
      </c>
      <c r="K1147" s="147"/>
      <c r="L1147" s="43">
        <v>1672133</v>
      </c>
      <c r="M1147" s="43">
        <v>2025</v>
      </c>
      <c r="N1147" s="20" t="s">
        <v>3071</v>
      </c>
    </row>
    <row r="1148" spans="1:14" hidden="1">
      <c r="A1148" s="403">
        <f t="shared" si="1"/>
        <v>108</v>
      </c>
      <c r="B1148" s="82" t="s">
        <v>15</v>
      </c>
      <c r="C1148" s="82" t="s">
        <v>355</v>
      </c>
      <c r="D1148" s="393" t="s">
        <v>2334</v>
      </c>
      <c r="E1148" s="148" t="s">
        <v>2453</v>
      </c>
      <c r="F1148" s="148" t="s">
        <v>2410</v>
      </c>
      <c r="G1148" s="147"/>
      <c r="H1148" s="148" t="s">
        <v>2871</v>
      </c>
      <c r="I1148" s="58" t="str">
        <f>VLOOKUP(J1148,'справочник ПУ'!$H$4:$I$790,2,FALSE)</f>
        <v>однофазный</v>
      </c>
      <c r="J1148" s="147" t="s">
        <v>128</v>
      </c>
      <c r="K1148" s="147"/>
      <c r="L1148" s="43">
        <v>1673949</v>
      </c>
      <c r="M1148" s="43">
        <v>2025</v>
      </c>
      <c r="N1148" s="20" t="s">
        <v>3073</v>
      </c>
    </row>
    <row r="1149" spans="1:14" hidden="1">
      <c r="A1149" s="403">
        <f t="shared" si="1"/>
        <v>109</v>
      </c>
      <c r="B1149" s="82" t="s">
        <v>15</v>
      </c>
      <c r="C1149" s="82" t="s">
        <v>355</v>
      </c>
      <c r="D1149" s="393" t="s">
        <v>2334</v>
      </c>
      <c r="E1149" s="148" t="s">
        <v>2454</v>
      </c>
      <c r="F1149" s="148" t="s">
        <v>2410</v>
      </c>
      <c r="G1149" s="147"/>
      <c r="H1149" s="148" t="s">
        <v>2871</v>
      </c>
      <c r="I1149" s="58" t="str">
        <f>VLOOKUP(J1149,'справочник ПУ'!$H$4:$I$790,2,FALSE)</f>
        <v>однофазный</v>
      </c>
      <c r="J1149" s="147" t="s">
        <v>128</v>
      </c>
      <c r="K1149" s="147"/>
      <c r="L1149" s="43">
        <v>1632121</v>
      </c>
      <c r="M1149" s="43">
        <v>2025</v>
      </c>
      <c r="N1149" s="20" t="s">
        <v>3075</v>
      </c>
    </row>
    <row r="1150" spans="1:14" hidden="1">
      <c r="A1150" s="403">
        <f t="shared" si="1"/>
        <v>110</v>
      </c>
      <c r="B1150" s="82" t="s">
        <v>15</v>
      </c>
      <c r="C1150" s="82" t="s">
        <v>355</v>
      </c>
      <c r="D1150" s="393" t="s">
        <v>2334</v>
      </c>
      <c r="E1150" s="148" t="s">
        <v>2455</v>
      </c>
      <c r="F1150" s="148" t="s">
        <v>2410</v>
      </c>
      <c r="G1150" s="147"/>
      <c r="H1150" s="148" t="s">
        <v>2871</v>
      </c>
      <c r="I1150" s="58" t="str">
        <f>VLOOKUP(J1150,'справочник ПУ'!$H$4:$I$790,2,FALSE)</f>
        <v>однофазный</v>
      </c>
      <c r="J1150" s="147" t="s">
        <v>128</v>
      </c>
      <c r="K1150" s="147"/>
      <c r="L1150" s="43">
        <v>1632194</v>
      </c>
      <c r="M1150" s="43">
        <v>2025</v>
      </c>
      <c r="N1150" s="20" t="s">
        <v>3075</v>
      </c>
    </row>
    <row r="1151" spans="1:14" hidden="1">
      <c r="A1151" s="403">
        <f t="shared" si="1"/>
        <v>111</v>
      </c>
      <c r="B1151" s="82" t="s">
        <v>15</v>
      </c>
      <c r="C1151" s="82" t="s">
        <v>355</v>
      </c>
      <c r="D1151" s="393" t="s">
        <v>2334</v>
      </c>
      <c r="E1151" s="148" t="s">
        <v>2456</v>
      </c>
      <c r="F1151" s="148" t="s">
        <v>2410</v>
      </c>
      <c r="G1151" s="147"/>
      <c r="H1151" s="148" t="s">
        <v>2871</v>
      </c>
      <c r="I1151" s="58" t="str">
        <f>VLOOKUP(J1151,'справочник ПУ'!$H$4:$I$790,2,FALSE)</f>
        <v>однофазный</v>
      </c>
      <c r="J1151" s="147" t="s">
        <v>128</v>
      </c>
      <c r="K1151" s="147"/>
      <c r="L1151" s="43">
        <v>1676494</v>
      </c>
      <c r="M1151" s="43">
        <v>2025</v>
      </c>
      <c r="N1151" s="20" t="s">
        <v>3073</v>
      </c>
    </row>
    <row r="1152" spans="1:14" hidden="1">
      <c r="A1152" s="403">
        <f t="shared" si="1"/>
        <v>112</v>
      </c>
      <c r="B1152" s="82" t="s">
        <v>15</v>
      </c>
      <c r="C1152" s="82" t="s">
        <v>355</v>
      </c>
      <c r="D1152" s="393" t="s">
        <v>2334</v>
      </c>
      <c r="E1152" s="148" t="s">
        <v>2457</v>
      </c>
      <c r="F1152" s="148" t="s">
        <v>2410</v>
      </c>
      <c r="G1152" s="147"/>
      <c r="H1152" s="148" t="s">
        <v>2871</v>
      </c>
      <c r="I1152" s="58" t="str">
        <f>VLOOKUP(J1152,'справочник ПУ'!$H$4:$I$790,2,FALSE)</f>
        <v>однофазный</v>
      </c>
      <c r="J1152" s="147" t="s">
        <v>128</v>
      </c>
      <c r="K1152" s="147"/>
      <c r="L1152" s="43">
        <v>1767006</v>
      </c>
      <c r="M1152" s="43">
        <v>2025</v>
      </c>
      <c r="N1152" s="20" t="s">
        <v>3075</v>
      </c>
    </row>
    <row r="1153" spans="1:14" hidden="1">
      <c r="A1153" s="403">
        <f t="shared" si="1"/>
        <v>113</v>
      </c>
      <c r="B1153" s="82" t="s">
        <v>15</v>
      </c>
      <c r="C1153" s="82" t="s">
        <v>355</v>
      </c>
      <c r="D1153" s="393" t="s">
        <v>2334</v>
      </c>
      <c r="E1153" s="148" t="s">
        <v>2458</v>
      </c>
      <c r="F1153" s="148" t="s">
        <v>2410</v>
      </c>
      <c r="G1153" s="147"/>
      <c r="H1153" s="148" t="s">
        <v>2871</v>
      </c>
      <c r="I1153" s="58" t="str">
        <f>VLOOKUP(J1153,'справочник ПУ'!$H$4:$I$790,2,FALSE)</f>
        <v>однофазный</v>
      </c>
      <c r="J1153" s="147" t="s">
        <v>128</v>
      </c>
      <c r="K1153" s="147"/>
      <c r="L1153" s="43">
        <v>1705484</v>
      </c>
      <c r="M1153" s="43">
        <v>2025</v>
      </c>
      <c r="N1153" s="20" t="s">
        <v>3075</v>
      </c>
    </row>
    <row r="1154" spans="1:14" hidden="1">
      <c r="A1154" s="403">
        <f t="shared" si="1"/>
        <v>114</v>
      </c>
      <c r="B1154" s="82" t="s">
        <v>15</v>
      </c>
      <c r="C1154" s="82" t="s">
        <v>355</v>
      </c>
      <c r="D1154" s="393" t="s">
        <v>2334</v>
      </c>
      <c r="E1154" s="148" t="s">
        <v>2459</v>
      </c>
      <c r="F1154" s="148" t="s">
        <v>2410</v>
      </c>
      <c r="G1154" s="147"/>
      <c r="H1154" s="148" t="s">
        <v>2871</v>
      </c>
      <c r="I1154" s="58" t="str">
        <f>VLOOKUP(J1154,'справочник ПУ'!$H$4:$I$790,2,FALSE)</f>
        <v>однофазный</v>
      </c>
      <c r="J1154" s="147" t="s">
        <v>128</v>
      </c>
      <c r="K1154" s="147"/>
      <c r="L1154" s="43">
        <v>1674622</v>
      </c>
      <c r="M1154" s="43">
        <v>2025</v>
      </c>
      <c r="N1154" s="20" t="s">
        <v>3072</v>
      </c>
    </row>
    <row r="1155" spans="1:14" hidden="1">
      <c r="A1155" s="403">
        <f t="shared" si="1"/>
        <v>115</v>
      </c>
      <c r="B1155" s="82" t="s">
        <v>15</v>
      </c>
      <c r="C1155" s="82" t="s">
        <v>355</v>
      </c>
      <c r="D1155" s="393" t="s">
        <v>2334</v>
      </c>
      <c r="E1155" s="148" t="s">
        <v>2460</v>
      </c>
      <c r="F1155" s="148" t="s">
        <v>2410</v>
      </c>
      <c r="G1155" s="147"/>
      <c r="H1155" s="148" t="s">
        <v>2879</v>
      </c>
      <c r="I1155" s="58" t="str">
        <f>VLOOKUP(J1155,'справочник ПУ'!$H$4:$I$790,2,FALSE)</f>
        <v>однофазный</v>
      </c>
      <c r="J1155" s="147" t="s">
        <v>128</v>
      </c>
      <c r="K1155" s="147"/>
      <c r="L1155" s="43">
        <v>1676690</v>
      </c>
      <c r="M1155" s="43">
        <v>2025</v>
      </c>
      <c r="N1155" s="20" t="s">
        <v>3073</v>
      </c>
    </row>
    <row r="1156" spans="1:14" hidden="1">
      <c r="A1156" s="403">
        <f t="shared" si="1"/>
        <v>116</v>
      </c>
      <c r="B1156" s="82" t="s">
        <v>15</v>
      </c>
      <c r="C1156" s="82" t="s">
        <v>355</v>
      </c>
      <c r="D1156" s="393" t="s">
        <v>2334</v>
      </c>
      <c r="E1156" s="148" t="s">
        <v>2461</v>
      </c>
      <c r="F1156" s="148" t="s">
        <v>2410</v>
      </c>
      <c r="G1156" s="147"/>
      <c r="H1156" s="148" t="s">
        <v>2871</v>
      </c>
      <c r="I1156" s="58" t="str">
        <f>VLOOKUP(J1156,'справочник ПУ'!$H$4:$I$790,2,FALSE)</f>
        <v>однофазный</v>
      </c>
      <c r="J1156" s="147" t="s">
        <v>128</v>
      </c>
      <c r="K1156" s="147"/>
      <c r="L1156" s="43">
        <v>1671034</v>
      </c>
      <c r="M1156" s="43">
        <v>2025</v>
      </c>
      <c r="N1156" s="20" t="s">
        <v>3073</v>
      </c>
    </row>
    <row r="1157" spans="1:14" hidden="1">
      <c r="A1157" s="403">
        <f t="shared" si="1"/>
        <v>117</v>
      </c>
      <c r="B1157" s="82" t="s">
        <v>15</v>
      </c>
      <c r="C1157" s="82" t="s">
        <v>355</v>
      </c>
      <c r="D1157" s="393" t="s">
        <v>2334</v>
      </c>
      <c r="E1157" s="148" t="s">
        <v>2462</v>
      </c>
      <c r="F1157" s="148" t="s">
        <v>2410</v>
      </c>
      <c r="G1157" s="147"/>
      <c r="H1157" s="148" t="s">
        <v>2871</v>
      </c>
      <c r="I1157" s="58" t="str">
        <f>VLOOKUP(J1157,'справочник ПУ'!$H$4:$I$790,2,FALSE)</f>
        <v>однофазный</v>
      </c>
      <c r="J1157" s="147" t="s">
        <v>128</v>
      </c>
      <c r="K1157" s="147"/>
      <c r="L1157" s="43">
        <v>1676589</v>
      </c>
      <c r="M1157" s="43">
        <v>2025</v>
      </c>
      <c r="N1157" s="20" t="s">
        <v>3073</v>
      </c>
    </row>
    <row r="1158" spans="1:14" hidden="1">
      <c r="A1158" s="403">
        <f t="shared" si="1"/>
        <v>118</v>
      </c>
      <c r="B1158" s="82" t="s">
        <v>15</v>
      </c>
      <c r="C1158" s="82" t="s">
        <v>355</v>
      </c>
      <c r="D1158" s="393" t="s">
        <v>2334</v>
      </c>
      <c r="E1158" s="148" t="s">
        <v>2463</v>
      </c>
      <c r="F1158" s="148" t="s">
        <v>2410</v>
      </c>
      <c r="G1158" s="147"/>
      <c r="H1158" s="148" t="s">
        <v>2871</v>
      </c>
      <c r="I1158" s="58" t="str">
        <f>VLOOKUP(J1158,'справочник ПУ'!$H$4:$I$790,2,FALSE)</f>
        <v>однофазный</v>
      </c>
      <c r="J1158" s="147" t="s">
        <v>128</v>
      </c>
      <c r="K1158" s="147"/>
      <c r="L1158" s="43">
        <v>1672232</v>
      </c>
      <c r="M1158" s="43">
        <v>2025</v>
      </c>
      <c r="N1158" s="20" t="s">
        <v>3072</v>
      </c>
    </row>
    <row r="1159" spans="1:14" hidden="1">
      <c r="A1159" s="403">
        <f t="shared" si="1"/>
        <v>119</v>
      </c>
      <c r="B1159" s="82" t="s">
        <v>15</v>
      </c>
      <c r="C1159" s="82" t="s">
        <v>355</v>
      </c>
      <c r="D1159" s="393" t="s">
        <v>2334</v>
      </c>
      <c r="E1159" s="148" t="s">
        <v>2464</v>
      </c>
      <c r="F1159" s="148" t="s">
        <v>2410</v>
      </c>
      <c r="G1159" s="147"/>
      <c r="H1159" s="148" t="s">
        <v>2871</v>
      </c>
      <c r="I1159" s="58" t="str">
        <f>VLOOKUP(J1159,'справочник ПУ'!$H$4:$I$790,2,FALSE)</f>
        <v>однофазный</v>
      </c>
      <c r="J1159" s="147" t="s">
        <v>128</v>
      </c>
      <c r="K1159" s="147"/>
      <c r="L1159" s="43">
        <v>1677972</v>
      </c>
      <c r="M1159" s="43">
        <v>2025</v>
      </c>
      <c r="N1159" s="20" t="s">
        <v>3075</v>
      </c>
    </row>
    <row r="1160" spans="1:14" hidden="1">
      <c r="A1160" s="403">
        <f t="shared" si="1"/>
        <v>120</v>
      </c>
      <c r="B1160" s="82" t="s">
        <v>15</v>
      </c>
      <c r="C1160" s="82" t="s">
        <v>355</v>
      </c>
      <c r="D1160" s="393" t="s">
        <v>2334</v>
      </c>
      <c r="E1160" s="148" t="s">
        <v>2465</v>
      </c>
      <c r="F1160" s="148" t="s">
        <v>2410</v>
      </c>
      <c r="G1160" s="147"/>
      <c r="H1160" s="148" t="s">
        <v>2871</v>
      </c>
      <c r="I1160" s="58" t="str">
        <f>VLOOKUP(J1160,'справочник ПУ'!$H$4:$I$790,2,FALSE)</f>
        <v>однофазный</v>
      </c>
      <c r="J1160" s="147" t="s">
        <v>128</v>
      </c>
      <c r="K1160" s="147"/>
      <c r="L1160" s="43">
        <v>1677477</v>
      </c>
      <c r="M1160" s="43">
        <v>2025</v>
      </c>
      <c r="N1160" s="20" t="s">
        <v>3072</v>
      </c>
    </row>
    <row r="1161" spans="1:14" hidden="1">
      <c r="A1161" s="403">
        <f t="shared" si="1"/>
        <v>121</v>
      </c>
      <c r="B1161" s="82" t="s">
        <v>15</v>
      </c>
      <c r="C1161" s="82" t="s">
        <v>355</v>
      </c>
      <c r="D1161" s="393" t="s">
        <v>2334</v>
      </c>
      <c r="E1161" s="148" t="s">
        <v>2466</v>
      </c>
      <c r="F1161" s="148" t="s">
        <v>2410</v>
      </c>
      <c r="G1161" s="147"/>
      <c r="H1161" s="148" t="s">
        <v>2871</v>
      </c>
      <c r="I1161" s="58" t="str">
        <f>VLOOKUP(J1161,'справочник ПУ'!$H$4:$I$790,2,FALSE)</f>
        <v>однофазный</v>
      </c>
      <c r="J1161" s="147" t="s">
        <v>128</v>
      </c>
      <c r="K1161" s="147"/>
      <c r="L1161" s="43">
        <v>1673052</v>
      </c>
      <c r="M1161" s="43">
        <v>2025</v>
      </c>
      <c r="N1161" s="20" t="s">
        <v>3075</v>
      </c>
    </row>
    <row r="1162" spans="1:14" hidden="1">
      <c r="A1162" s="403">
        <f t="shared" si="1"/>
        <v>122</v>
      </c>
      <c r="B1162" s="82" t="s">
        <v>15</v>
      </c>
      <c r="C1162" s="82" t="s">
        <v>355</v>
      </c>
      <c r="D1162" s="393" t="s">
        <v>2334</v>
      </c>
      <c r="E1162" s="148" t="s">
        <v>2467</v>
      </c>
      <c r="F1162" s="148" t="s">
        <v>2410</v>
      </c>
      <c r="G1162" s="147"/>
      <c r="H1162" s="148" t="s">
        <v>2871</v>
      </c>
      <c r="I1162" s="58" t="str">
        <f>VLOOKUP(J1162,'справочник ПУ'!$H$4:$I$790,2,FALSE)</f>
        <v>однофазный</v>
      </c>
      <c r="J1162" s="147" t="s">
        <v>128</v>
      </c>
      <c r="K1162" s="147"/>
      <c r="L1162" s="43">
        <v>1766059</v>
      </c>
      <c r="M1162" s="43">
        <v>2025</v>
      </c>
      <c r="N1162" s="20" t="s">
        <v>3071</v>
      </c>
    </row>
    <row r="1163" spans="1:14" hidden="1">
      <c r="A1163" s="403">
        <f t="shared" si="1"/>
        <v>123</v>
      </c>
      <c r="B1163" s="82" t="s">
        <v>15</v>
      </c>
      <c r="C1163" s="82" t="s">
        <v>355</v>
      </c>
      <c r="D1163" s="393" t="s">
        <v>2334</v>
      </c>
      <c r="E1163" s="148" t="s">
        <v>2468</v>
      </c>
      <c r="F1163" s="148" t="s">
        <v>2410</v>
      </c>
      <c r="G1163" s="147"/>
      <c r="H1163" s="148" t="s">
        <v>2874</v>
      </c>
      <c r="I1163" s="58" t="str">
        <f>VLOOKUP(J1163,'справочник ПУ'!$H$4:$I$790,2,FALSE)</f>
        <v>однофазный</v>
      </c>
      <c r="J1163" s="147" t="s">
        <v>128</v>
      </c>
      <c r="K1163" s="147"/>
      <c r="L1163" s="43">
        <v>1767499</v>
      </c>
      <c r="M1163" s="43">
        <v>2025</v>
      </c>
      <c r="N1163" s="20" t="s">
        <v>3071</v>
      </c>
    </row>
    <row r="1164" spans="1:14" hidden="1">
      <c r="A1164" s="403">
        <f t="shared" si="1"/>
        <v>124</v>
      </c>
      <c r="B1164" s="82" t="s">
        <v>15</v>
      </c>
      <c r="C1164" s="82" t="s">
        <v>355</v>
      </c>
      <c r="D1164" s="393" t="s">
        <v>2334</v>
      </c>
      <c r="E1164" s="148" t="s">
        <v>2469</v>
      </c>
      <c r="F1164" s="148" t="s">
        <v>2410</v>
      </c>
      <c r="G1164" s="147"/>
      <c r="H1164" s="148" t="s">
        <v>2874</v>
      </c>
      <c r="I1164" s="58" t="str">
        <f>VLOOKUP(J1164,'справочник ПУ'!$H$4:$I$790,2,FALSE)</f>
        <v>однофазный</v>
      </c>
      <c r="J1164" s="147" t="s">
        <v>128</v>
      </c>
      <c r="K1164" s="147"/>
      <c r="L1164" s="43">
        <v>1711204</v>
      </c>
      <c r="M1164" s="43">
        <v>2025</v>
      </c>
      <c r="N1164" s="20" t="s">
        <v>3072</v>
      </c>
    </row>
    <row r="1165" spans="1:14" hidden="1">
      <c r="A1165" s="403">
        <f t="shared" si="1"/>
        <v>125</v>
      </c>
      <c r="B1165" s="82" t="s">
        <v>15</v>
      </c>
      <c r="C1165" s="82" t="s">
        <v>355</v>
      </c>
      <c r="D1165" s="393" t="s">
        <v>2334</v>
      </c>
      <c r="E1165" s="148" t="s">
        <v>2470</v>
      </c>
      <c r="F1165" s="148" t="s">
        <v>2410</v>
      </c>
      <c r="G1165" s="147"/>
      <c r="H1165" s="148" t="s">
        <v>1442</v>
      </c>
      <c r="I1165" s="58" t="str">
        <f>VLOOKUP(J1165,'справочник ПУ'!$H$4:$I$790,2,FALSE)</f>
        <v>однофазный</v>
      </c>
      <c r="J1165" s="147" t="s">
        <v>128</v>
      </c>
      <c r="K1165" s="147"/>
      <c r="L1165" s="43">
        <v>1766197</v>
      </c>
      <c r="M1165" s="43">
        <v>2025</v>
      </c>
      <c r="N1165" s="20" t="s">
        <v>3071</v>
      </c>
    </row>
    <row r="1166" spans="1:14" hidden="1">
      <c r="A1166" s="403">
        <f t="shared" si="1"/>
        <v>126</v>
      </c>
      <c r="B1166" s="82" t="s">
        <v>15</v>
      </c>
      <c r="C1166" s="82" t="s">
        <v>355</v>
      </c>
      <c r="D1166" s="393" t="s">
        <v>2334</v>
      </c>
      <c r="E1166" s="148" t="s">
        <v>2471</v>
      </c>
      <c r="F1166" s="148" t="s">
        <v>2410</v>
      </c>
      <c r="G1166" s="147"/>
      <c r="H1166" s="148" t="s">
        <v>2880</v>
      </c>
      <c r="I1166" s="58" t="str">
        <f>VLOOKUP(J1166,'справочник ПУ'!$H$4:$I$790,2,FALSE)</f>
        <v>однофазный</v>
      </c>
      <c r="J1166" s="147" t="s">
        <v>128</v>
      </c>
      <c r="K1166" s="147"/>
      <c r="L1166" s="43">
        <v>1739859</v>
      </c>
      <c r="M1166" s="43">
        <v>2025</v>
      </c>
      <c r="N1166" s="20" t="s">
        <v>3073</v>
      </c>
    </row>
    <row r="1167" spans="1:14" hidden="1">
      <c r="A1167" s="403">
        <f t="shared" si="1"/>
        <v>127</v>
      </c>
      <c r="B1167" s="82" t="s">
        <v>15</v>
      </c>
      <c r="C1167" s="82" t="s">
        <v>355</v>
      </c>
      <c r="D1167" s="393" t="s">
        <v>2334</v>
      </c>
      <c r="E1167" s="148" t="s">
        <v>2472</v>
      </c>
      <c r="F1167" s="148" t="s">
        <v>2410</v>
      </c>
      <c r="G1167" s="147"/>
      <c r="H1167" s="148" t="s">
        <v>1442</v>
      </c>
      <c r="I1167" s="58" t="str">
        <f>VLOOKUP(J1167,'справочник ПУ'!$H$4:$I$790,2,FALSE)</f>
        <v>однофазный</v>
      </c>
      <c r="J1167" s="147" t="s">
        <v>128</v>
      </c>
      <c r="K1167" s="147"/>
      <c r="L1167" s="43">
        <v>1672761</v>
      </c>
      <c r="M1167" s="43">
        <v>2025</v>
      </c>
      <c r="N1167" s="20" t="s">
        <v>3075</v>
      </c>
    </row>
    <row r="1168" spans="1:14" hidden="1">
      <c r="A1168" s="403">
        <f t="shared" si="1"/>
        <v>128</v>
      </c>
      <c r="B1168" s="82" t="s">
        <v>15</v>
      </c>
      <c r="C1168" s="82" t="s">
        <v>355</v>
      </c>
      <c r="D1168" s="393" t="s">
        <v>2334</v>
      </c>
      <c r="E1168" s="148" t="s">
        <v>2473</v>
      </c>
      <c r="F1168" s="148" t="s">
        <v>2410</v>
      </c>
      <c r="G1168" s="147"/>
      <c r="H1168" s="148" t="s">
        <v>1442</v>
      </c>
      <c r="I1168" s="58" t="str">
        <f>VLOOKUP(J1168,'справочник ПУ'!$H$4:$I$790,2,FALSE)</f>
        <v>однофазный</v>
      </c>
      <c r="J1168" s="147" t="s">
        <v>128</v>
      </c>
      <c r="K1168" s="147"/>
      <c r="L1168" s="43">
        <v>1766682</v>
      </c>
      <c r="M1168" s="43">
        <v>2025</v>
      </c>
      <c r="N1168" s="20" t="s">
        <v>3075</v>
      </c>
    </row>
    <row r="1169" spans="1:14" hidden="1">
      <c r="A1169" s="403">
        <f t="shared" si="1"/>
        <v>129</v>
      </c>
      <c r="B1169" s="82" t="s">
        <v>15</v>
      </c>
      <c r="C1169" s="82" t="s">
        <v>355</v>
      </c>
      <c r="D1169" s="393" t="s">
        <v>2334</v>
      </c>
      <c r="E1169" s="148" t="s">
        <v>2474</v>
      </c>
      <c r="F1169" s="148" t="s">
        <v>2410</v>
      </c>
      <c r="G1169" s="147"/>
      <c r="H1169" s="148" t="s">
        <v>1442</v>
      </c>
      <c r="I1169" s="58" t="str">
        <f>VLOOKUP(J1169,'справочник ПУ'!$H$4:$I$790,2,FALSE)</f>
        <v>однофазный</v>
      </c>
      <c r="J1169" s="147" t="s">
        <v>128</v>
      </c>
      <c r="K1169" s="147"/>
      <c r="L1169" s="43">
        <v>1768253</v>
      </c>
      <c r="M1169" s="43">
        <v>2025</v>
      </c>
      <c r="N1169" s="20" t="s">
        <v>3075</v>
      </c>
    </row>
    <row r="1170" spans="1:14" hidden="1">
      <c r="A1170" s="403">
        <f t="shared" si="1"/>
        <v>130</v>
      </c>
      <c r="B1170" s="82" t="s">
        <v>15</v>
      </c>
      <c r="C1170" s="82" t="s">
        <v>355</v>
      </c>
      <c r="D1170" s="393" t="s">
        <v>2334</v>
      </c>
      <c r="E1170" s="148" t="s">
        <v>2475</v>
      </c>
      <c r="F1170" s="148" t="s">
        <v>2410</v>
      </c>
      <c r="G1170" s="147"/>
      <c r="H1170" s="148" t="s">
        <v>1442</v>
      </c>
      <c r="I1170" s="58" t="str">
        <f>VLOOKUP(J1170,'справочник ПУ'!$H$4:$I$790,2,FALSE)</f>
        <v>трехфазный прямого включения</v>
      </c>
      <c r="J1170" s="147" t="s">
        <v>1110</v>
      </c>
      <c r="K1170" s="147"/>
      <c r="L1170" s="43">
        <v>438246</v>
      </c>
      <c r="M1170" s="43">
        <v>2025</v>
      </c>
      <c r="N1170" s="20" t="s">
        <v>3073</v>
      </c>
    </row>
    <row r="1171" spans="1:14" hidden="1">
      <c r="A1171" s="403">
        <f t="shared" ref="A1171:A1234" si="2">A1170+1</f>
        <v>131</v>
      </c>
      <c r="B1171" s="82" t="s">
        <v>15</v>
      </c>
      <c r="C1171" s="82" t="s">
        <v>355</v>
      </c>
      <c r="D1171" s="393" t="s">
        <v>2334</v>
      </c>
      <c r="E1171" s="148" t="s">
        <v>2476</v>
      </c>
      <c r="F1171" s="148" t="s">
        <v>2410</v>
      </c>
      <c r="G1171" s="147"/>
      <c r="H1171" s="148" t="s">
        <v>1442</v>
      </c>
      <c r="I1171" s="58" t="str">
        <f>VLOOKUP(J1171,'справочник ПУ'!$H$4:$I$790,2,FALSE)</f>
        <v>однофазный</v>
      </c>
      <c r="J1171" s="147" t="s">
        <v>128</v>
      </c>
      <c r="K1171" s="147"/>
      <c r="L1171" s="43">
        <v>1673584</v>
      </c>
      <c r="M1171" s="43">
        <v>2025</v>
      </c>
      <c r="N1171" s="20" t="s">
        <v>3075</v>
      </c>
    </row>
    <row r="1172" spans="1:14" hidden="1">
      <c r="A1172" s="403">
        <f t="shared" si="2"/>
        <v>132</v>
      </c>
      <c r="B1172" s="82" t="s">
        <v>15</v>
      </c>
      <c r="C1172" s="82" t="s">
        <v>355</v>
      </c>
      <c r="D1172" s="393" t="s">
        <v>2334</v>
      </c>
      <c r="E1172" s="148" t="s">
        <v>2477</v>
      </c>
      <c r="F1172" s="148" t="s">
        <v>2410</v>
      </c>
      <c r="G1172" s="147"/>
      <c r="H1172" s="148" t="s">
        <v>1442</v>
      </c>
      <c r="I1172" s="58" t="str">
        <f>VLOOKUP(J1172,'справочник ПУ'!$H$4:$I$790,2,FALSE)</f>
        <v>однофазный</v>
      </c>
      <c r="J1172" s="147" t="s">
        <v>128</v>
      </c>
      <c r="K1172" s="147"/>
      <c r="L1172" s="43">
        <v>1766764</v>
      </c>
      <c r="M1172" s="43">
        <v>2025</v>
      </c>
      <c r="N1172" s="20" t="s">
        <v>3071</v>
      </c>
    </row>
    <row r="1173" spans="1:14" hidden="1">
      <c r="A1173" s="403">
        <f t="shared" si="2"/>
        <v>133</v>
      </c>
      <c r="B1173" s="82" t="s">
        <v>15</v>
      </c>
      <c r="C1173" s="82" t="s">
        <v>355</v>
      </c>
      <c r="D1173" s="393" t="s">
        <v>2334</v>
      </c>
      <c r="E1173" s="148" t="s">
        <v>2478</v>
      </c>
      <c r="F1173" s="148" t="s">
        <v>2410</v>
      </c>
      <c r="G1173" s="147"/>
      <c r="H1173" s="148" t="s">
        <v>1442</v>
      </c>
      <c r="I1173" s="58" t="str">
        <f>VLOOKUP(J1173,'справочник ПУ'!$H$4:$I$790,2,FALSE)</f>
        <v>однофазный</v>
      </c>
      <c r="J1173" s="147" t="s">
        <v>128</v>
      </c>
      <c r="K1173" s="147"/>
      <c r="L1173" s="43">
        <v>1768065</v>
      </c>
      <c r="M1173" s="43">
        <v>2025</v>
      </c>
      <c r="N1173" s="20" t="s">
        <v>3075</v>
      </c>
    </row>
    <row r="1174" spans="1:14" hidden="1">
      <c r="A1174" s="403">
        <f t="shared" si="2"/>
        <v>134</v>
      </c>
      <c r="B1174" s="82" t="s">
        <v>15</v>
      </c>
      <c r="C1174" s="82" t="s">
        <v>355</v>
      </c>
      <c r="D1174" s="393" t="s">
        <v>2334</v>
      </c>
      <c r="E1174" s="148" t="s">
        <v>2479</v>
      </c>
      <c r="F1174" s="148" t="s">
        <v>2410</v>
      </c>
      <c r="G1174" s="147"/>
      <c r="H1174" s="148" t="s">
        <v>2878</v>
      </c>
      <c r="I1174" s="58" t="str">
        <f>VLOOKUP(J1174,'справочник ПУ'!$H$4:$I$790,2,FALSE)</f>
        <v>однофазный</v>
      </c>
      <c r="J1174" s="147" t="s">
        <v>128</v>
      </c>
      <c r="K1174" s="147"/>
      <c r="L1174" s="43">
        <v>1743230</v>
      </c>
      <c r="M1174" s="43">
        <v>2025</v>
      </c>
      <c r="N1174" s="20" t="s">
        <v>3073</v>
      </c>
    </row>
    <row r="1175" spans="1:14" hidden="1">
      <c r="A1175" s="403">
        <f t="shared" si="2"/>
        <v>135</v>
      </c>
      <c r="B1175" s="82" t="s">
        <v>15</v>
      </c>
      <c r="C1175" s="82" t="s">
        <v>355</v>
      </c>
      <c r="D1175" s="393" t="s">
        <v>2334</v>
      </c>
      <c r="E1175" s="148" t="s">
        <v>2480</v>
      </c>
      <c r="F1175" s="148" t="s">
        <v>2410</v>
      </c>
      <c r="G1175" s="147"/>
      <c r="H1175" s="148" t="s">
        <v>1442</v>
      </c>
      <c r="I1175" s="58" t="str">
        <f>VLOOKUP(J1175,'справочник ПУ'!$H$4:$I$790,2,FALSE)</f>
        <v>трехфазный прямого включения</v>
      </c>
      <c r="J1175" s="147" t="s">
        <v>1110</v>
      </c>
      <c r="K1175" s="147"/>
      <c r="L1175" s="43">
        <v>500556</v>
      </c>
      <c r="M1175" s="43">
        <v>2025</v>
      </c>
      <c r="N1175" s="20" t="s">
        <v>3078</v>
      </c>
    </row>
    <row r="1176" spans="1:14" hidden="1">
      <c r="A1176" s="403">
        <f t="shared" si="2"/>
        <v>136</v>
      </c>
      <c r="B1176" s="82" t="s">
        <v>15</v>
      </c>
      <c r="C1176" s="82" t="s">
        <v>355</v>
      </c>
      <c r="D1176" s="393" t="s">
        <v>2334</v>
      </c>
      <c r="E1176" s="148" t="s">
        <v>2481</v>
      </c>
      <c r="F1176" s="148" t="s">
        <v>2410</v>
      </c>
      <c r="G1176" s="147"/>
      <c r="H1176" s="148" t="s">
        <v>1442</v>
      </c>
      <c r="I1176" s="58" t="str">
        <f>VLOOKUP(J1176,'справочник ПУ'!$H$4:$I$790,2,FALSE)</f>
        <v>однофазный</v>
      </c>
      <c r="J1176" s="147" t="s">
        <v>128</v>
      </c>
      <c r="K1176" s="147"/>
      <c r="L1176" s="43">
        <v>1766551</v>
      </c>
      <c r="M1176" s="43">
        <v>2025</v>
      </c>
      <c r="N1176" s="20" t="s">
        <v>3075</v>
      </c>
    </row>
    <row r="1177" spans="1:14" hidden="1">
      <c r="A1177" s="403">
        <f t="shared" si="2"/>
        <v>137</v>
      </c>
      <c r="B1177" s="82" t="s">
        <v>15</v>
      </c>
      <c r="C1177" s="82" t="s">
        <v>355</v>
      </c>
      <c r="D1177" s="393" t="s">
        <v>2334</v>
      </c>
      <c r="E1177" s="148" t="s">
        <v>2482</v>
      </c>
      <c r="F1177" s="148" t="s">
        <v>2410</v>
      </c>
      <c r="G1177" s="147"/>
      <c r="H1177" s="148" t="s">
        <v>1442</v>
      </c>
      <c r="I1177" s="58" t="str">
        <f>VLOOKUP(J1177,'справочник ПУ'!$H$4:$I$790,2,FALSE)</f>
        <v>однофазный</v>
      </c>
      <c r="J1177" s="147" t="s">
        <v>128</v>
      </c>
      <c r="K1177" s="147"/>
      <c r="L1177" s="43">
        <v>1672187</v>
      </c>
      <c r="M1177" s="43">
        <v>2025</v>
      </c>
      <c r="N1177" s="20" t="s">
        <v>3075</v>
      </c>
    </row>
    <row r="1178" spans="1:14" hidden="1">
      <c r="A1178" s="403">
        <f t="shared" si="2"/>
        <v>138</v>
      </c>
      <c r="B1178" s="82" t="s">
        <v>15</v>
      </c>
      <c r="C1178" s="82" t="s">
        <v>355</v>
      </c>
      <c r="D1178" s="393" t="s">
        <v>2334</v>
      </c>
      <c r="E1178" s="148" t="s">
        <v>2483</v>
      </c>
      <c r="F1178" s="148" t="s">
        <v>2410</v>
      </c>
      <c r="G1178" s="147"/>
      <c r="H1178" s="148" t="s">
        <v>2873</v>
      </c>
      <c r="I1178" s="58" t="str">
        <f>VLOOKUP(J1178,'справочник ПУ'!$H$4:$I$790,2,FALSE)</f>
        <v>однофазный</v>
      </c>
      <c r="J1178" s="147" t="s">
        <v>128</v>
      </c>
      <c r="K1178" s="147"/>
      <c r="L1178" s="43">
        <v>1676319</v>
      </c>
      <c r="M1178" s="43">
        <v>2025</v>
      </c>
      <c r="N1178" s="20" t="s">
        <v>3079</v>
      </c>
    </row>
    <row r="1179" spans="1:14" hidden="1">
      <c r="A1179" s="403">
        <f t="shared" si="2"/>
        <v>139</v>
      </c>
      <c r="B1179" s="82" t="s">
        <v>15</v>
      </c>
      <c r="C1179" s="82" t="s">
        <v>355</v>
      </c>
      <c r="D1179" s="393" t="s">
        <v>2334</v>
      </c>
      <c r="E1179" s="148" t="s">
        <v>2484</v>
      </c>
      <c r="F1179" s="148" t="s">
        <v>2410</v>
      </c>
      <c r="G1179" s="147"/>
      <c r="H1179" s="148" t="s">
        <v>2881</v>
      </c>
      <c r="I1179" s="58" t="str">
        <f>VLOOKUP(J1179,'справочник ПУ'!$H$4:$I$790,2,FALSE)</f>
        <v>однофазный</v>
      </c>
      <c r="J1179" s="147" t="s">
        <v>128</v>
      </c>
      <c r="K1179" s="147"/>
      <c r="L1179" s="43">
        <v>1672550</v>
      </c>
      <c r="M1179" s="43">
        <v>2025</v>
      </c>
      <c r="N1179" s="20" t="s">
        <v>3073</v>
      </c>
    </row>
    <row r="1180" spans="1:14" hidden="1">
      <c r="A1180" s="403">
        <f t="shared" si="2"/>
        <v>140</v>
      </c>
      <c r="B1180" s="82" t="s">
        <v>15</v>
      </c>
      <c r="C1180" s="82" t="s">
        <v>355</v>
      </c>
      <c r="D1180" s="393" t="s">
        <v>2334</v>
      </c>
      <c r="E1180" s="148" t="s">
        <v>2485</v>
      </c>
      <c r="F1180" s="148" t="s">
        <v>2410</v>
      </c>
      <c r="G1180" s="147"/>
      <c r="H1180" s="148" t="s">
        <v>2882</v>
      </c>
      <c r="I1180" s="58" t="str">
        <f>VLOOKUP(J1180,'справочник ПУ'!$H$4:$I$790,2,FALSE)</f>
        <v>однофазный</v>
      </c>
      <c r="J1180" s="147" t="s">
        <v>128</v>
      </c>
      <c r="K1180" s="147"/>
      <c r="L1180" s="43">
        <v>1678198</v>
      </c>
      <c r="M1180" s="43">
        <v>2025</v>
      </c>
      <c r="N1180" s="20" t="s">
        <v>3071</v>
      </c>
    </row>
    <row r="1181" spans="1:14" hidden="1">
      <c r="A1181" s="403">
        <f t="shared" si="2"/>
        <v>141</v>
      </c>
      <c r="B1181" s="82" t="s">
        <v>15</v>
      </c>
      <c r="C1181" s="82" t="s">
        <v>355</v>
      </c>
      <c r="D1181" s="393" t="s">
        <v>2334</v>
      </c>
      <c r="E1181" s="148" t="s">
        <v>2485</v>
      </c>
      <c r="F1181" s="148" t="s">
        <v>2410</v>
      </c>
      <c r="G1181" s="147"/>
      <c r="H1181" s="148" t="s">
        <v>2883</v>
      </c>
      <c r="I1181" s="58" t="str">
        <f>VLOOKUP(J1181,'справочник ПУ'!$H$4:$I$790,2,FALSE)</f>
        <v>однофазный</v>
      </c>
      <c r="J1181" s="147" t="s">
        <v>128</v>
      </c>
      <c r="K1181" s="147"/>
      <c r="L1181" s="43">
        <v>1705984</v>
      </c>
      <c r="M1181" s="43">
        <v>2025</v>
      </c>
      <c r="N1181" s="20" t="s">
        <v>3071</v>
      </c>
    </row>
    <row r="1182" spans="1:14" hidden="1">
      <c r="A1182" s="403">
        <f t="shared" si="2"/>
        <v>142</v>
      </c>
      <c r="B1182" s="82" t="s">
        <v>15</v>
      </c>
      <c r="C1182" s="82" t="s">
        <v>355</v>
      </c>
      <c r="D1182" s="393" t="s">
        <v>2334</v>
      </c>
      <c r="E1182" s="148" t="s">
        <v>2486</v>
      </c>
      <c r="F1182" s="148" t="s">
        <v>2410</v>
      </c>
      <c r="G1182" s="147"/>
      <c r="H1182" s="148" t="s">
        <v>2884</v>
      </c>
      <c r="I1182" s="58" t="str">
        <f>VLOOKUP(J1182,'справочник ПУ'!$H$4:$I$790,2,FALSE)</f>
        <v>однофазный</v>
      </c>
      <c r="J1182" s="147" t="s">
        <v>128</v>
      </c>
      <c r="K1182" s="147"/>
      <c r="L1182" s="43">
        <v>1678912</v>
      </c>
      <c r="M1182" s="43">
        <v>2025</v>
      </c>
      <c r="N1182" s="20" t="s">
        <v>3071</v>
      </c>
    </row>
    <row r="1183" spans="1:14" hidden="1">
      <c r="A1183" s="403">
        <f t="shared" si="2"/>
        <v>143</v>
      </c>
      <c r="B1183" s="82" t="s">
        <v>15</v>
      </c>
      <c r="C1183" s="82" t="s">
        <v>355</v>
      </c>
      <c r="D1183" s="393" t="s">
        <v>2334</v>
      </c>
      <c r="E1183" s="148" t="s">
        <v>2487</v>
      </c>
      <c r="F1183" s="148" t="s">
        <v>2410</v>
      </c>
      <c r="G1183" s="147"/>
      <c r="H1183" s="148" t="s">
        <v>2885</v>
      </c>
      <c r="I1183" s="58" t="str">
        <f>VLOOKUP(J1183,'справочник ПУ'!$H$4:$I$790,2,FALSE)</f>
        <v>однофазный</v>
      </c>
      <c r="J1183" s="147" t="s">
        <v>128</v>
      </c>
      <c r="K1183" s="147"/>
      <c r="L1183" s="43">
        <v>1767106</v>
      </c>
      <c r="M1183" s="43">
        <v>2025</v>
      </c>
      <c r="N1183" s="20" t="s">
        <v>3080</v>
      </c>
    </row>
    <row r="1184" spans="1:14" hidden="1">
      <c r="A1184" s="403">
        <f t="shared" si="2"/>
        <v>144</v>
      </c>
      <c r="B1184" s="82" t="s">
        <v>15</v>
      </c>
      <c r="C1184" s="82" t="s">
        <v>355</v>
      </c>
      <c r="D1184" s="393" t="s">
        <v>2334</v>
      </c>
      <c r="E1184" s="148" t="s">
        <v>2488</v>
      </c>
      <c r="F1184" s="148" t="s">
        <v>2410</v>
      </c>
      <c r="G1184" s="147"/>
      <c r="H1184" s="148" t="s">
        <v>2885</v>
      </c>
      <c r="I1184" s="58" t="str">
        <f>VLOOKUP(J1184,'справочник ПУ'!$H$4:$I$790,2,FALSE)</f>
        <v>однофазный</v>
      </c>
      <c r="J1184" s="147" t="s">
        <v>128</v>
      </c>
      <c r="K1184" s="147"/>
      <c r="L1184" s="43">
        <v>1766072</v>
      </c>
      <c r="M1184" s="43">
        <v>2025</v>
      </c>
      <c r="N1184" s="20" t="s">
        <v>3075</v>
      </c>
    </row>
    <row r="1185" spans="1:14" hidden="1">
      <c r="A1185" s="403">
        <f t="shared" si="2"/>
        <v>145</v>
      </c>
      <c r="B1185" s="82" t="s">
        <v>15</v>
      </c>
      <c r="C1185" s="82" t="s">
        <v>355</v>
      </c>
      <c r="D1185" s="393" t="s">
        <v>2334</v>
      </c>
      <c r="E1185" s="148" t="s">
        <v>2489</v>
      </c>
      <c r="F1185" s="148" t="s">
        <v>2410</v>
      </c>
      <c r="G1185" s="147"/>
      <c r="H1185" s="148" t="s">
        <v>2885</v>
      </c>
      <c r="I1185" s="58" t="str">
        <f>VLOOKUP(J1185,'справочник ПУ'!$H$4:$I$790,2,FALSE)</f>
        <v>однофазный</v>
      </c>
      <c r="J1185" s="147" t="s">
        <v>128</v>
      </c>
      <c r="K1185" s="147"/>
      <c r="L1185" s="43">
        <v>1735070</v>
      </c>
      <c r="M1185" s="43">
        <v>2025</v>
      </c>
      <c r="N1185" s="20" t="s">
        <v>3073</v>
      </c>
    </row>
    <row r="1186" spans="1:14" hidden="1">
      <c r="A1186" s="403">
        <f t="shared" si="2"/>
        <v>146</v>
      </c>
      <c r="B1186" s="82" t="s">
        <v>15</v>
      </c>
      <c r="C1186" s="82" t="s">
        <v>355</v>
      </c>
      <c r="D1186" s="393" t="s">
        <v>2334</v>
      </c>
      <c r="E1186" s="148" t="s">
        <v>2490</v>
      </c>
      <c r="F1186" s="148" t="s">
        <v>2410</v>
      </c>
      <c r="G1186" s="147"/>
      <c r="H1186" s="148" t="s">
        <v>2881</v>
      </c>
      <c r="I1186" s="58" t="str">
        <f>VLOOKUP(J1186,'справочник ПУ'!$H$4:$I$790,2,FALSE)</f>
        <v>однофазный</v>
      </c>
      <c r="J1186" s="147" t="s">
        <v>128</v>
      </c>
      <c r="K1186" s="147"/>
      <c r="L1186" s="43">
        <v>1671422</v>
      </c>
      <c r="M1186" s="43">
        <v>2025</v>
      </c>
      <c r="N1186" s="20" t="s">
        <v>3075</v>
      </c>
    </row>
    <row r="1187" spans="1:14" hidden="1">
      <c r="A1187" s="403">
        <f t="shared" si="2"/>
        <v>147</v>
      </c>
      <c r="B1187" s="82" t="s">
        <v>15</v>
      </c>
      <c r="C1187" s="82" t="s">
        <v>355</v>
      </c>
      <c r="D1187" s="393" t="s">
        <v>2334</v>
      </c>
      <c r="E1187" s="148" t="s">
        <v>2491</v>
      </c>
      <c r="F1187" s="148" t="s">
        <v>2410</v>
      </c>
      <c r="G1187" s="147"/>
      <c r="H1187" s="148" t="s">
        <v>2881</v>
      </c>
      <c r="I1187" s="58" t="str">
        <f>VLOOKUP(J1187,'справочник ПУ'!$H$4:$I$790,2,FALSE)</f>
        <v>однофазный</v>
      </c>
      <c r="J1187" s="147" t="s">
        <v>128</v>
      </c>
      <c r="K1187" s="147"/>
      <c r="L1187" s="43">
        <v>1672436</v>
      </c>
      <c r="M1187" s="43">
        <v>2025</v>
      </c>
      <c r="N1187" s="20" t="s">
        <v>3072</v>
      </c>
    </row>
    <row r="1188" spans="1:14" hidden="1">
      <c r="A1188" s="403">
        <f t="shared" si="2"/>
        <v>148</v>
      </c>
      <c r="B1188" s="82" t="s">
        <v>15</v>
      </c>
      <c r="C1188" s="82" t="s">
        <v>355</v>
      </c>
      <c r="D1188" s="393" t="s">
        <v>2334</v>
      </c>
      <c r="E1188" s="148" t="s">
        <v>2492</v>
      </c>
      <c r="F1188" s="148" t="s">
        <v>2410</v>
      </c>
      <c r="G1188" s="147"/>
      <c r="H1188" s="148" t="s">
        <v>2882</v>
      </c>
      <c r="I1188" s="58" t="str">
        <f>VLOOKUP(J1188,'справочник ПУ'!$H$4:$I$790,2,FALSE)</f>
        <v>однофазный</v>
      </c>
      <c r="J1188" s="147" t="s">
        <v>128</v>
      </c>
      <c r="K1188" s="147"/>
      <c r="L1188" s="43">
        <v>1672435</v>
      </c>
      <c r="M1188" s="43">
        <v>2025</v>
      </c>
      <c r="N1188" s="20" t="s">
        <v>3073</v>
      </c>
    </row>
    <row r="1189" spans="1:14" hidden="1">
      <c r="A1189" s="403">
        <f t="shared" si="2"/>
        <v>149</v>
      </c>
      <c r="B1189" s="82" t="s">
        <v>15</v>
      </c>
      <c r="C1189" s="82" t="s">
        <v>355</v>
      </c>
      <c r="D1189" s="393" t="s">
        <v>2334</v>
      </c>
      <c r="E1189" s="148" t="s">
        <v>2493</v>
      </c>
      <c r="F1189" s="148" t="s">
        <v>2410</v>
      </c>
      <c r="G1189" s="147"/>
      <c r="H1189" s="148" t="s">
        <v>2886</v>
      </c>
      <c r="I1189" s="58" t="str">
        <f>VLOOKUP(J1189,'справочник ПУ'!$H$4:$I$790,2,FALSE)</f>
        <v>однофазный</v>
      </c>
      <c r="J1189" s="147" t="s">
        <v>128</v>
      </c>
      <c r="K1189" s="147"/>
      <c r="L1189" s="43">
        <v>1669709</v>
      </c>
      <c r="M1189" s="43">
        <v>2025</v>
      </c>
      <c r="N1189" s="20" t="s">
        <v>3075</v>
      </c>
    </row>
    <row r="1190" spans="1:14" hidden="1">
      <c r="A1190" s="403">
        <f t="shared" si="2"/>
        <v>150</v>
      </c>
      <c r="B1190" s="82" t="s">
        <v>15</v>
      </c>
      <c r="C1190" s="82" t="s">
        <v>355</v>
      </c>
      <c r="D1190" s="393" t="s">
        <v>2334</v>
      </c>
      <c r="E1190" s="148" t="s">
        <v>2494</v>
      </c>
      <c r="F1190" s="148" t="s">
        <v>2410</v>
      </c>
      <c r="G1190" s="147"/>
      <c r="H1190" s="148" t="s">
        <v>2879</v>
      </c>
      <c r="I1190" s="58" t="str">
        <f>VLOOKUP(J1190,'справочник ПУ'!$H$4:$I$790,2,FALSE)</f>
        <v>однофазный</v>
      </c>
      <c r="J1190" s="147" t="s">
        <v>128</v>
      </c>
      <c r="K1190" s="147"/>
      <c r="L1190" s="43">
        <v>1673060</v>
      </c>
      <c r="M1190" s="43">
        <v>2025</v>
      </c>
      <c r="N1190" s="20" t="s">
        <v>3071</v>
      </c>
    </row>
    <row r="1191" spans="1:14" hidden="1">
      <c r="A1191" s="403">
        <f t="shared" si="2"/>
        <v>151</v>
      </c>
      <c r="B1191" s="82" t="s">
        <v>15</v>
      </c>
      <c r="C1191" s="82" t="s">
        <v>355</v>
      </c>
      <c r="D1191" s="393" t="s">
        <v>2334</v>
      </c>
      <c r="E1191" s="148" t="s">
        <v>2495</v>
      </c>
      <c r="F1191" s="148" t="s">
        <v>56</v>
      </c>
      <c r="G1191" s="147"/>
      <c r="H1191" s="148" t="s">
        <v>2887</v>
      </c>
      <c r="I1191" s="58" t="str">
        <f>VLOOKUP(J1191,'справочник ПУ'!$H$4:$I$790,2,FALSE)</f>
        <v>однофазный</v>
      </c>
      <c r="J1191" s="147" t="s">
        <v>128</v>
      </c>
      <c r="K1191" s="147"/>
      <c r="L1191" s="43">
        <v>1639616</v>
      </c>
      <c r="M1191" s="43">
        <v>2025</v>
      </c>
      <c r="N1191" s="20" t="s">
        <v>3075</v>
      </c>
    </row>
    <row r="1192" spans="1:14" hidden="1">
      <c r="A1192" s="403">
        <f t="shared" si="2"/>
        <v>152</v>
      </c>
      <c r="B1192" s="82" t="s">
        <v>15</v>
      </c>
      <c r="C1192" s="82" t="s">
        <v>355</v>
      </c>
      <c r="D1192" s="393" t="s">
        <v>2334</v>
      </c>
      <c r="E1192" s="148" t="s">
        <v>2496</v>
      </c>
      <c r="F1192" s="148" t="s">
        <v>56</v>
      </c>
      <c r="G1192" s="147"/>
      <c r="H1192" s="148" t="s">
        <v>2887</v>
      </c>
      <c r="I1192" s="58" t="str">
        <f>VLOOKUP(J1192,'справочник ПУ'!$H$4:$I$790,2,FALSE)</f>
        <v>однофазный</v>
      </c>
      <c r="J1192" s="147" t="s">
        <v>128</v>
      </c>
      <c r="K1192" s="147"/>
      <c r="L1192" s="43">
        <v>1768066</v>
      </c>
      <c r="M1192" s="43">
        <v>2025</v>
      </c>
      <c r="N1192" s="20" t="s">
        <v>3075</v>
      </c>
    </row>
    <row r="1193" spans="1:14" hidden="1">
      <c r="A1193" s="403">
        <f t="shared" si="2"/>
        <v>153</v>
      </c>
      <c r="B1193" s="82" t="s">
        <v>15</v>
      </c>
      <c r="C1193" s="82" t="s">
        <v>355</v>
      </c>
      <c r="D1193" s="393" t="s">
        <v>2334</v>
      </c>
      <c r="E1193" s="148" t="s">
        <v>2497</v>
      </c>
      <c r="F1193" s="148" t="s">
        <v>56</v>
      </c>
      <c r="G1193" s="147"/>
      <c r="H1193" s="148" t="s">
        <v>2887</v>
      </c>
      <c r="I1193" s="58" t="str">
        <f>VLOOKUP(J1193,'справочник ПУ'!$H$4:$I$790,2,FALSE)</f>
        <v>однофазный</v>
      </c>
      <c r="J1193" s="147" t="s">
        <v>128</v>
      </c>
      <c r="K1193" s="147"/>
      <c r="L1193" s="43">
        <v>1768182</v>
      </c>
      <c r="M1193" s="43">
        <v>2025</v>
      </c>
      <c r="N1193" s="20" t="s">
        <v>3075</v>
      </c>
    </row>
    <row r="1194" spans="1:14" hidden="1">
      <c r="A1194" s="403">
        <f t="shared" si="2"/>
        <v>154</v>
      </c>
      <c r="B1194" s="82" t="s">
        <v>15</v>
      </c>
      <c r="C1194" s="82" t="s">
        <v>355</v>
      </c>
      <c r="D1194" s="393" t="s">
        <v>2334</v>
      </c>
      <c r="E1194" s="148" t="s">
        <v>2498</v>
      </c>
      <c r="F1194" s="148" t="s">
        <v>56</v>
      </c>
      <c r="G1194" s="147"/>
      <c r="H1194" s="148" t="s">
        <v>2887</v>
      </c>
      <c r="I1194" s="58" t="str">
        <f>VLOOKUP(J1194,'справочник ПУ'!$H$4:$I$790,2,FALSE)</f>
        <v>однофазный</v>
      </c>
      <c r="J1194" s="147" t="s">
        <v>128</v>
      </c>
      <c r="K1194" s="147"/>
      <c r="L1194" s="43">
        <v>1671878</v>
      </c>
      <c r="M1194" s="43">
        <v>2025</v>
      </c>
      <c r="N1194" s="20" t="s">
        <v>3081</v>
      </c>
    </row>
    <row r="1195" spans="1:14" hidden="1">
      <c r="A1195" s="403">
        <f t="shared" si="2"/>
        <v>155</v>
      </c>
      <c r="B1195" s="82" t="s">
        <v>15</v>
      </c>
      <c r="C1195" s="82" t="s">
        <v>355</v>
      </c>
      <c r="D1195" s="393" t="s">
        <v>2334</v>
      </c>
      <c r="E1195" s="148" t="s">
        <v>2499</v>
      </c>
      <c r="F1195" s="148" t="s">
        <v>56</v>
      </c>
      <c r="G1195" s="147"/>
      <c r="H1195" s="148" t="s">
        <v>2887</v>
      </c>
      <c r="I1195" s="58" t="str">
        <f>VLOOKUP(J1195,'справочник ПУ'!$H$4:$I$790,2,FALSE)</f>
        <v>однофазный</v>
      </c>
      <c r="J1195" s="147" t="s">
        <v>128</v>
      </c>
      <c r="K1195" s="147"/>
      <c r="L1195" s="43">
        <v>1766442</v>
      </c>
      <c r="M1195" s="43">
        <v>2025</v>
      </c>
      <c r="N1195" s="20" t="s">
        <v>3082</v>
      </c>
    </row>
    <row r="1196" spans="1:14" hidden="1">
      <c r="A1196" s="403">
        <f t="shared" si="2"/>
        <v>156</v>
      </c>
      <c r="B1196" s="82" t="s">
        <v>15</v>
      </c>
      <c r="C1196" s="82" t="s">
        <v>355</v>
      </c>
      <c r="D1196" s="393" t="s">
        <v>2334</v>
      </c>
      <c r="E1196" s="148" t="s">
        <v>2500</v>
      </c>
      <c r="F1196" s="148" t="s">
        <v>56</v>
      </c>
      <c r="G1196" s="147"/>
      <c r="H1196" s="148" t="s">
        <v>2888</v>
      </c>
      <c r="I1196" s="58" t="str">
        <f>VLOOKUP(J1196,'справочник ПУ'!$H$4:$I$790,2,FALSE)</f>
        <v>однофазный</v>
      </c>
      <c r="J1196" s="147" t="s">
        <v>128</v>
      </c>
      <c r="K1196" s="147"/>
      <c r="L1196" s="43">
        <v>2611759</v>
      </c>
      <c r="M1196" s="43">
        <v>2025</v>
      </c>
      <c r="N1196" s="20" t="s">
        <v>3082</v>
      </c>
    </row>
    <row r="1197" spans="1:14" hidden="1">
      <c r="A1197" s="403">
        <f t="shared" si="2"/>
        <v>157</v>
      </c>
      <c r="B1197" s="82" t="s">
        <v>15</v>
      </c>
      <c r="C1197" s="82" t="s">
        <v>355</v>
      </c>
      <c r="D1197" s="393" t="s">
        <v>2334</v>
      </c>
      <c r="E1197" s="148" t="s">
        <v>2501</v>
      </c>
      <c r="F1197" s="148" t="s">
        <v>56</v>
      </c>
      <c r="G1197" s="147"/>
      <c r="H1197" s="148" t="s">
        <v>2081</v>
      </c>
      <c r="I1197" s="58" t="str">
        <f>VLOOKUP(J1197,'справочник ПУ'!$H$4:$I$990,2,FALSE)</f>
        <v>трехфазный прямого включения</v>
      </c>
      <c r="J1197" s="343" t="s">
        <v>2943</v>
      </c>
      <c r="K1197" s="147"/>
      <c r="L1197" s="43">
        <v>22004974</v>
      </c>
      <c r="M1197" s="43">
        <v>2025</v>
      </c>
      <c r="N1197" s="20" t="s">
        <v>3083</v>
      </c>
    </row>
    <row r="1198" spans="1:14" hidden="1">
      <c r="A1198" s="403">
        <f t="shared" si="2"/>
        <v>158</v>
      </c>
      <c r="B1198" s="82" t="s">
        <v>15</v>
      </c>
      <c r="C1198" s="82" t="s">
        <v>355</v>
      </c>
      <c r="D1198" s="393" t="s">
        <v>2334</v>
      </c>
      <c r="E1198" s="148" t="s">
        <v>2502</v>
      </c>
      <c r="F1198" s="148" t="s">
        <v>2503</v>
      </c>
      <c r="G1198" s="147"/>
      <c r="H1198" s="148" t="s">
        <v>2889</v>
      </c>
      <c r="I1198" s="58" t="str">
        <f>VLOOKUP(J1198,'справочник ПУ'!$H$4:$I$790,2,FALSE)</f>
        <v>однофазный</v>
      </c>
      <c r="J1198" s="147" t="s">
        <v>423</v>
      </c>
      <c r="K1198" s="147"/>
      <c r="L1198" s="43">
        <v>1635676</v>
      </c>
      <c r="M1198" s="43">
        <v>2025</v>
      </c>
      <c r="N1198" s="399" t="s">
        <v>3084</v>
      </c>
    </row>
    <row r="1199" spans="1:14" hidden="1">
      <c r="A1199" s="403">
        <f t="shared" si="2"/>
        <v>159</v>
      </c>
      <c r="B1199" s="82" t="s">
        <v>15</v>
      </c>
      <c r="C1199" s="82" t="s">
        <v>355</v>
      </c>
      <c r="D1199" s="393" t="s">
        <v>2334</v>
      </c>
      <c r="E1199" s="148" t="s">
        <v>2504</v>
      </c>
      <c r="F1199" s="148" t="s">
        <v>2505</v>
      </c>
      <c r="G1199" s="147"/>
      <c r="H1199" s="148" t="s">
        <v>2890</v>
      </c>
      <c r="I1199" s="58" t="str">
        <f>VLOOKUP(J1199,'справочник ПУ'!$H$4:$I$790,2,FALSE)</f>
        <v>однофазный</v>
      </c>
      <c r="J1199" s="147" t="s">
        <v>128</v>
      </c>
      <c r="K1199" s="147"/>
      <c r="L1199" s="43">
        <v>1738545</v>
      </c>
      <c r="M1199" s="43">
        <v>2025</v>
      </c>
      <c r="N1199" s="395" t="s">
        <v>3061</v>
      </c>
    </row>
    <row r="1200" spans="1:14" hidden="1">
      <c r="A1200" s="403">
        <f t="shared" si="2"/>
        <v>160</v>
      </c>
      <c r="B1200" s="82" t="s">
        <v>15</v>
      </c>
      <c r="C1200" s="82" t="s">
        <v>355</v>
      </c>
      <c r="D1200" s="393" t="s">
        <v>2334</v>
      </c>
      <c r="E1200" s="148" t="s">
        <v>2506</v>
      </c>
      <c r="F1200" s="148" t="s">
        <v>2505</v>
      </c>
      <c r="G1200" s="147"/>
      <c r="H1200" s="148" t="s">
        <v>2890</v>
      </c>
      <c r="I1200" s="58" t="str">
        <f>VLOOKUP(J1200,'справочник ПУ'!$H$4:$I$790,2,FALSE)</f>
        <v>однофазный</v>
      </c>
      <c r="J1200" s="147" t="s">
        <v>128</v>
      </c>
      <c r="K1200" s="147"/>
      <c r="L1200" s="43">
        <v>1639500</v>
      </c>
      <c r="M1200" s="43">
        <v>2025</v>
      </c>
      <c r="N1200" s="395" t="s">
        <v>3061</v>
      </c>
    </row>
    <row r="1201" spans="1:14" hidden="1">
      <c r="A1201" s="403">
        <f t="shared" si="2"/>
        <v>161</v>
      </c>
      <c r="B1201" s="82" t="s">
        <v>15</v>
      </c>
      <c r="C1201" s="82" t="s">
        <v>355</v>
      </c>
      <c r="D1201" s="393" t="s">
        <v>2334</v>
      </c>
      <c r="E1201" s="148" t="s">
        <v>2507</v>
      </c>
      <c r="F1201" s="148" t="s">
        <v>2505</v>
      </c>
      <c r="G1201" s="147"/>
      <c r="H1201" s="148" t="s">
        <v>2890</v>
      </c>
      <c r="I1201" s="58" t="str">
        <f>VLOOKUP(J1201,'справочник ПУ'!$H$4:$I$790,2,FALSE)</f>
        <v>однофазный</v>
      </c>
      <c r="J1201" s="147" t="s">
        <v>128</v>
      </c>
      <c r="K1201" s="147"/>
      <c r="L1201" s="43">
        <v>1739326</v>
      </c>
      <c r="M1201" s="43">
        <v>2025</v>
      </c>
      <c r="N1201" s="395" t="s">
        <v>3061</v>
      </c>
    </row>
    <row r="1202" spans="1:14" hidden="1">
      <c r="A1202" s="403">
        <f t="shared" si="2"/>
        <v>162</v>
      </c>
      <c r="B1202" s="82" t="s">
        <v>15</v>
      </c>
      <c r="C1202" s="82" t="s">
        <v>355</v>
      </c>
      <c r="D1202" s="393" t="s">
        <v>2334</v>
      </c>
      <c r="E1202" s="148" t="s">
        <v>2508</v>
      </c>
      <c r="F1202" s="148" t="s">
        <v>2505</v>
      </c>
      <c r="G1202" s="147"/>
      <c r="H1202" s="148" t="s">
        <v>2890</v>
      </c>
      <c r="I1202" s="58" t="str">
        <f>VLOOKUP(J1202,'справочник ПУ'!$H$4:$I$790,2,FALSE)</f>
        <v>однофазный</v>
      </c>
      <c r="J1202" s="147" t="s">
        <v>128</v>
      </c>
      <c r="K1202" s="147"/>
      <c r="L1202" s="43">
        <v>1679325</v>
      </c>
      <c r="M1202" s="43">
        <v>2025</v>
      </c>
      <c r="N1202" s="395" t="s">
        <v>3061</v>
      </c>
    </row>
    <row r="1203" spans="1:14" hidden="1">
      <c r="A1203" s="403">
        <f t="shared" si="2"/>
        <v>163</v>
      </c>
      <c r="B1203" s="82" t="s">
        <v>15</v>
      </c>
      <c r="C1203" s="82" t="s">
        <v>355</v>
      </c>
      <c r="D1203" s="393" t="s">
        <v>2334</v>
      </c>
      <c r="E1203" s="148" t="s">
        <v>2509</v>
      </c>
      <c r="F1203" s="148" t="s">
        <v>2505</v>
      </c>
      <c r="G1203" s="147"/>
      <c r="H1203" s="148" t="s">
        <v>2890</v>
      </c>
      <c r="I1203" s="58" t="str">
        <f>VLOOKUP(J1203,'справочник ПУ'!$H$4:$I$790,2,FALSE)</f>
        <v>однофазный</v>
      </c>
      <c r="J1203" s="147" t="s">
        <v>128</v>
      </c>
      <c r="K1203" s="147"/>
      <c r="L1203" s="43">
        <v>2034581</v>
      </c>
      <c r="M1203" s="43">
        <v>2025</v>
      </c>
      <c r="N1203" s="395" t="s">
        <v>3061</v>
      </c>
    </row>
    <row r="1204" spans="1:14" hidden="1">
      <c r="A1204" s="403">
        <f t="shared" si="2"/>
        <v>164</v>
      </c>
      <c r="B1204" s="82" t="s">
        <v>15</v>
      </c>
      <c r="C1204" s="82" t="s">
        <v>355</v>
      </c>
      <c r="D1204" s="393" t="s">
        <v>2334</v>
      </c>
      <c r="E1204" s="148" t="s">
        <v>2510</v>
      </c>
      <c r="F1204" s="148" t="s">
        <v>2505</v>
      </c>
      <c r="G1204" s="147"/>
      <c r="H1204" s="148" t="s">
        <v>2890</v>
      </c>
      <c r="I1204" s="58" t="str">
        <f>VLOOKUP(J1204,'справочник ПУ'!$H$4:$I$790,2,FALSE)</f>
        <v>однофазный</v>
      </c>
      <c r="J1204" s="147" t="s">
        <v>128</v>
      </c>
      <c r="K1204" s="147"/>
      <c r="L1204" s="43">
        <v>1735200</v>
      </c>
      <c r="M1204" s="43">
        <v>2025</v>
      </c>
      <c r="N1204" s="395" t="s">
        <v>3061</v>
      </c>
    </row>
    <row r="1205" spans="1:14" hidden="1">
      <c r="A1205" s="403">
        <f t="shared" si="2"/>
        <v>165</v>
      </c>
      <c r="B1205" s="82" t="s">
        <v>15</v>
      </c>
      <c r="C1205" s="82" t="s">
        <v>355</v>
      </c>
      <c r="D1205" s="393" t="s">
        <v>2334</v>
      </c>
      <c r="E1205" s="148" t="s">
        <v>2511</v>
      </c>
      <c r="F1205" s="148" t="s">
        <v>2505</v>
      </c>
      <c r="G1205" s="147"/>
      <c r="H1205" s="148" t="s">
        <v>2890</v>
      </c>
      <c r="I1205" s="58" t="str">
        <f>VLOOKUP(J1205,'справочник ПУ'!$H$4:$I$790,2,FALSE)</f>
        <v>однофазный</v>
      </c>
      <c r="J1205" s="147" t="s">
        <v>128</v>
      </c>
      <c r="K1205" s="147"/>
      <c r="L1205" s="43">
        <v>1735763</v>
      </c>
      <c r="M1205" s="43">
        <v>2025</v>
      </c>
      <c r="N1205" s="395" t="s">
        <v>3061</v>
      </c>
    </row>
    <row r="1206" spans="1:14" hidden="1">
      <c r="A1206" s="403">
        <f t="shared" si="2"/>
        <v>166</v>
      </c>
      <c r="B1206" s="82" t="s">
        <v>15</v>
      </c>
      <c r="C1206" s="82" t="s">
        <v>355</v>
      </c>
      <c r="D1206" s="393" t="s">
        <v>2334</v>
      </c>
      <c r="E1206" s="148" t="s">
        <v>2512</v>
      </c>
      <c r="F1206" s="148" t="s">
        <v>2505</v>
      </c>
      <c r="G1206" s="147"/>
      <c r="H1206" s="148" t="s">
        <v>2890</v>
      </c>
      <c r="I1206" s="58" t="str">
        <f>VLOOKUP(J1206,'справочник ПУ'!$H$4:$I$790,2,FALSE)</f>
        <v>однофазный</v>
      </c>
      <c r="J1206" s="147" t="s">
        <v>128</v>
      </c>
      <c r="K1206" s="147"/>
      <c r="L1206" s="43">
        <v>1738378</v>
      </c>
      <c r="M1206" s="43">
        <v>2025</v>
      </c>
      <c r="N1206" s="395" t="s">
        <v>3061</v>
      </c>
    </row>
    <row r="1207" spans="1:14" hidden="1">
      <c r="A1207" s="403">
        <f t="shared" si="2"/>
        <v>167</v>
      </c>
      <c r="B1207" s="82" t="s">
        <v>15</v>
      </c>
      <c r="C1207" s="82" t="s">
        <v>355</v>
      </c>
      <c r="D1207" s="393" t="s">
        <v>2334</v>
      </c>
      <c r="E1207" s="148" t="s">
        <v>2513</v>
      </c>
      <c r="F1207" s="148" t="s">
        <v>2505</v>
      </c>
      <c r="G1207" s="147"/>
      <c r="H1207" s="148" t="s">
        <v>2890</v>
      </c>
      <c r="I1207" s="58" t="str">
        <f>VLOOKUP(J1207,'справочник ПУ'!$H$4:$I$790,2,FALSE)</f>
        <v>однофазный</v>
      </c>
      <c r="J1207" s="147" t="s">
        <v>128</v>
      </c>
      <c r="K1207" s="147"/>
      <c r="L1207" s="43">
        <v>1743148</v>
      </c>
      <c r="M1207" s="43">
        <v>2025</v>
      </c>
      <c r="N1207" s="395" t="s">
        <v>3061</v>
      </c>
    </row>
    <row r="1208" spans="1:14" hidden="1">
      <c r="A1208" s="403">
        <f t="shared" si="2"/>
        <v>168</v>
      </c>
      <c r="B1208" s="82" t="s">
        <v>15</v>
      </c>
      <c r="C1208" s="82" t="s">
        <v>355</v>
      </c>
      <c r="D1208" s="393" t="s">
        <v>2334</v>
      </c>
      <c r="E1208" s="148" t="s">
        <v>2514</v>
      </c>
      <c r="F1208" s="148" t="s">
        <v>2505</v>
      </c>
      <c r="G1208" s="147"/>
      <c r="H1208" s="148" t="s">
        <v>2890</v>
      </c>
      <c r="I1208" s="58" t="str">
        <f>VLOOKUP(J1208,'справочник ПУ'!$H$4:$I$790,2,FALSE)</f>
        <v>однофазный</v>
      </c>
      <c r="J1208" s="147" t="s">
        <v>128</v>
      </c>
      <c r="K1208" s="147"/>
      <c r="L1208" s="43">
        <v>1743506</v>
      </c>
      <c r="M1208" s="43">
        <v>2025</v>
      </c>
      <c r="N1208" s="395" t="s">
        <v>3061</v>
      </c>
    </row>
    <row r="1209" spans="1:14" hidden="1">
      <c r="A1209" s="403">
        <f t="shared" si="2"/>
        <v>169</v>
      </c>
      <c r="B1209" s="82" t="s">
        <v>15</v>
      </c>
      <c r="C1209" s="82" t="s">
        <v>355</v>
      </c>
      <c r="D1209" s="393" t="s">
        <v>2334</v>
      </c>
      <c r="E1209" s="148" t="s">
        <v>2515</v>
      </c>
      <c r="F1209" s="148" t="s">
        <v>2505</v>
      </c>
      <c r="G1209" s="147"/>
      <c r="H1209" s="148" t="s">
        <v>2890</v>
      </c>
      <c r="I1209" s="58" t="str">
        <f>VLOOKUP(J1209,'справочник ПУ'!$H$4:$I$790,2,FALSE)</f>
        <v>однофазный</v>
      </c>
      <c r="J1209" s="147" t="s">
        <v>128</v>
      </c>
      <c r="K1209" s="147"/>
      <c r="L1209" s="43">
        <v>1736879</v>
      </c>
      <c r="M1209" s="43">
        <v>2025</v>
      </c>
      <c r="N1209" s="395" t="s">
        <v>3085</v>
      </c>
    </row>
    <row r="1210" spans="1:14" hidden="1">
      <c r="A1210" s="403">
        <f t="shared" si="2"/>
        <v>170</v>
      </c>
      <c r="B1210" s="82" t="s">
        <v>15</v>
      </c>
      <c r="C1210" s="82" t="s">
        <v>355</v>
      </c>
      <c r="D1210" s="393" t="s">
        <v>2334</v>
      </c>
      <c r="E1210" s="148" t="s">
        <v>2516</v>
      </c>
      <c r="F1210" s="148" t="s">
        <v>2505</v>
      </c>
      <c r="G1210" s="147"/>
      <c r="H1210" s="148" t="s">
        <v>2890</v>
      </c>
      <c r="I1210" s="58" t="str">
        <f>VLOOKUP(J1210,'справочник ПУ'!$H$4:$I$790,2,FALSE)</f>
        <v>однофазный</v>
      </c>
      <c r="J1210" s="147" t="s">
        <v>128</v>
      </c>
      <c r="K1210" s="147"/>
      <c r="L1210" s="43">
        <v>1742382</v>
      </c>
      <c r="M1210" s="43">
        <v>2025</v>
      </c>
      <c r="N1210" s="395" t="s">
        <v>3061</v>
      </c>
    </row>
    <row r="1211" spans="1:14" hidden="1">
      <c r="A1211" s="403">
        <f t="shared" si="2"/>
        <v>171</v>
      </c>
      <c r="B1211" s="82" t="s">
        <v>15</v>
      </c>
      <c r="C1211" s="82" t="s">
        <v>355</v>
      </c>
      <c r="D1211" s="393" t="s">
        <v>2334</v>
      </c>
      <c r="E1211" s="148" t="s">
        <v>2517</v>
      </c>
      <c r="F1211" s="148" t="s">
        <v>2505</v>
      </c>
      <c r="G1211" s="147"/>
      <c r="H1211" s="148" t="s">
        <v>2890</v>
      </c>
      <c r="I1211" s="58" t="str">
        <f>VLOOKUP(J1211,'справочник ПУ'!$H$4:$I$790,2,FALSE)</f>
        <v>однофазный</v>
      </c>
      <c r="J1211" s="147" t="s">
        <v>128</v>
      </c>
      <c r="K1211" s="147"/>
      <c r="L1211" s="43">
        <v>1834739</v>
      </c>
      <c r="M1211" s="43">
        <v>2025</v>
      </c>
      <c r="N1211" s="395" t="s">
        <v>3061</v>
      </c>
    </row>
    <row r="1212" spans="1:14" hidden="1">
      <c r="A1212" s="403">
        <f t="shared" si="2"/>
        <v>172</v>
      </c>
      <c r="B1212" s="82" t="s">
        <v>15</v>
      </c>
      <c r="C1212" s="82" t="s">
        <v>355</v>
      </c>
      <c r="D1212" s="393" t="s">
        <v>2334</v>
      </c>
      <c r="E1212" s="148" t="s">
        <v>2518</v>
      </c>
      <c r="F1212" s="148" t="s">
        <v>2505</v>
      </c>
      <c r="G1212" s="147"/>
      <c r="H1212" s="148" t="s">
        <v>2890</v>
      </c>
      <c r="I1212" s="58" t="str">
        <f>VLOOKUP(J1212,'справочник ПУ'!$H$4:$I$790,2,FALSE)</f>
        <v>однофазный</v>
      </c>
      <c r="J1212" s="147" t="s">
        <v>128</v>
      </c>
      <c r="K1212" s="147"/>
      <c r="L1212" s="43">
        <v>1743164</v>
      </c>
      <c r="M1212" s="43">
        <v>2025</v>
      </c>
      <c r="N1212" s="395" t="s">
        <v>3061</v>
      </c>
    </row>
    <row r="1213" spans="1:14" hidden="1">
      <c r="A1213" s="403">
        <f t="shared" si="2"/>
        <v>173</v>
      </c>
      <c r="B1213" s="82" t="s">
        <v>15</v>
      </c>
      <c r="C1213" s="82" t="s">
        <v>355</v>
      </c>
      <c r="D1213" s="393" t="s">
        <v>2334</v>
      </c>
      <c r="E1213" s="148" t="s">
        <v>2519</v>
      </c>
      <c r="F1213" s="148" t="s">
        <v>2505</v>
      </c>
      <c r="G1213" s="147"/>
      <c r="H1213" s="148" t="s">
        <v>2890</v>
      </c>
      <c r="I1213" s="58" t="str">
        <f>VLOOKUP(J1213,'справочник ПУ'!$H$4:$I$790,2,FALSE)</f>
        <v>однофазный</v>
      </c>
      <c r="J1213" s="147" t="s">
        <v>128</v>
      </c>
      <c r="K1213" s="147"/>
      <c r="L1213" s="43">
        <v>1739413</v>
      </c>
      <c r="M1213" s="43">
        <v>2025</v>
      </c>
      <c r="N1213" s="395" t="s">
        <v>3061</v>
      </c>
    </row>
    <row r="1214" spans="1:14" hidden="1">
      <c r="A1214" s="403">
        <f t="shared" si="2"/>
        <v>174</v>
      </c>
      <c r="B1214" s="82" t="s">
        <v>15</v>
      </c>
      <c r="C1214" s="82" t="s">
        <v>355</v>
      </c>
      <c r="D1214" s="393" t="s">
        <v>2334</v>
      </c>
      <c r="E1214" s="148" t="s">
        <v>2520</v>
      </c>
      <c r="F1214" s="148" t="s">
        <v>2505</v>
      </c>
      <c r="G1214" s="147"/>
      <c r="H1214" s="148" t="s">
        <v>2890</v>
      </c>
      <c r="I1214" s="58" t="str">
        <f>VLOOKUP(J1214,'справочник ПУ'!$H$4:$I$790,2,FALSE)</f>
        <v>однофазный</v>
      </c>
      <c r="J1214" s="147" t="s">
        <v>128</v>
      </c>
      <c r="K1214" s="147"/>
      <c r="L1214" s="43">
        <v>1955353</v>
      </c>
      <c r="M1214" s="43">
        <v>2025</v>
      </c>
      <c r="N1214" s="395" t="s">
        <v>3061</v>
      </c>
    </row>
    <row r="1215" spans="1:14" hidden="1">
      <c r="A1215" s="403">
        <f t="shared" si="2"/>
        <v>175</v>
      </c>
      <c r="B1215" s="82" t="s">
        <v>15</v>
      </c>
      <c r="C1215" s="82" t="s">
        <v>355</v>
      </c>
      <c r="D1215" s="393" t="s">
        <v>2334</v>
      </c>
      <c r="E1215" s="148" t="s">
        <v>2521</v>
      </c>
      <c r="F1215" s="148" t="s">
        <v>2505</v>
      </c>
      <c r="G1215" s="147"/>
      <c r="H1215" s="148" t="s">
        <v>2890</v>
      </c>
      <c r="I1215" s="58" t="str">
        <f>VLOOKUP(J1215,'справочник ПУ'!$H$4:$I$790,2,FALSE)</f>
        <v>однофазный</v>
      </c>
      <c r="J1215" s="147" t="s">
        <v>128</v>
      </c>
      <c r="K1215" s="147"/>
      <c r="L1215" s="43">
        <v>1736645</v>
      </c>
      <c r="M1215" s="43">
        <v>2025</v>
      </c>
      <c r="N1215" s="395" t="s">
        <v>3061</v>
      </c>
    </row>
    <row r="1216" spans="1:14" hidden="1">
      <c r="A1216" s="403">
        <f t="shared" si="2"/>
        <v>176</v>
      </c>
      <c r="B1216" s="82" t="s">
        <v>15</v>
      </c>
      <c r="C1216" s="82" t="s">
        <v>355</v>
      </c>
      <c r="D1216" s="393" t="s">
        <v>2334</v>
      </c>
      <c r="E1216" s="148" t="s">
        <v>2522</v>
      </c>
      <c r="F1216" s="148" t="s">
        <v>2505</v>
      </c>
      <c r="G1216" s="147"/>
      <c r="H1216" s="148" t="s">
        <v>2890</v>
      </c>
      <c r="I1216" s="58" t="str">
        <f>VLOOKUP(J1216,'справочник ПУ'!$H$4:$I$790,2,FALSE)</f>
        <v>однофазный</v>
      </c>
      <c r="J1216" s="147" t="s">
        <v>128</v>
      </c>
      <c r="K1216" s="147"/>
      <c r="L1216" s="43">
        <v>1739217</v>
      </c>
      <c r="M1216" s="43">
        <v>2025</v>
      </c>
      <c r="N1216" s="395" t="s">
        <v>3061</v>
      </c>
    </row>
    <row r="1217" spans="1:14" hidden="1">
      <c r="A1217" s="403">
        <f t="shared" si="2"/>
        <v>177</v>
      </c>
      <c r="B1217" s="82" t="s">
        <v>15</v>
      </c>
      <c r="C1217" s="82" t="s">
        <v>355</v>
      </c>
      <c r="D1217" s="393" t="s">
        <v>2334</v>
      </c>
      <c r="E1217" s="148" t="s">
        <v>2523</v>
      </c>
      <c r="F1217" s="148" t="s">
        <v>2505</v>
      </c>
      <c r="G1217" s="147"/>
      <c r="H1217" s="148" t="s">
        <v>2890</v>
      </c>
      <c r="I1217" s="58" t="str">
        <f>VLOOKUP(J1217,'справочник ПУ'!$H$4:$I$790,2,FALSE)</f>
        <v>однофазный</v>
      </c>
      <c r="J1217" s="147" t="s">
        <v>128</v>
      </c>
      <c r="K1217" s="147"/>
      <c r="L1217" s="43">
        <v>1677874</v>
      </c>
      <c r="M1217" s="43">
        <v>2025</v>
      </c>
      <c r="N1217" s="395" t="s">
        <v>3061</v>
      </c>
    </row>
    <row r="1218" spans="1:14" hidden="1">
      <c r="A1218" s="403">
        <f t="shared" si="2"/>
        <v>178</v>
      </c>
      <c r="B1218" s="82" t="s">
        <v>15</v>
      </c>
      <c r="C1218" s="82" t="s">
        <v>355</v>
      </c>
      <c r="D1218" s="393" t="s">
        <v>2334</v>
      </c>
      <c r="E1218" s="148" t="s">
        <v>2524</v>
      </c>
      <c r="F1218" s="148" t="s">
        <v>2505</v>
      </c>
      <c r="G1218" s="147"/>
      <c r="H1218" s="148" t="s">
        <v>2890</v>
      </c>
      <c r="I1218" s="58" t="str">
        <f>VLOOKUP(J1218,'справочник ПУ'!$H$4:$I$790,2,FALSE)</f>
        <v>однофазный</v>
      </c>
      <c r="J1218" s="147" t="s">
        <v>128</v>
      </c>
      <c r="K1218" s="147"/>
      <c r="L1218" s="43">
        <v>2687897</v>
      </c>
      <c r="M1218" s="43">
        <v>2025</v>
      </c>
      <c r="N1218" s="395" t="s">
        <v>3061</v>
      </c>
    </row>
    <row r="1219" spans="1:14" hidden="1">
      <c r="A1219" s="403">
        <f t="shared" si="2"/>
        <v>179</v>
      </c>
      <c r="B1219" s="82" t="s">
        <v>15</v>
      </c>
      <c r="C1219" s="82" t="s">
        <v>355</v>
      </c>
      <c r="D1219" s="393" t="s">
        <v>2334</v>
      </c>
      <c r="E1219" s="148" t="s">
        <v>2525</v>
      </c>
      <c r="F1219" s="148" t="s">
        <v>2505</v>
      </c>
      <c r="G1219" s="147"/>
      <c r="H1219" s="148" t="s">
        <v>2890</v>
      </c>
      <c r="I1219" s="58" t="str">
        <f>VLOOKUP(J1219,'справочник ПУ'!$H$4:$I$790,2,FALSE)</f>
        <v>однофазный</v>
      </c>
      <c r="J1219" s="147" t="s">
        <v>128</v>
      </c>
      <c r="K1219" s="147"/>
      <c r="L1219" s="43">
        <v>1735183</v>
      </c>
      <c r="M1219" s="43">
        <v>2025</v>
      </c>
      <c r="N1219" s="395" t="s">
        <v>3085</v>
      </c>
    </row>
    <row r="1220" spans="1:14" hidden="1">
      <c r="A1220" s="403">
        <f t="shared" si="2"/>
        <v>180</v>
      </c>
      <c r="B1220" s="82" t="s">
        <v>15</v>
      </c>
      <c r="C1220" s="82" t="s">
        <v>355</v>
      </c>
      <c r="D1220" s="393" t="s">
        <v>2334</v>
      </c>
      <c r="E1220" s="148" t="s">
        <v>2526</v>
      </c>
      <c r="F1220" s="148" t="s">
        <v>2505</v>
      </c>
      <c r="G1220" s="147"/>
      <c r="H1220" s="148" t="s">
        <v>2890</v>
      </c>
      <c r="I1220" s="58" t="str">
        <f>VLOOKUP(J1220,'справочник ПУ'!$H$4:$I$790,2,FALSE)</f>
        <v>однофазный</v>
      </c>
      <c r="J1220" s="147" t="s">
        <v>128</v>
      </c>
      <c r="K1220" s="147"/>
      <c r="L1220" s="43" t="s">
        <v>3018</v>
      </c>
      <c r="M1220" s="43">
        <v>2025</v>
      </c>
      <c r="N1220" s="395" t="s">
        <v>3085</v>
      </c>
    </row>
    <row r="1221" spans="1:14" hidden="1">
      <c r="A1221" s="403">
        <f t="shared" si="2"/>
        <v>181</v>
      </c>
      <c r="B1221" s="82" t="s">
        <v>15</v>
      </c>
      <c r="C1221" s="82" t="s">
        <v>355</v>
      </c>
      <c r="D1221" s="393" t="s">
        <v>2334</v>
      </c>
      <c r="E1221" s="148" t="s">
        <v>2527</v>
      </c>
      <c r="F1221" s="148" t="s">
        <v>2505</v>
      </c>
      <c r="G1221" s="147"/>
      <c r="H1221" s="148" t="s">
        <v>2890</v>
      </c>
      <c r="I1221" s="58" t="str">
        <f>VLOOKUP(J1221,'справочник ПУ'!$H$4:$I$790,2,FALSE)</f>
        <v>однофазный</v>
      </c>
      <c r="J1221" s="147" t="s">
        <v>128</v>
      </c>
      <c r="K1221" s="147"/>
      <c r="L1221" s="43">
        <v>1709527</v>
      </c>
      <c r="M1221" s="43">
        <v>2025</v>
      </c>
      <c r="N1221" s="395" t="s">
        <v>3070</v>
      </c>
    </row>
    <row r="1222" spans="1:14" hidden="1">
      <c r="A1222" s="403">
        <f t="shared" si="2"/>
        <v>182</v>
      </c>
      <c r="B1222" s="82" t="s">
        <v>15</v>
      </c>
      <c r="C1222" s="82" t="s">
        <v>355</v>
      </c>
      <c r="D1222" s="393" t="s">
        <v>2334</v>
      </c>
      <c r="E1222" s="148" t="s">
        <v>2528</v>
      </c>
      <c r="F1222" s="148" t="s">
        <v>2505</v>
      </c>
      <c r="G1222" s="147"/>
      <c r="H1222" s="148" t="s">
        <v>2890</v>
      </c>
      <c r="I1222" s="58" t="str">
        <f>VLOOKUP(J1222,'справочник ПУ'!$H$4:$I$790,2,FALSE)</f>
        <v>однофазный</v>
      </c>
      <c r="J1222" s="147" t="s">
        <v>128</v>
      </c>
      <c r="K1222" s="147"/>
      <c r="L1222" s="43">
        <v>1736216</v>
      </c>
      <c r="M1222" s="43">
        <v>2025</v>
      </c>
      <c r="N1222" s="395" t="s">
        <v>3061</v>
      </c>
    </row>
    <row r="1223" spans="1:14" hidden="1">
      <c r="A1223" s="403">
        <f t="shared" si="2"/>
        <v>183</v>
      </c>
      <c r="B1223" s="82" t="s">
        <v>15</v>
      </c>
      <c r="C1223" s="82" t="s">
        <v>355</v>
      </c>
      <c r="D1223" s="393" t="s">
        <v>2334</v>
      </c>
      <c r="E1223" s="148" t="s">
        <v>2529</v>
      </c>
      <c r="F1223" s="148" t="s">
        <v>2505</v>
      </c>
      <c r="G1223" s="147"/>
      <c r="H1223" s="148" t="s">
        <v>2890</v>
      </c>
      <c r="I1223" s="58" t="str">
        <f>VLOOKUP(J1223,'справочник ПУ'!$H$4:$I$790,2,FALSE)</f>
        <v>однофазный</v>
      </c>
      <c r="J1223" s="147" t="s">
        <v>128</v>
      </c>
      <c r="K1223" s="147"/>
      <c r="L1223" s="43">
        <v>1739653</v>
      </c>
      <c r="M1223" s="43">
        <v>2025</v>
      </c>
      <c r="N1223" s="395" t="s">
        <v>3061</v>
      </c>
    </row>
    <row r="1224" spans="1:14" hidden="1">
      <c r="A1224" s="403">
        <f t="shared" si="2"/>
        <v>184</v>
      </c>
      <c r="B1224" s="82" t="s">
        <v>15</v>
      </c>
      <c r="C1224" s="82" t="s">
        <v>355</v>
      </c>
      <c r="D1224" s="393" t="s">
        <v>2334</v>
      </c>
      <c r="E1224" s="148" t="s">
        <v>2530</v>
      </c>
      <c r="F1224" s="148" t="s">
        <v>2505</v>
      </c>
      <c r="G1224" s="147"/>
      <c r="H1224" s="148" t="s">
        <v>2890</v>
      </c>
      <c r="I1224" s="58" t="str">
        <f>VLOOKUP(J1224,'справочник ПУ'!$H$4:$I$790,2,FALSE)</f>
        <v>однофазный</v>
      </c>
      <c r="J1224" s="147" t="s">
        <v>128</v>
      </c>
      <c r="K1224" s="147"/>
      <c r="L1224" s="43">
        <v>1738040</v>
      </c>
      <c r="M1224" s="43">
        <v>2025</v>
      </c>
      <c r="N1224" s="395" t="s">
        <v>3061</v>
      </c>
    </row>
    <row r="1225" spans="1:14" hidden="1">
      <c r="A1225" s="403">
        <f t="shared" si="2"/>
        <v>185</v>
      </c>
      <c r="B1225" s="82" t="s">
        <v>15</v>
      </c>
      <c r="C1225" s="82" t="s">
        <v>355</v>
      </c>
      <c r="D1225" s="393" t="s">
        <v>2334</v>
      </c>
      <c r="E1225" s="148" t="s">
        <v>2531</v>
      </c>
      <c r="F1225" s="148" t="s">
        <v>2505</v>
      </c>
      <c r="G1225" s="147"/>
      <c r="H1225" s="148" t="s">
        <v>2890</v>
      </c>
      <c r="I1225" s="58" t="str">
        <f>VLOOKUP(J1225,'справочник ПУ'!$H$4:$I$790,2,FALSE)</f>
        <v>однофазный</v>
      </c>
      <c r="J1225" s="147" t="s">
        <v>128</v>
      </c>
      <c r="K1225" s="147"/>
      <c r="L1225" s="43">
        <v>1734599</v>
      </c>
      <c r="M1225" s="43">
        <v>2025</v>
      </c>
      <c r="N1225" s="395" t="s">
        <v>3061</v>
      </c>
    </row>
    <row r="1226" spans="1:14" hidden="1">
      <c r="A1226" s="403">
        <f t="shared" si="2"/>
        <v>186</v>
      </c>
      <c r="B1226" s="82" t="s">
        <v>15</v>
      </c>
      <c r="C1226" s="82" t="s">
        <v>355</v>
      </c>
      <c r="D1226" s="393" t="s">
        <v>2334</v>
      </c>
      <c r="E1226" s="148" t="s">
        <v>2532</v>
      </c>
      <c r="F1226" s="148" t="s">
        <v>2505</v>
      </c>
      <c r="G1226" s="147"/>
      <c r="H1226" s="148" t="s">
        <v>2890</v>
      </c>
      <c r="I1226" s="58" t="str">
        <f>VLOOKUP(J1226,'справочник ПУ'!$H$4:$I$790,2,FALSE)</f>
        <v>однофазный</v>
      </c>
      <c r="J1226" s="147" t="s">
        <v>128</v>
      </c>
      <c r="K1226" s="147"/>
      <c r="L1226" s="43">
        <v>1735185</v>
      </c>
      <c r="M1226" s="43">
        <v>2025</v>
      </c>
      <c r="N1226" s="395" t="s">
        <v>3061</v>
      </c>
    </row>
    <row r="1227" spans="1:14" hidden="1">
      <c r="A1227" s="403">
        <f t="shared" si="2"/>
        <v>187</v>
      </c>
      <c r="B1227" s="82" t="s">
        <v>15</v>
      </c>
      <c r="C1227" s="82" t="s">
        <v>355</v>
      </c>
      <c r="D1227" s="393" t="s">
        <v>2334</v>
      </c>
      <c r="E1227" s="148" t="s">
        <v>2533</v>
      </c>
      <c r="F1227" s="148" t="s">
        <v>2505</v>
      </c>
      <c r="G1227" s="147"/>
      <c r="H1227" s="148" t="s">
        <v>2890</v>
      </c>
      <c r="I1227" s="58" t="str">
        <f>VLOOKUP(J1227,'справочник ПУ'!$H$4:$I$790,2,FALSE)</f>
        <v>однофазный</v>
      </c>
      <c r="J1227" s="147" t="s">
        <v>128</v>
      </c>
      <c r="K1227" s="147"/>
      <c r="L1227" s="43">
        <v>1750201</v>
      </c>
      <c r="M1227" s="43">
        <v>2025</v>
      </c>
      <c r="N1227" s="395" t="s">
        <v>3061</v>
      </c>
    </row>
    <row r="1228" spans="1:14" hidden="1">
      <c r="A1228" s="403">
        <f t="shared" si="2"/>
        <v>188</v>
      </c>
      <c r="B1228" s="82" t="s">
        <v>15</v>
      </c>
      <c r="C1228" s="82" t="s">
        <v>355</v>
      </c>
      <c r="D1228" s="393" t="s">
        <v>2334</v>
      </c>
      <c r="E1228" s="148" t="s">
        <v>2534</v>
      </c>
      <c r="F1228" s="148" t="s">
        <v>2505</v>
      </c>
      <c r="G1228" s="147"/>
      <c r="H1228" s="148" t="s">
        <v>2890</v>
      </c>
      <c r="I1228" s="58" t="str">
        <f>VLOOKUP(J1228,'справочник ПУ'!$H$4:$I$790,2,FALSE)</f>
        <v>однофазный</v>
      </c>
      <c r="J1228" s="147" t="s">
        <v>128</v>
      </c>
      <c r="K1228" s="147"/>
      <c r="L1228" s="43">
        <v>1735423</v>
      </c>
      <c r="M1228" s="43">
        <v>2025</v>
      </c>
      <c r="N1228" s="395" t="s">
        <v>3061</v>
      </c>
    </row>
    <row r="1229" spans="1:14" hidden="1">
      <c r="A1229" s="403">
        <f t="shared" si="2"/>
        <v>189</v>
      </c>
      <c r="B1229" s="82" t="s">
        <v>15</v>
      </c>
      <c r="C1229" s="82" t="s">
        <v>355</v>
      </c>
      <c r="D1229" s="393" t="s">
        <v>2334</v>
      </c>
      <c r="E1229" s="148" t="s">
        <v>2535</v>
      </c>
      <c r="F1229" s="148" t="s">
        <v>2505</v>
      </c>
      <c r="G1229" s="147"/>
      <c r="H1229" s="148" t="s">
        <v>2890</v>
      </c>
      <c r="I1229" s="58" t="str">
        <f>VLOOKUP(J1229,'справочник ПУ'!$H$4:$I$790,2,FALSE)</f>
        <v>однофазный</v>
      </c>
      <c r="J1229" s="147" t="s">
        <v>128</v>
      </c>
      <c r="K1229" s="147"/>
      <c r="L1229" s="43">
        <v>1743611</v>
      </c>
      <c r="M1229" s="43">
        <v>2025</v>
      </c>
      <c r="N1229" s="395" t="s">
        <v>3085</v>
      </c>
    </row>
    <row r="1230" spans="1:14" hidden="1">
      <c r="A1230" s="403">
        <f t="shared" si="2"/>
        <v>190</v>
      </c>
      <c r="B1230" s="82" t="s">
        <v>15</v>
      </c>
      <c r="C1230" s="82" t="s">
        <v>355</v>
      </c>
      <c r="D1230" s="393" t="s">
        <v>2334</v>
      </c>
      <c r="E1230" s="148" t="s">
        <v>2536</v>
      </c>
      <c r="F1230" s="148" t="s">
        <v>2505</v>
      </c>
      <c r="G1230" s="147"/>
      <c r="H1230" s="148" t="s">
        <v>2890</v>
      </c>
      <c r="I1230" s="58" t="str">
        <f>VLOOKUP(J1230,'справочник ПУ'!$H$4:$I$790,2,FALSE)</f>
        <v>однофазный</v>
      </c>
      <c r="J1230" s="147" t="s">
        <v>128</v>
      </c>
      <c r="K1230" s="147"/>
      <c r="L1230" s="43">
        <v>1735711</v>
      </c>
      <c r="M1230" s="43">
        <v>2025</v>
      </c>
      <c r="N1230" s="395" t="s">
        <v>3061</v>
      </c>
    </row>
    <row r="1231" spans="1:14" hidden="1">
      <c r="A1231" s="403">
        <f t="shared" si="2"/>
        <v>191</v>
      </c>
      <c r="B1231" s="82" t="s">
        <v>15</v>
      </c>
      <c r="C1231" s="82" t="s">
        <v>355</v>
      </c>
      <c r="D1231" s="393" t="s">
        <v>2334</v>
      </c>
      <c r="E1231" s="148" t="s">
        <v>2537</v>
      </c>
      <c r="F1231" s="148" t="s">
        <v>2505</v>
      </c>
      <c r="G1231" s="147"/>
      <c r="H1231" s="148" t="s">
        <v>2890</v>
      </c>
      <c r="I1231" s="58" t="str">
        <f>VLOOKUP(J1231,'справочник ПУ'!$H$4:$I$790,2,FALSE)</f>
        <v>однофазный</v>
      </c>
      <c r="J1231" s="147" t="s">
        <v>128</v>
      </c>
      <c r="K1231" s="147"/>
      <c r="L1231" s="43" t="s">
        <v>3019</v>
      </c>
      <c r="M1231" s="43">
        <v>2025</v>
      </c>
      <c r="N1231" s="395" t="s">
        <v>3061</v>
      </c>
    </row>
    <row r="1232" spans="1:14" hidden="1">
      <c r="A1232" s="403">
        <f t="shared" si="2"/>
        <v>192</v>
      </c>
      <c r="B1232" s="82" t="s">
        <v>15</v>
      </c>
      <c r="C1232" s="82" t="s">
        <v>355</v>
      </c>
      <c r="D1232" s="393" t="s">
        <v>2334</v>
      </c>
      <c r="E1232" s="148" t="s">
        <v>2538</v>
      </c>
      <c r="F1232" s="148" t="s">
        <v>2505</v>
      </c>
      <c r="G1232" s="147"/>
      <c r="H1232" s="148" t="s">
        <v>2890</v>
      </c>
      <c r="I1232" s="58" t="str">
        <f>VLOOKUP(J1232,'справочник ПУ'!$H$4:$I$790,2,FALSE)</f>
        <v>однофазный</v>
      </c>
      <c r="J1232" s="147" t="s">
        <v>128</v>
      </c>
      <c r="K1232" s="147"/>
      <c r="L1232" s="43" t="s">
        <v>3020</v>
      </c>
      <c r="M1232" s="43">
        <v>2025</v>
      </c>
      <c r="N1232" s="395" t="s">
        <v>3060</v>
      </c>
    </row>
    <row r="1233" spans="1:14" hidden="1">
      <c r="A1233" s="403">
        <f t="shared" si="2"/>
        <v>193</v>
      </c>
      <c r="B1233" s="82" t="s">
        <v>15</v>
      </c>
      <c r="C1233" s="82" t="s">
        <v>355</v>
      </c>
      <c r="D1233" s="393" t="s">
        <v>2334</v>
      </c>
      <c r="E1233" s="148" t="s">
        <v>2539</v>
      </c>
      <c r="F1233" s="148" t="s">
        <v>2505</v>
      </c>
      <c r="G1233" s="147"/>
      <c r="H1233" s="148" t="s">
        <v>2890</v>
      </c>
      <c r="I1233" s="58" t="str">
        <f>VLOOKUP(J1233,'справочник ПУ'!$H$4:$I$790,2,FALSE)</f>
        <v>однофазный</v>
      </c>
      <c r="J1233" s="147" t="s">
        <v>128</v>
      </c>
      <c r="K1233" s="147"/>
      <c r="L1233" s="43" t="s">
        <v>3021</v>
      </c>
      <c r="M1233" s="43">
        <v>2025</v>
      </c>
      <c r="N1233" s="395" t="s">
        <v>3086</v>
      </c>
    </row>
    <row r="1234" spans="1:14" hidden="1">
      <c r="A1234" s="403">
        <f t="shared" si="2"/>
        <v>194</v>
      </c>
      <c r="B1234" s="82" t="s">
        <v>15</v>
      </c>
      <c r="C1234" s="82" t="s">
        <v>355</v>
      </c>
      <c r="D1234" s="393" t="s">
        <v>2334</v>
      </c>
      <c r="E1234" s="148" t="s">
        <v>2540</v>
      </c>
      <c r="F1234" s="148" t="s">
        <v>2505</v>
      </c>
      <c r="G1234" s="147"/>
      <c r="H1234" s="148" t="s">
        <v>2890</v>
      </c>
      <c r="I1234" s="58" t="str">
        <f>VLOOKUP(J1234,'справочник ПУ'!$H$4:$I$790,2,FALSE)</f>
        <v>однофазный</v>
      </c>
      <c r="J1234" s="147" t="s">
        <v>128</v>
      </c>
      <c r="K1234" s="147"/>
      <c r="L1234" s="43" t="s">
        <v>3022</v>
      </c>
      <c r="M1234" s="43">
        <v>2025</v>
      </c>
      <c r="N1234" s="395" t="s">
        <v>3061</v>
      </c>
    </row>
    <row r="1235" spans="1:14" hidden="1">
      <c r="A1235" s="403">
        <f t="shared" ref="A1235:A1298" si="3">A1234+1</f>
        <v>195</v>
      </c>
      <c r="B1235" s="82" t="s">
        <v>15</v>
      </c>
      <c r="C1235" s="82" t="s">
        <v>355</v>
      </c>
      <c r="D1235" s="393" t="s">
        <v>2334</v>
      </c>
      <c r="E1235" s="148" t="s">
        <v>2541</v>
      </c>
      <c r="F1235" s="148" t="s">
        <v>2505</v>
      </c>
      <c r="G1235" s="147"/>
      <c r="H1235" s="148" t="s">
        <v>2890</v>
      </c>
      <c r="I1235" s="58" t="str">
        <f>VLOOKUP(J1235,'справочник ПУ'!$H$4:$I$790,2,FALSE)</f>
        <v>однофазный</v>
      </c>
      <c r="J1235" s="147" t="s">
        <v>128</v>
      </c>
      <c r="K1235" s="147"/>
      <c r="L1235" s="43">
        <v>1892270</v>
      </c>
      <c r="M1235" s="43">
        <v>2025</v>
      </c>
      <c r="N1235" s="395" t="s">
        <v>3061</v>
      </c>
    </row>
    <row r="1236" spans="1:14" hidden="1">
      <c r="A1236" s="403">
        <f t="shared" si="3"/>
        <v>196</v>
      </c>
      <c r="B1236" s="82" t="s">
        <v>15</v>
      </c>
      <c r="C1236" s="82" t="s">
        <v>355</v>
      </c>
      <c r="D1236" s="393" t="s">
        <v>2334</v>
      </c>
      <c r="E1236" s="148" t="s">
        <v>2542</v>
      </c>
      <c r="F1236" s="148" t="s">
        <v>2505</v>
      </c>
      <c r="G1236" s="147"/>
      <c r="H1236" s="148" t="s">
        <v>2890</v>
      </c>
      <c r="I1236" s="58" t="str">
        <f>VLOOKUP(J1236,'справочник ПУ'!$H$4:$I$790,2,FALSE)</f>
        <v>однофазный</v>
      </c>
      <c r="J1236" s="147" t="s">
        <v>128</v>
      </c>
      <c r="K1236" s="147"/>
      <c r="L1236" s="43">
        <v>1735999</v>
      </c>
      <c r="M1236" s="43">
        <v>2025</v>
      </c>
      <c r="N1236" s="395" t="s">
        <v>3061</v>
      </c>
    </row>
    <row r="1237" spans="1:14" hidden="1">
      <c r="A1237" s="403">
        <f t="shared" si="3"/>
        <v>197</v>
      </c>
      <c r="B1237" s="82" t="s">
        <v>15</v>
      </c>
      <c r="C1237" s="82" t="s">
        <v>355</v>
      </c>
      <c r="D1237" s="393" t="s">
        <v>2334</v>
      </c>
      <c r="E1237" s="148" t="s">
        <v>2543</v>
      </c>
      <c r="F1237" s="148" t="s">
        <v>2505</v>
      </c>
      <c r="G1237" s="147"/>
      <c r="H1237" s="148" t="s">
        <v>2890</v>
      </c>
      <c r="I1237" s="58" t="str">
        <f>VLOOKUP(J1237,'справочник ПУ'!$H$4:$I$790,2,FALSE)</f>
        <v>однофазный</v>
      </c>
      <c r="J1237" s="147" t="s">
        <v>128</v>
      </c>
      <c r="K1237" s="147"/>
      <c r="L1237" s="43">
        <v>2032930</v>
      </c>
      <c r="M1237" s="43">
        <v>2025</v>
      </c>
      <c r="N1237" s="395" t="s">
        <v>3061</v>
      </c>
    </row>
    <row r="1238" spans="1:14" hidden="1">
      <c r="A1238" s="403">
        <f t="shared" si="3"/>
        <v>198</v>
      </c>
      <c r="B1238" s="82" t="s">
        <v>15</v>
      </c>
      <c r="C1238" s="82" t="s">
        <v>355</v>
      </c>
      <c r="D1238" s="393" t="s">
        <v>2334</v>
      </c>
      <c r="E1238" s="148" t="s">
        <v>2544</v>
      </c>
      <c r="F1238" s="148" t="s">
        <v>2505</v>
      </c>
      <c r="G1238" s="147"/>
      <c r="H1238" s="148" t="s">
        <v>2890</v>
      </c>
      <c r="I1238" s="58" t="str">
        <f>VLOOKUP(J1238,'справочник ПУ'!$H$4:$I$790,2,FALSE)</f>
        <v>однофазный</v>
      </c>
      <c r="J1238" s="147" t="s">
        <v>128</v>
      </c>
      <c r="K1238" s="147"/>
      <c r="L1238" s="43" t="s">
        <v>3023</v>
      </c>
      <c r="M1238" s="43">
        <v>2025</v>
      </c>
      <c r="N1238" s="395" t="s">
        <v>3061</v>
      </c>
    </row>
    <row r="1239" spans="1:14" hidden="1">
      <c r="A1239" s="403">
        <f t="shared" si="3"/>
        <v>199</v>
      </c>
      <c r="B1239" s="82" t="s">
        <v>15</v>
      </c>
      <c r="C1239" s="82" t="s">
        <v>355</v>
      </c>
      <c r="D1239" s="393" t="s">
        <v>2334</v>
      </c>
      <c r="E1239" s="148" t="s">
        <v>2545</v>
      </c>
      <c r="F1239" s="148" t="s">
        <v>2546</v>
      </c>
      <c r="G1239" s="147"/>
      <c r="H1239" s="148" t="s">
        <v>2891</v>
      </c>
      <c r="I1239" s="58" t="str">
        <f>VLOOKUP(J1239,'справочник ПУ'!$H$4:$I$790,2,FALSE)</f>
        <v>однофазный</v>
      </c>
      <c r="J1239" s="147" t="s">
        <v>128</v>
      </c>
      <c r="K1239" s="147"/>
      <c r="L1239" s="43">
        <v>2579255</v>
      </c>
      <c r="M1239" s="43">
        <v>2025</v>
      </c>
      <c r="N1239" s="395" t="s">
        <v>3086</v>
      </c>
    </row>
    <row r="1240" spans="1:14" hidden="1">
      <c r="A1240" s="403">
        <f t="shared" si="3"/>
        <v>200</v>
      </c>
      <c r="B1240" s="82" t="s">
        <v>15</v>
      </c>
      <c r="C1240" s="82" t="s">
        <v>355</v>
      </c>
      <c r="D1240" s="393" t="s">
        <v>2334</v>
      </c>
      <c r="E1240" s="148" t="s">
        <v>2547</v>
      </c>
      <c r="F1240" s="148" t="s">
        <v>2546</v>
      </c>
      <c r="G1240" s="147"/>
      <c r="H1240" s="148" t="s">
        <v>2891</v>
      </c>
      <c r="I1240" s="58" t="str">
        <f>VLOOKUP(J1240,'справочник ПУ'!$H$4:$I$790,2,FALSE)</f>
        <v>однофазный</v>
      </c>
      <c r="J1240" s="147" t="s">
        <v>128</v>
      </c>
      <c r="K1240" s="147"/>
      <c r="L1240" s="43">
        <v>1766889</v>
      </c>
      <c r="M1240" s="43">
        <v>2025</v>
      </c>
      <c r="N1240" s="395" t="s">
        <v>3086</v>
      </c>
    </row>
    <row r="1241" spans="1:14" hidden="1">
      <c r="A1241" s="403">
        <f t="shared" si="3"/>
        <v>201</v>
      </c>
      <c r="B1241" s="82" t="s">
        <v>15</v>
      </c>
      <c r="C1241" s="82" t="s">
        <v>355</v>
      </c>
      <c r="D1241" s="393" t="s">
        <v>2334</v>
      </c>
      <c r="E1241" s="148" t="s">
        <v>2548</v>
      </c>
      <c r="F1241" s="148" t="s">
        <v>2546</v>
      </c>
      <c r="G1241" s="147"/>
      <c r="H1241" s="148" t="s">
        <v>2891</v>
      </c>
      <c r="I1241" s="58" t="str">
        <f>VLOOKUP(J1241,'справочник ПУ'!$H$4:$I$790,2,FALSE)</f>
        <v>однофазный</v>
      </c>
      <c r="J1241" s="147" t="s">
        <v>128</v>
      </c>
      <c r="K1241" s="147"/>
      <c r="L1241" s="43">
        <v>1767067</v>
      </c>
      <c r="M1241" s="43">
        <v>2025</v>
      </c>
      <c r="N1241" s="395" t="s">
        <v>3086</v>
      </c>
    </row>
    <row r="1242" spans="1:14" hidden="1">
      <c r="A1242" s="403">
        <f t="shared" si="3"/>
        <v>202</v>
      </c>
      <c r="B1242" s="82" t="s">
        <v>15</v>
      </c>
      <c r="C1242" s="82" t="s">
        <v>355</v>
      </c>
      <c r="D1242" s="393" t="s">
        <v>2334</v>
      </c>
      <c r="E1242" s="148" t="s">
        <v>2549</v>
      </c>
      <c r="F1242" s="148" t="s">
        <v>2546</v>
      </c>
      <c r="G1242" s="147"/>
      <c r="H1242" s="148" t="s">
        <v>2891</v>
      </c>
      <c r="I1242" s="58" t="str">
        <f>VLOOKUP(J1242,'справочник ПУ'!$H$4:$I$790,2,FALSE)</f>
        <v>однофазный</v>
      </c>
      <c r="J1242" s="147" t="s">
        <v>128</v>
      </c>
      <c r="K1242" s="147"/>
      <c r="L1242" s="43">
        <v>1705808</v>
      </c>
      <c r="M1242" s="43">
        <v>2025</v>
      </c>
      <c r="N1242" s="395" t="s">
        <v>3087</v>
      </c>
    </row>
    <row r="1243" spans="1:14" hidden="1">
      <c r="A1243" s="403">
        <f t="shared" si="3"/>
        <v>203</v>
      </c>
      <c r="B1243" s="82" t="s">
        <v>15</v>
      </c>
      <c r="C1243" s="82" t="s">
        <v>355</v>
      </c>
      <c r="D1243" s="393" t="s">
        <v>2334</v>
      </c>
      <c r="E1243" s="148" t="s">
        <v>2550</v>
      </c>
      <c r="F1243" s="148" t="s">
        <v>2546</v>
      </c>
      <c r="G1243" s="147"/>
      <c r="H1243" s="148" t="s">
        <v>2892</v>
      </c>
      <c r="I1243" s="58" t="str">
        <f>VLOOKUP(J1243,'справочник ПУ'!$H$4:$I$790,2,FALSE)</f>
        <v>однофазный</v>
      </c>
      <c r="J1243" s="147" t="s">
        <v>128</v>
      </c>
      <c r="K1243" s="147"/>
      <c r="L1243" s="43">
        <v>1675868</v>
      </c>
      <c r="M1243" s="43">
        <v>2025</v>
      </c>
      <c r="N1243" s="395" t="s">
        <v>3086</v>
      </c>
    </row>
    <row r="1244" spans="1:14" hidden="1">
      <c r="A1244" s="403">
        <f t="shared" si="3"/>
        <v>204</v>
      </c>
      <c r="B1244" s="82" t="s">
        <v>15</v>
      </c>
      <c r="C1244" s="82" t="s">
        <v>355</v>
      </c>
      <c r="D1244" s="393" t="s">
        <v>2334</v>
      </c>
      <c r="E1244" s="148" t="s">
        <v>2551</v>
      </c>
      <c r="F1244" s="148" t="s">
        <v>2546</v>
      </c>
      <c r="G1244" s="147"/>
      <c r="H1244" s="148" t="s">
        <v>2892</v>
      </c>
      <c r="I1244" s="58" t="str">
        <f>VLOOKUP(J1244,'справочник ПУ'!$H$4:$I$790,2,FALSE)</f>
        <v>однофазный</v>
      </c>
      <c r="J1244" s="147" t="s">
        <v>128</v>
      </c>
      <c r="K1244" s="147"/>
      <c r="L1244" s="43">
        <v>1766989</v>
      </c>
      <c r="M1244" s="43">
        <v>2025</v>
      </c>
      <c r="N1244" s="395" t="s">
        <v>3086</v>
      </c>
    </row>
    <row r="1245" spans="1:14" hidden="1">
      <c r="A1245" s="403">
        <f t="shared" si="3"/>
        <v>205</v>
      </c>
      <c r="B1245" s="82" t="s">
        <v>15</v>
      </c>
      <c r="C1245" s="82" t="s">
        <v>355</v>
      </c>
      <c r="D1245" s="393" t="s">
        <v>2334</v>
      </c>
      <c r="E1245" s="148" t="s">
        <v>2552</v>
      </c>
      <c r="F1245" s="148" t="s">
        <v>2546</v>
      </c>
      <c r="G1245" s="147"/>
      <c r="H1245" s="148" t="s">
        <v>2892</v>
      </c>
      <c r="I1245" s="58" t="str">
        <f>VLOOKUP(J1245,'справочник ПУ'!$H$4:$I$790,2,FALSE)</f>
        <v>однофазный</v>
      </c>
      <c r="J1245" s="147" t="s">
        <v>128</v>
      </c>
      <c r="K1245" s="147"/>
      <c r="L1245" s="43">
        <v>1574609</v>
      </c>
      <c r="M1245" s="43">
        <v>2025</v>
      </c>
      <c r="N1245" s="395" t="s">
        <v>3086</v>
      </c>
    </row>
    <row r="1246" spans="1:14" hidden="1">
      <c r="A1246" s="403">
        <f t="shared" si="3"/>
        <v>206</v>
      </c>
      <c r="B1246" s="82" t="s">
        <v>15</v>
      </c>
      <c r="C1246" s="82" t="s">
        <v>355</v>
      </c>
      <c r="D1246" s="393" t="s">
        <v>2334</v>
      </c>
      <c r="E1246" s="148" t="s">
        <v>2553</v>
      </c>
      <c r="F1246" s="148" t="s">
        <v>2546</v>
      </c>
      <c r="G1246" s="147"/>
      <c r="H1246" s="148" t="s">
        <v>2892</v>
      </c>
      <c r="I1246" s="58" t="str">
        <f>VLOOKUP(J1246,'справочник ПУ'!$H$4:$I$790,2,FALSE)</f>
        <v>однофазный</v>
      </c>
      <c r="J1246" s="147" t="s">
        <v>128</v>
      </c>
      <c r="K1246" s="147"/>
      <c r="L1246" s="43">
        <v>1636790</v>
      </c>
      <c r="M1246" s="43">
        <v>2025</v>
      </c>
      <c r="N1246" s="395" t="s">
        <v>3086</v>
      </c>
    </row>
    <row r="1247" spans="1:14" hidden="1">
      <c r="A1247" s="403">
        <f t="shared" si="3"/>
        <v>207</v>
      </c>
      <c r="B1247" s="82" t="s">
        <v>15</v>
      </c>
      <c r="C1247" s="82" t="s">
        <v>355</v>
      </c>
      <c r="D1247" s="393" t="s">
        <v>2334</v>
      </c>
      <c r="E1247" s="148" t="s">
        <v>2554</v>
      </c>
      <c r="F1247" s="148" t="s">
        <v>2546</v>
      </c>
      <c r="G1247" s="147"/>
      <c r="H1247" s="148" t="s">
        <v>2892</v>
      </c>
      <c r="I1247" s="58" t="str">
        <f>VLOOKUP(J1247,'справочник ПУ'!$H$4:$I$790,2,FALSE)</f>
        <v>однофазный</v>
      </c>
      <c r="J1247" s="147" t="s">
        <v>128</v>
      </c>
      <c r="K1247" s="147"/>
      <c r="L1247" s="43">
        <v>1626822</v>
      </c>
      <c r="M1247" s="43">
        <v>2025</v>
      </c>
      <c r="N1247" s="395" t="s">
        <v>3086</v>
      </c>
    </row>
    <row r="1248" spans="1:14" hidden="1">
      <c r="A1248" s="403">
        <f t="shared" si="3"/>
        <v>208</v>
      </c>
      <c r="B1248" s="82" t="s">
        <v>15</v>
      </c>
      <c r="C1248" s="82" t="s">
        <v>355</v>
      </c>
      <c r="D1248" s="393" t="s">
        <v>2334</v>
      </c>
      <c r="E1248" s="148" t="s">
        <v>2555</v>
      </c>
      <c r="F1248" s="148" t="s">
        <v>2546</v>
      </c>
      <c r="G1248" s="147"/>
      <c r="H1248" s="148" t="s">
        <v>2892</v>
      </c>
      <c r="I1248" s="58" t="str">
        <f>VLOOKUP(J1248,'справочник ПУ'!$H$4:$I$790,2,FALSE)</f>
        <v>однофазный</v>
      </c>
      <c r="J1248" s="147" t="s">
        <v>128</v>
      </c>
      <c r="K1248" s="147"/>
      <c r="L1248" s="43">
        <v>1625515</v>
      </c>
      <c r="M1248" s="43">
        <v>2025</v>
      </c>
      <c r="N1248" s="395" t="s">
        <v>3086</v>
      </c>
    </row>
    <row r="1249" spans="1:14" hidden="1">
      <c r="A1249" s="403">
        <f t="shared" si="3"/>
        <v>209</v>
      </c>
      <c r="B1249" s="82" t="s">
        <v>15</v>
      </c>
      <c r="C1249" s="82" t="s">
        <v>355</v>
      </c>
      <c r="D1249" s="393" t="s">
        <v>2334</v>
      </c>
      <c r="E1249" s="148" t="s">
        <v>2556</v>
      </c>
      <c r="F1249" s="148" t="s">
        <v>2546</v>
      </c>
      <c r="G1249" s="147"/>
      <c r="H1249" s="148" t="s">
        <v>2892</v>
      </c>
      <c r="I1249" s="58" t="str">
        <f>VLOOKUP(J1249,'справочник ПУ'!$H$4:$I$790,2,FALSE)</f>
        <v>однофазный</v>
      </c>
      <c r="J1249" s="147" t="s">
        <v>128</v>
      </c>
      <c r="K1249" s="147"/>
      <c r="L1249" s="43">
        <v>1632220</v>
      </c>
      <c r="M1249" s="43">
        <v>2025</v>
      </c>
      <c r="N1249" s="395" t="s">
        <v>3086</v>
      </c>
    </row>
    <row r="1250" spans="1:14" hidden="1">
      <c r="A1250" s="403">
        <f t="shared" si="3"/>
        <v>210</v>
      </c>
      <c r="B1250" s="82" t="s">
        <v>15</v>
      </c>
      <c r="C1250" s="82" t="s">
        <v>355</v>
      </c>
      <c r="D1250" s="393" t="s">
        <v>2334</v>
      </c>
      <c r="E1250" s="148" t="s">
        <v>2557</v>
      </c>
      <c r="F1250" s="148" t="s">
        <v>2546</v>
      </c>
      <c r="G1250" s="147"/>
      <c r="H1250" s="148" t="s">
        <v>2892</v>
      </c>
      <c r="I1250" s="58" t="str">
        <f>VLOOKUP(J1250,'справочник ПУ'!$H$4:$I$790,2,FALSE)</f>
        <v>однофазный</v>
      </c>
      <c r="J1250" s="147" t="s">
        <v>128</v>
      </c>
      <c r="K1250" s="147"/>
      <c r="L1250" s="43">
        <v>1766309</v>
      </c>
      <c r="M1250" s="43">
        <v>2025</v>
      </c>
      <c r="N1250" s="395" t="s">
        <v>3087</v>
      </c>
    </row>
    <row r="1251" spans="1:14" hidden="1">
      <c r="A1251" s="403">
        <f t="shared" si="3"/>
        <v>211</v>
      </c>
      <c r="B1251" s="82" t="s">
        <v>15</v>
      </c>
      <c r="C1251" s="82" t="s">
        <v>355</v>
      </c>
      <c r="D1251" s="393" t="s">
        <v>2334</v>
      </c>
      <c r="E1251" s="148" t="s">
        <v>2558</v>
      </c>
      <c r="F1251" s="148" t="s">
        <v>2546</v>
      </c>
      <c r="G1251" s="147"/>
      <c r="H1251" s="148" t="s">
        <v>2893</v>
      </c>
      <c r="I1251" s="58" t="str">
        <f>VLOOKUP(J1251,'справочник ПУ'!$H$4:$I$790,2,FALSE)</f>
        <v>однофазный</v>
      </c>
      <c r="J1251" s="147" t="s">
        <v>128</v>
      </c>
      <c r="K1251" s="147"/>
      <c r="L1251" s="43">
        <v>1678644</v>
      </c>
      <c r="M1251" s="43">
        <v>2025</v>
      </c>
      <c r="N1251" s="395" t="s">
        <v>3086</v>
      </c>
    </row>
    <row r="1252" spans="1:14" hidden="1">
      <c r="A1252" s="403">
        <f t="shared" si="3"/>
        <v>212</v>
      </c>
      <c r="B1252" s="82" t="s">
        <v>15</v>
      </c>
      <c r="C1252" s="82" t="s">
        <v>355</v>
      </c>
      <c r="D1252" s="393" t="s">
        <v>2334</v>
      </c>
      <c r="E1252" s="148" t="s">
        <v>2559</v>
      </c>
      <c r="F1252" s="148" t="s">
        <v>2546</v>
      </c>
      <c r="G1252" s="147"/>
      <c r="H1252" s="148" t="s">
        <v>2891</v>
      </c>
      <c r="I1252" s="58" t="str">
        <f>VLOOKUP(J1252,'справочник ПУ'!$H$4:$I$790,2,FALSE)</f>
        <v>однофазный</v>
      </c>
      <c r="J1252" s="147" t="s">
        <v>128</v>
      </c>
      <c r="K1252" s="147"/>
      <c r="L1252" s="43">
        <v>1767249</v>
      </c>
      <c r="M1252" s="43">
        <v>2025</v>
      </c>
      <c r="N1252" s="395" t="s">
        <v>3086</v>
      </c>
    </row>
    <row r="1253" spans="1:14" hidden="1">
      <c r="A1253" s="403">
        <f t="shared" si="3"/>
        <v>213</v>
      </c>
      <c r="B1253" s="82" t="s">
        <v>15</v>
      </c>
      <c r="C1253" s="82" t="s">
        <v>355</v>
      </c>
      <c r="D1253" s="393" t="s">
        <v>2334</v>
      </c>
      <c r="E1253" s="148" t="s">
        <v>2560</v>
      </c>
      <c r="F1253" s="148" t="s">
        <v>2546</v>
      </c>
      <c r="G1253" s="147"/>
      <c r="H1253" s="148" t="s">
        <v>2893</v>
      </c>
      <c r="I1253" s="58" t="str">
        <f>VLOOKUP(J1253,'справочник ПУ'!$H$4:$I$790,2,FALSE)</f>
        <v>однофазный</v>
      </c>
      <c r="J1253" s="147" t="s">
        <v>128</v>
      </c>
      <c r="K1253" s="147"/>
      <c r="L1253" s="43">
        <v>2777136</v>
      </c>
      <c r="M1253" s="43">
        <v>2025</v>
      </c>
      <c r="N1253" s="395" t="s">
        <v>3086</v>
      </c>
    </row>
    <row r="1254" spans="1:14" hidden="1">
      <c r="A1254" s="403">
        <f t="shared" si="3"/>
        <v>214</v>
      </c>
      <c r="B1254" s="82" t="s">
        <v>15</v>
      </c>
      <c r="C1254" s="82" t="s">
        <v>355</v>
      </c>
      <c r="D1254" s="393" t="s">
        <v>2334</v>
      </c>
      <c r="E1254" s="148" t="s">
        <v>2561</v>
      </c>
      <c r="F1254" s="148" t="s">
        <v>2546</v>
      </c>
      <c r="G1254" s="147"/>
      <c r="H1254" s="148" t="s">
        <v>2891</v>
      </c>
      <c r="I1254" s="58" t="str">
        <f>VLOOKUP(J1254,'справочник ПУ'!$H$4:$I$790,2,FALSE)</f>
        <v>однофазный</v>
      </c>
      <c r="J1254" s="147" t="s">
        <v>128</v>
      </c>
      <c r="K1254" s="147"/>
      <c r="L1254" s="43">
        <v>1638009</v>
      </c>
      <c r="M1254" s="43">
        <v>2025</v>
      </c>
      <c r="N1254" s="395" t="s">
        <v>3086</v>
      </c>
    </row>
    <row r="1255" spans="1:14" hidden="1">
      <c r="A1255" s="403">
        <f t="shared" si="3"/>
        <v>215</v>
      </c>
      <c r="B1255" s="82" t="s">
        <v>15</v>
      </c>
      <c r="C1255" s="82" t="s">
        <v>355</v>
      </c>
      <c r="D1255" s="393" t="s">
        <v>2334</v>
      </c>
      <c r="E1255" s="148" t="s">
        <v>2562</v>
      </c>
      <c r="F1255" s="148" t="s">
        <v>2546</v>
      </c>
      <c r="G1255" s="147"/>
      <c r="H1255" s="148" t="s">
        <v>2891</v>
      </c>
      <c r="I1255" s="58" t="str">
        <f>VLOOKUP(J1255,'справочник ПУ'!$H$4:$I$790,2,FALSE)</f>
        <v>однофазный</v>
      </c>
      <c r="J1255" s="147" t="s">
        <v>128</v>
      </c>
      <c r="K1255" s="147"/>
      <c r="L1255" s="43">
        <v>1767286</v>
      </c>
      <c r="M1255" s="43">
        <v>2025</v>
      </c>
      <c r="N1255" s="395" t="s">
        <v>3086</v>
      </c>
    </row>
    <row r="1256" spans="1:14" hidden="1">
      <c r="A1256" s="403">
        <f t="shared" si="3"/>
        <v>216</v>
      </c>
      <c r="B1256" s="82" t="s">
        <v>15</v>
      </c>
      <c r="C1256" s="82" t="s">
        <v>355</v>
      </c>
      <c r="D1256" s="393" t="s">
        <v>2334</v>
      </c>
      <c r="E1256" s="148" t="s">
        <v>2563</v>
      </c>
      <c r="F1256" s="148" t="s">
        <v>2546</v>
      </c>
      <c r="G1256" s="147"/>
      <c r="H1256" s="148" t="s">
        <v>2893</v>
      </c>
      <c r="I1256" s="58" t="str">
        <f>VLOOKUP(J1256,'справочник ПУ'!$H$4:$I$790,2,FALSE)</f>
        <v>однофазный</v>
      </c>
      <c r="J1256" s="147" t="s">
        <v>128</v>
      </c>
      <c r="K1256" s="147"/>
      <c r="L1256" s="43">
        <v>1767287</v>
      </c>
      <c r="M1256" s="43">
        <v>2025</v>
      </c>
      <c r="N1256" s="395" t="s">
        <v>3086</v>
      </c>
    </row>
    <row r="1257" spans="1:14" hidden="1">
      <c r="A1257" s="403">
        <f t="shared" si="3"/>
        <v>217</v>
      </c>
      <c r="B1257" s="82" t="s">
        <v>15</v>
      </c>
      <c r="C1257" s="82" t="s">
        <v>355</v>
      </c>
      <c r="D1257" s="393" t="s">
        <v>2334</v>
      </c>
      <c r="E1257" s="148" t="s">
        <v>2564</v>
      </c>
      <c r="F1257" s="148" t="s">
        <v>2546</v>
      </c>
      <c r="G1257" s="147"/>
      <c r="H1257" s="148" t="s">
        <v>2893</v>
      </c>
      <c r="I1257" s="58" t="str">
        <f>VLOOKUP(J1257,'справочник ПУ'!$H$4:$I$790,2,FALSE)</f>
        <v>однофазный</v>
      </c>
      <c r="J1257" s="147" t="s">
        <v>128</v>
      </c>
      <c r="K1257" s="147"/>
      <c r="L1257" s="43">
        <v>2752578</v>
      </c>
      <c r="M1257" s="43">
        <v>2025</v>
      </c>
      <c r="N1257" s="395" t="s">
        <v>3086</v>
      </c>
    </row>
    <row r="1258" spans="1:14" hidden="1">
      <c r="A1258" s="403">
        <f t="shared" si="3"/>
        <v>218</v>
      </c>
      <c r="B1258" s="82" t="s">
        <v>15</v>
      </c>
      <c r="C1258" s="82" t="s">
        <v>355</v>
      </c>
      <c r="D1258" s="393" t="s">
        <v>2334</v>
      </c>
      <c r="E1258" s="148" t="s">
        <v>2565</v>
      </c>
      <c r="F1258" s="148" t="s">
        <v>2546</v>
      </c>
      <c r="G1258" s="147"/>
      <c r="H1258" s="148" t="s">
        <v>2893</v>
      </c>
      <c r="I1258" s="58" t="str">
        <f>VLOOKUP(J1258,'справочник ПУ'!$H$4:$I$790,2,FALSE)</f>
        <v>однофазный</v>
      </c>
      <c r="J1258" s="147" t="s">
        <v>128</v>
      </c>
      <c r="K1258" s="147"/>
      <c r="L1258" s="43">
        <v>1752183</v>
      </c>
      <c r="M1258" s="43">
        <v>2025</v>
      </c>
      <c r="N1258" s="395" t="s">
        <v>3069</v>
      </c>
    </row>
    <row r="1259" spans="1:14" hidden="1">
      <c r="A1259" s="403">
        <f t="shared" si="3"/>
        <v>219</v>
      </c>
      <c r="B1259" s="82" t="s">
        <v>15</v>
      </c>
      <c r="C1259" s="82" t="s">
        <v>355</v>
      </c>
      <c r="D1259" s="393" t="s">
        <v>2334</v>
      </c>
      <c r="E1259" s="148" t="s">
        <v>2566</v>
      </c>
      <c r="F1259" s="148" t="s">
        <v>2546</v>
      </c>
      <c r="G1259" s="147"/>
      <c r="H1259" s="148" t="s">
        <v>2893</v>
      </c>
      <c r="I1259" s="58" t="str">
        <f>VLOOKUP(J1259,'справочник ПУ'!$H$4:$I$790,2,FALSE)</f>
        <v>однофазный</v>
      </c>
      <c r="J1259" s="147" t="s">
        <v>128</v>
      </c>
      <c r="K1259" s="147"/>
      <c r="L1259" s="43">
        <v>1767091</v>
      </c>
      <c r="M1259" s="43">
        <v>2025</v>
      </c>
      <c r="N1259" s="395" t="s">
        <v>3086</v>
      </c>
    </row>
    <row r="1260" spans="1:14" hidden="1">
      <c r="A1260" s="403">
        <f t="shared" si="3"/>
        <v>220</v>
      </c>
      <c r="B1260" s="82" t="s">
        <v>15</v>
      </c>
      <c r="C1260" s="82" t="s">
        <v>355</v>
      </c>
      <c r="D1260" s="393" t="s">
        <v>2334</v>
      </c>
      <c r="E1260" s="148" t="s">
        <v>2567</v>
      </c>
      <c r="F1260" s="148" t="s">
        <v>2546</v>
      </c>
      <c r="G1260" s="147"/>
      <c r="H1260" s="148" t="s">
        <v>2893</v>
      </c>
      <c r="I1260" s="58" t="str">
        <f>VLOOKUP(J1260,'справочник ПУ'!$H$4:$I$790,2,FALSE)</f>
        <v>однофазный</v>
      </c>
      <c r="J1260" s="147" t="s">
        <v>128</v>
      </c>
      <c r="K1260" s="147"/>
      <c r="L1260" s="43">
        <v>1578971</v>
      </c>
      <c r="M1260" s="43">
        <v>2025</v>
      </c>
      <c r="N1260" s="395" t="s">
        <v>3086</v>
      </c>
    </row>
    <row r="1261" spans="1:14" hidden="1">
      <c r="A1261" s="403">
        <f t="shared" si="3"/>
        <v>221</v>
      </c>
      <c r="B1261" s="82" t="s">
        <v>15</v>
      </c>
      <c r="C1261" s="82" t="s">
        <v>355</v>
      </c>
      <c r="D1261" s="393" t="s">
        <v>2334</v>
      </c>
      <c r="E1261" s="148" t="s">
        <v>2568</v>
      </c>
      <c r="F1261" s="148" t="s">
        <v>2546</v>
      </c>
      <c r="G1261" s="147"/>
      <c r="H1261" s="148" t="s">
        <v>2893</v>
      </c>
      <c r="I1261" s="58" t="str">
        <f>VLOOKUP(J1261,'справочник ПУ'!$H$4:$I$790,2,FALSE)</f>
        <v>однофазный</v>
      </c>
      <c r="J1261" s="147" t="s">
        <v>128</v>
      </c>
      <c r="K1261" s="147"/>
      <c r="L1261" s="43">
        <v>1768063</v>
      </c>
      <c r="M1261" s="43">
        <v>2025</v>
      </c>
      <c r="N1261" s="395" t="s">
        <v>3087</v>
      </c>
    </row>
    <row r="1262" spans="1:14" hidden="1">
      <c r="A1262" s="403">
        <f t="shared" si="3"/>
        <v>222</v>
      </c>
      <c r="B1262" s="82" t="s">
        <v>15</v>
      </c>
      <c r="C1262" s="82" t="s">
        <v>355</v>
      </c>
      <c r="D1262" s="393" t="s">
        <v>2334</v>
      </c>
      <c r="E1262" s="148" t="s">
        <v>2569</v>
      </c>
      <c r="F1262" s="148" t="s">
        <v>2546</v>
      </c>
      <c r="G1262" s="147"/>
      <c r="H1262" s="148" t="s">
        <v>2893</v>
      </c>
      <c r="I1262" s="58" t="str">
        <f>VLOOKUP(J1262,'справочник ПУ'!$H$4:$I$790,2,FALSE)</f>
        <v>однофазный</v>
      </c>
      <c r="J1262" s="147" t="s">
        <v>128</v>
      </c>
      <c r="K1262" s="147"/>
      <c r="L1262" s="43">
        <v>2790938</v>
      </c>
      <c r="M1262" s="43">
        <v>2025</v>
      </c>
      <c r="N1262" s="395" t="s">
        <v>3086</v>
      </c>
    </row>
    <row r="1263" spans="1:14" hidden="1">
      <c r="A1263" s="403">
        <f t="shared" si="3"/>
        <v>223</v>
      </c>
      <c r="B1263" s="82" t="s">
        <v>15</v>
      </c>
      <c r="C1263" s="82" t="s">
        <v>355</v>
      </c>
      <c r="D1263" s="393" t="s">
        <v>2334</v>
      </c>
      <c r="E1263" s="148" t="s">
        <v>2570</v>
      </c>
      <c r="F1263" s="148" t="s">
        <v>2546</v>
      </c>
      <c r="G1263" s="147"/>
      <c r="H1263" s="148" t="s">
        <v>2893</v>
      </c>
      <c r="I1263" s="58" t="str">
        <f>VLOOKUP(J1263,'справочник ПУ'!$H$4:$I$790,2,FALSE)</f>
        <v>однофазный</v>
      </c>
      <c r="J1263" s="147" t="s">
        <v>128</v>
      </c>
      <c r="K1263" s="147"/>
      <c r="L1263" s="43">
        <v>1577640</v>
      </c>
      <c r="M1263" s="43">
        <v>2025</v>
      </c>
      <c r="N1263" s="395" t="s">
        <v>3086</v>
      </c>
    </row>
    <row r="1264" spans="1:14" hidden="1">
      <c r="A1264" s="403">
        <f t="shared" si="3"/>
        <v>224</v>
      </c>
      <c r="B1264" s="82" t="s">
        <v>15</v>
      </c>
      <c r="C1264" s="82" t="s">
        <v>355</v>
      </c>
      <c r="D1264" s="393" t="s">
        <v>2334</v>
      </c>
      <c r="E1264" s="148" t="s">
        <v>2571</v>
      </c>
      <c r="F1264" s="148" t="s">
        <v>2546</v>
      </c>
      <c r="G1264" s="147"/>
      <c r="H1264" s="148" t="s">
        <v>2893</v>
      </c>
      <c r="I1264" s="58" t="str">
        <f>VLOOKUP(J1264,'справочник ПУ'!$H$4:$I$790,2,FALSE)</f>
        <v>однофазный</v>
      </c>
      <c r="J1264" s="147" t="s">
        <v>128</v>
      </c>
      <c r="K1264" s="147"/>
      <c r="L1264" s="43">
        <v>1766851</v>
      </c>
      <c r="M1264" s="43">
        <v>2025</v>
      </c>
      <c r="N1264" s="395" t="s">
        <v>3086</v>
      </c>
    </row>
    <row r="1265" spans="1:14" hidden="1">
      <c r="A1265" s="403">
        <f t="shared" si="3"/>
        <v>225</v>
      </c>
      <c r="B1265" s="82" t="s">
        <v>15</v>
      </c>
      <c r="C1265" s="82" t="s">
        <v>355</v>
      </c>
      <c r="D1265" s="393" t="s">
        <v>2334</v>
      </c>
      <c r="E1265" s="148" t="s">
        <v>2572</v>
      </c>
      <c r="F1265" s="148" t="s">
        <v>2546</v>
      </c>
      <c r="G1265" s="147"/>
      <c r="H1265" s="148" t="s">
        <v>2893</v>
      </c>
      <c r="I1265" s="58" t="str">
        <f>VLOOKUP(J1265,'справочник ПУ'!$H$4:$I$790,2,FALSE)</f>
        <v>однофазный</v>
      </c>
      <c r="J1265" s="147" t="s">
        <v>128</v>
      </c>
      <c r="K1265" s="147"/>
      <c r="L1265" s="43">
        <v>1767362</v>
      </c>
      <c r="M1265" s="43">
        <v>2025</v>
      </c>
      <c r="N1265" s="395" t="s">
        <v>3086</v>
      </c>
    </row>
    <row r="1266" spans="1:14" hidden="1">
      <c r="A1266" s="403">
        <f t="shared" si="3"/>
        <v>226</v>
      </c>
      <c r="B1266" s="82" t="s">
        <v>15</v>
      </c>
      <c r="C1266" s="82" t="s">
        <v>355</v>
      </c>
      <c r="D1266" s="393" t="s">
        <v>2334</v>
      </c>
      <c r="E1266" s="148" t="s">
        <v>2573</v>
      </c>
      <c r="F1266" s="148" t="s">
        <v>2546</v>
      </c>
      <c r="G1266" s="147"/>
      <c r="H1266" s="148" t="s">
        <v>2893</v>
      </c>
      <c r="I1266" s="58" t="str">
        <f>VLOOKUP(J1266,'справочник ПУ'!$H$4:$I$790,2,FALSE)</f>
        <v>однофазный</v>
      </c>
      <c r="J1266" s="147" t="s">
        <v>128</v>
      </c>
      <c r="K1266" s="147"/>
      <c r="L1266" s="43">
        <v>1636870</v>
      </c>
      <c r="M1266" s="43">
        <v>2025</v>
      </c>
      <c r="N1266" s="395" t="s">
        <v>3086</v>
      </c>
    </row>
    <row r="1267" spans="1:14" hidden="1">
      <c r="A1267" s="403">
        <f t="shared" si="3"/>
        <v>227</v>
      </c>
      <c r="B1267" s="82" t="s">
        <v>15</v>
      </c>
      <c r="C1267" s="82" t="s">
        <v>355</v>
      </c>
      <c r="D1267" s="393" t="s">
        <v>2334</v>
      </c>
      <c r="E1267" s="148" t="s">
        <v>2574</v>
      </c>
      <c r="F1267" s="148" t="s">
        <v>2546</v>
      </c>
      <c r="G1267" s="147"/>
      <c r="H1267" s="148" t="s">
        <v>2893</v>
      </c>
      <c r="I1267" s="58" t="str">
        <f>VLOOKUP(J1267,'справочник ПУ'!$H$4:$I$790,2,FALSE)</f>
        <v>однофазный</v>
      </c>
      <c r="J1267" s="147" t="s">
        <v>128</v>
      </c>
      <c r="K1267" s="147"/>
      <c r="L1267" s="43">
        <v>1767060</v>
      </c>
      <c r="M1267" s="43">
        <v>2025</v>
      </c>
      <c r="N1267" s="395" t="s">
        <v>3086</v>
      </c>
    </row>
    <row r="1268" spans="1:14" hidden="1">
      <c r="A1268" s="403">
        <f t="shared" si="3"/>
        <v>228</v>
      </c>
      <c r="B1268" s="82" t="s">
        <v>15</v>
      </c>
      <c r="C1268" s="82" t="s">
        <v>355</v>
      </c>
      <c r="D1268" s="393" t="s">
        <v>2334</v>
      </c>
      <c r="E1268" s="148" t="s">
        <v>2575</v>
      </c>
      <c r="F1268" s="148" t="s">
        <v>2546</v>
      </c>
      <c r="G1268" s="147"/>
      <c r="H1268" s="148" t="s">
        <v>2893</v>
      </c>
      <c r="I1268" s="58" t="str">
        <f>VLOOKUP(J1268,'справочник ПУ'!$H$4:$I$790,2,FALSE)</f>
        <v>однофазный</v>
      </c>
      <c r="J1268" s="147" t="s">
        <v>128</v>
      </c>
      <c r="K1268" s="147"/>
      <c r="L1268" s="43">
        <v>1767431</v>
      </c>
      <c r="M1268" s="43">
        <v>2025</v>
      </c>
      <c r="N1268" s="395" t="s">
        <v>3086</v>
      </c>
    </row>
    <row r="1269" spans="1:14" hidden="1">
      <c r="A1269" s="403">
        <f t="shared" si="3"/>
        <v>229</v>
      </c>
      <c r="B1269" s="82" t="s">
        <v>15</v>
      </c>
      <c r="C1269" s="82" t="s">
        <v>355</v>
      </c>
      <c r="D1269" s="393" t="s">
        <v>2334</v>
      </c>
      <c r="E1269" s="148" t="s">
        <v>2576</v>
      </c>
      <c r="F1269" s="148" t="s">
        <v>2546</v>
      </c>
      <c r="G1269" s="147"/>
      <c r="H1269" s="148" t="s">
        <v>2893</v>
      </c>
      <c r="I1269" s="58" t="str">
        <f>VLOOKUP(J1269,'справочник ПУ'!$H$4:$I$790,2,FALSE)</f>
        <v>однофазный</v>
      </c>
      <c r="J1269" s="147" t="s">
        <v>128</v>
      </c>
      <c r="K1269" s="147"/>
      <c r="L1269" s="43">
        <v>1766948</v>
      </c>
      <c r="M1269" s="43">
        <v>2025</v>
      </c>
      <c r="N1269" s="395" t="s">
        <v>3086</v>
      </c>
    </row>
    <row r="1270" spans="1:14" hidden="1">
      <c r="A1270" s="403">
        <f t="shared" si="3"/>
        <v>230</v>
      </c>
      <c r="B1270" s="82" t="s">
        <v>15</v>
      </c>
      <c r="C1270" s="82" t="s">
        <v>355</v>
      </c>
      <c r="D1270" s="393" t="s">
        <v>2334</v>
      </c>
      <c r="E1270" s="148" t="s">
        <v>2577</v>
      </c>
      <c r="F1270" s="148" t="s">
        <v>2546</v>
      </c>
      <c r="G1270" s="147"/>
      <c r="H1270" s="148" t="s">
        <v>2893</v>
      </c>
      <c r="I1270" s="58" t="str">
        <f>VLOOKUP(J1270,'справочник ПУ'!$H$4:$I$790,2,FALSE)</f>
        <v>однофазный</v>
      </c>
      <c r="J1270" s="147" t="s">
        <v>128</v>
      </c>
      <c r="K1270" s="147"/>
      <c r="L1270" s="43">
        <v>1766882</v>
      </c>
      <c r="M1270" s="43">
        <v>2025</v>
      </c>
      <c r="N1270" s="395" t="s">
        <v>3086</v>
      </c>
    </row>
    <row r="1271" spans="1:14" hidden="1">
      <c r="A1271" s="403">
        <f t="shared" si="3"/>
        <v>231</v>
      </c>
      <c r="B1271" s="82" t="s">
        <v>15</v>
      </c>
      <c r="C1271" s="82" t="s">
        <v>355</v>
      </c>
      <c r="D1271" s="393" t="s">
        <v>2334</v>
      </c>
      <c r="E1271" s="148" t="s">
        <v>2578</v>
      </c>
      <c r="F1271" s="148" t="s">
        <v>2546</v>
      </c>
      <c r="G1271" s="147"/>
      <c r="H1271" s="148" t="s">
        <v>2893</v>
      </c>
      <c r="I1271" s="58" t="str">
        <f>VLOOKUP(J1271,'справочник ПУ'!$H$4:$I$790,2,FALSE)</f>
        <v>однофазный</v>
      </c>
      <c r="J1271" s="147" t="s">
        <v>128</v>
      </c>
      <c r="K1271" s="147"/>
      <c r="L1271" s="43">
        <v>1767458</v>
      </c>
      <c r="M1271" s="43">
        <v>2025</v>
      </c>
      <c r="N1271" s="395" t="s">
        <v>3086</v>
      </c>
    </row>
    <row r="1272" spans="1:14" hidden="1">
      <c r="A1272" s="403">
        <f t="shared" si="3"/>
        <v>232</v>
      </c>
      <c r="B1272" s="82" t="s">
        <v>15</v>
      </c>
      <c r="C1272" s="82" t="s">
        <v>355</v>
      </c>
      <c r="D1272" s="393" t="s">
        <v>2334</v>
      </c>
      <c r="E1272" s="148" t="s">
        <v>2579</v>
      </c>
      <c r="F1272" s="148" t="s">
        <v>2546</v>
      </c>
      <c r="G1272" s="147"/>
      <c r="H1272" s="148" t="s">
        <v>2893</v>
      </c>
      <c r="I1272" s="58" t="str">
        <f>VLOOKUP(J1272,'справочник ПУ'!$H$4:$I$790,2,FALSE)</f>
        <v>однофазный</v>
      </c>
      <c r="J1272" s="147" t="s">
        <v>128</v>
      </c>
      <c r="K1272" s="147"/>
      <c r="L1272" s="43">
        <v>1767400</v>
      </c>
      <c r="M1272" s="43">
        <v>2025</v>
      </c>
      <c r="N1272" s="395" t="s">
        <v>3086</v>
      </c>
    </row>
    <row r="1273" spans="1:14" hidden="1">
      <c r="A1273" s="403">
        <f t="shared" si="3"/>
        <v>233</v>
      </c>
      <c r="B1273" s="82" t="s">
        <v>15</v>
      </c>
      <c r="C1273" s="82" t="s">
        <v>355</v>
      </c>
      <c r="D1273" s="393" t="s">
        <v>2334</v>
      </c>
      <c r="E1273" s="148" t="s">
        <v>2580</v>
      </c>
      <c r="F1273" s="148" t="s">
        <v>2546</v>
      </c>
      <c r="G1273" s="147"/>
      <c r="H1273" s="148" t="s">
        <v>2893</v>
      </c>
      <c r="I1273" s="58" t="str">
        <f>VLOOKUP(J1273,'справочник ПУ'!$H$4:$I$790,2,FALSE)</f>
        <v>однофазный</v>
      </c>
      <c r="J1273" s="147" t="s">
        <v>128</v>
      </c>
      <c r="K1273" s="147"/>
      <c r="L1273" s="43">
        <v>1766737</v>
      </c>
      <c r="M1273" s="43">
        <v>2025</v>
      </c>
      <c r="N1273" s="395" t="s">
        <v>3060</v>
      </c>
    </row>
    <row r="1274" spans="1:14" hidden="1">
      <c r="A1274" s="403">
        <f t="shared" si="3"/>
        <v>234</v>
      </c>
      <c r="B1274" s="82" t="s">
        <v>15</v>
      </c>
      <c r="C1274" s="82" t="s">
        <v>355</v>
      </c>
      <c r="D1274" s="393" t="s">
        <v>2334</v>
      </c>
      <c r="E1274" s="148" t="s">
        <v>2581</v>
      </c>
      <c r="F1274" s="148" t="s">
        <v>2546</v>
      </c>
      <c r="G1274" s="147"/>
      <c r="H1274" s="148" t="s">
        <v>2893</v>
      </c>
      <c r="I1274" s="58" t="str">
        <f>VLOOKUP(J1274,'справочник ПУ'!$H$4:$I$790,2,FALSE)</f>
        <v>однофазный</v>
      </c>
      <c r="J1274" s="147" t="s">
        <v>128</v>
      </c>
      <c r="K1274" s="147"/>
      <c r="L1274" s="43">
        <v>1626205</v>
      </c>
      <c r="M1274" s="43">
        <v>2025</v>
      </c>
      <c r="N1274" s="395" t="s">
        <v>3060</v>
      </c>
    </row>
    <row r="1275" spans="1:14" hidden="1">
      <c r="A1275" s="403">
        <f t="shared" si="3"/>
        <v>235</v>
      </c>
      <c r="B1275" s="82" t="s">
        <v>15</v>
      </c>
      <c r="C1275" s="82" t="s">
        <v>355</v>
      </c>
      <c r="D1275" s="393" t="s">
        <v>2334</v>
      </c>
      <c r="E1275" s="148" t="s">
        <v>2582</v>
      </c>
      <c r="F1275" s="148" t="s">
        <v>2546</v>
      </c>
      <c r="G1275" s="147"/>
      <c r="H1275" s="148" t="s">
        <v>2891</v>
      </c>
      <c r="I1275" s="58" t="str">
        <f>VLOOKUP(J1275,'справочник ПУ'!$H$4:$I$790,2,FALSE)</f>
        <v>однофазный</v>
      </c>
      <c r="J1275" s="147" t="s">
        <v>128</v>
      </c>
      <c r="K1275" s="147"/>
      <c r="L1275" s="43">
        <v>1627346</v>
      </c>
      <c r="M1275" s="43">
        <v>2025</v>
      </c>
      <c r="N1275" s="395" t="s">
        <v>3060</v>
      </c>
    </row>
    <row r="1276" spans="1:14" hidden="1">
      <c r="A1276" s="403">
        <f t="shared" si="3"/>
        <v>236</v>
      </c>
      <c r="B1276" s="82" t="s">
        <v>15</v>
      </c>
      <c r="C1276" s="82" t="s">
        <v>355</v>
      </c>
      <c r="D1276" s="393" t="s">
        <v>2334</v>
      </c>
      <c r="E1276" s="148" t="s">
        <v>2583</v>
      </c>
      <c r="F1276" s="148" t="s">
        <v>2546</v>
      </c>
      <c r="G1276" s="147"/>
      <c r="H1276" s="148" t="s">
        <v>2891</v>
      </c>
      <c r="I1276" s="58" t="str">
        <f>VLOOKUP(J1276,'справочник ПУ'!$H$4:$I$790,2,FALSE)</f>
        <v>однофазный</v>
      </c>
      <c r="J1276" s="147" t="s">
        <v>128</v>
      </c>
      <c r="K1276" s="147"/>
      <c r="L1276" s="43">
        <v>1675651</v>
      </c>
      <c r="M1276" s="43">
        <v>2025</v>
      </c>
      <c r="N1276" s="395" t="s">
        <v>3088</v>
      </c>
    </row>
    <row r="1277" spans="1:14" hidden="1">
      <c r="A1277" s="403">
        <f t="shared" si="3"/>
        <v>237</v>
      </c>
      <c r="B1277" s="82" t="s">
        <v>15</v>
      </c>
      <c r="C1277" s="82" t="s">
        <v>355</v>
      </c>
      <c r="D1277" s="393" t="s">
        <v>2334</v>
      </c>
      <c r="E1277" s="148" t="s">
        <v>2584</v>
      </c>
      <c r="F1277" s="148" t="s">
        <v>2546</v>
      </c>
      <c r="G1277" s="147"/>
      <c r="H1277" s="148" t="s">
        <v>2891</v>
      </c>
      <c r="I1277" s="58" t="str">
        <f>VLOOKUP(J1277,'справочник ПУ'!$H$4:$I$790,2,FALSE)</f>
        <v>однофазный</v>
      </c>
      <c r="J1277" s="147" t="s">
        <v>128</v>
      </c>
      <c r="K1277" s="147"/>
      <c r="L1277" s="43">
        <v>1672025</v>
      </c>
      <c r="M1277" s="43">
        <v>2025</v>
      </c>
      <c r="N1277" s="395" t="s">
        <v>3087</v>
      </c>
    </row>
    <row r="1278" spans="1:14" hidden="1">
      <c r="A1278" s="403">
        <f t="shared" si="3"/>
        <v>238</v>
      </c>
      <c r="B1278" s="82" t="s">
        <v>15</v>
      </c>
      <c r="C1278" s="82" t="s">
        <v>355</v>
      </c>
      <c r="D1278" s="393" t="s">
        <v>2334</v>
      </c>
      <c r="E1278" s="148" t="s">
        <v>2585</v>
      </c>
      <c r="F1278" s="148" t="s">
        <v>2546</v>
      </c>
      <c r="G1278" s="147"/>
      <c r="H1278" s="148" t="s">
        <v>2891</v>
      </c>
      <c r="I1278" s="58" t="str">
        <f>VLOOKUP(J1278,'справочник ПУ'!$H$4:$I$990,2,FALSE)</f>
        <v>однофазный</v>
      </c>
      <c r="J1278" s="147" t="s">
        <v>2944</v>
      </c>
      <c r="K1278" s="147"/>
      <c r="L1278" s="43">
        <v>1767983</v>
      </c>
      <c r="M1278" s="43">
        <v>2025</v>
      </c>
      <c r="N1278" s="395" t="s">
        <v>3087</v>
      </c>
    </row>
    <row r="1279" spans="1:14" hidden="1">
      <c r="A1279" s="403">
        <f t="shared" si="3"/>
        <v>239</v>
      </c>
      <c r="B1279" s="82" t="s">
        <v>15</v>
      </c>
      <c r="C1279" s="82" t="s">
        <v>355</v>
      </c>
      <c r="D1279" s="393" t="s">
        <v>2334</v>
      </c>
      <c r="E1279" s="148" t="s">
        <v>2586</v>
      </c>
      <c r="F1279" s="148" t="s">
        <v>2546</v>
      </c>
      <c r="G1279" s="147"/>
      <c r="H1279" s="148" t="s">
        <v>2891</v>
      </c>
      <c r="I1279" s="58" t="str">
        <f>VLOOKUP(J1279,'справочник ПУ'!$H$4:$I$790,2,FALSE)</f>
        <v>однофазный</v>
      </c>
      <c r="J1279" s="147" t="s">
        <v>128</v>
      </c>
      <c r="K1279" s="147"/>
      <c r="L1279" s="43">
        <v>1576042</v>
      </c>
      <c r="M1279" s="43">
        <v>2025</v>
      </c>
      <c r="N1279" s="395" t="s">
        <v>3087</v>
      </c>
    </row>
    <row r="1280" spans="1:14" hidden="1">
      <c r="A1280" s="403">
        <f t="shared" si="3"/>
        <v>240</v>
      </c>
      <c r="B1280" s="82" t="s">
        <v>15</v>
      </c>
      <c r="C1280" s="82" t="s">
        <v>355</v>
      </c>
      <c r="D1280" s="393" t="s">
        <v>2334</v>
      </c>
      <c r="E1280" s="148" t="s">
        <v>2587</v>
      </c>
      <c r="F1280" s="148" t="s">
        <v>2546</v>
      </c>
      <c r="G1280" s="147"/>
      <c r="H1280" s="148" t="s">
        <v>2891</v>
      </c>
      <c r="I1280" s="58" t="str">
        <f>VLOOKUP(J1280,'справочник ПУ'!$H$4:$I$790,2,FALSE)</f>
        <v>однофазный</v>
      </c>
      <c r="J1280" s="147" t="s">
        <v>128</v>
      </c>
      <c r="K1280" s="147"/>
      <c r="L1280" s="43">
        <v>1625407</v>
      </c>
      <c r="M1280" s="43">
        <v>2025</v>
      </c>
      <c r="N1280" s="395" t="s">
        <v>3060</v>
      </c>
    </row>
    <row r="1281" spans="1:14" hidden="1">
      <c r="A1281" s="403">
        <f t="shared" si="3"/>
        <v>241</v>
      </c>
      <c r="B1281" s="82" t="s">
        <v>15</v>
      </c>
      <c r="C1281" s="82" t="s">
        <v>355</v>
      </c>
      <c r="D1281" s="393" t="s">
        <v>2334</v>
      </c>
      <c r="E1281" s="148" t="s">
        <v>2588</v>
      </c>
      <c r="F1281" s="148" t="s">
        <v>2546</v>
      </c>
      <c r="G1281" s="147"/>
      <c r="H1281" s="148" t="s">
        <v>2891</v>
      </c>
      <c r="I1281" s="58" t="str">
        <f>VLOOKUP(J1281,'справочник ПУ'!$H$4:$I$790,2,FALSE)</f>
        <v>однофазный</v>
      </c>
      <c r="J1281" s="147" t="s">
        <v>128</v>
      </c>
      <c r="K1281" s="147"/>
      <c r="L1281" s="43">
        <v>1708404</v>
      </c>
      <c r="M1281" s="43">
        <v>2025</v>
      </c>
      <c r="N1281" s="395" t="s">
        <v>3060</v>
      </c>
    </row>
    <row r="1282" spans="1:14" hidden="1">
      <c r="A1282" s="403">
        <f t="shared" si="3"/>
        <v>242</v>
      </c>
      <c r="B1282" s="82" t="s">
        <v>15</v>
      </c>
      <c r="C1282" s="82" t="s">
        <v>355</v>
      </c>
      <c r="D1282" s="393" t="s">
        <v>2334</v>
      </c>
      <c r="E1282" s="148" t="s">
        <v>2589</v>
      </c>
      <c r="F1282" s="148" t="s">
        <v>2546</v>
      </c>
      <c r="G1282" s="147"/>
      <c r="H1282" s="148" t="s">
        <v>2891</v>
      </c>
      <c r="I1282" s="58" t="str">
        <f>VLOOKUP(J1282,'справочник ПУ'!$H$4:$I$790,2,FALSE)</f>
        <v>однофазный</v>
      </c>
      <c r="J1282" s="147" t="s">
        <v>128</v>
      </c>
      <c r="K1282" s="147"/>
      <c r="L1282" s="43">
        <v>1639024</v>
      </c>
      <c r="M1282" s="43">
        <v>2025</v>
      </c>
      <c r="N1282" s="395" t="s">
        <v>3060</v>
      </c>
    </row>
    <row r="1283" spans="1:14" hidden="1">
      <c r="A1283" s="403">
        <f t="shared" si="3"/>
        <v>243</v>
      </c>
      <c r="B1283" s="82" t="s">
        <v>15</v>
      </c>
      <c r="C1283" s="82" t="s">
        <v>355</v>
      </c>
      <c r="D1283" s="393" t="s">
        <v>2334</v>
      </c>
      <c r="E1283" s="148" t="s">
        <v>2590</v>
      </c>
      <c r="F1283" s="148" t="s">
        <v>2546</v>
      </c>
      <c r="G1283" s="147"/>
      <c r="H1283" s="148" t="s">
        <v>2891</v>
      </c>
      <c r="I1283" s="58" t="str">
        <f>VLOOKUP(J1283,'справочник ПУ'!$H$4:$I$790,2,FALSE)</f>
        <v>однофазный</v>
      </c>
      <c r="J1283" s="147" t="s">
        <v>128</v>
      </c>
      <c r="K1283" s="147"/>
      <c r="L1283" s="43">
        <v>1639185</v>
      </c>
      <c r="M1283" s="43">
        <v>2025</v>
      </c>
      <c r="N1283" s="395" t="s">
        <v>3060</v>
      </c>
    </row>
    <row r="1284" spans="1:14" hidden="1">
      <c r="A1284" s="403">
        <f t="shared" si="3"/>
        <v>244</v>
      </c>
      <c r="B1284" s="82" t="s">
        <v>15</v>
      </c>
      <c r="C1284" s="82" t="s">
        <v>355</v>
      </c>
      <c r="D1284" s="393" t="s">
        <v>2334</v>
      </c>
      <c r="E1284" s="148" t="s">
        <v>2591</v>
      </c>
      <c r="F1284" s="148" t="s">
        <v>2546</v>
      </c>
      <c r="G1284" s="147"/>
      <c r="H1284" s="148" t="s">
        <v>2891</v>
      </c>
      <c r="I1284" s="58" t="str">
        <f>VLOOKUP(J1284,'справочник ПУ'!$H$4:$I$790,2,FALSE)</f>
        <v>однофазный</v>
      </c>
      <c r="J1284" s="147" t="s">
        <v>128</v>
      </c>
      <c r="K1284" s="147"/>
      <c r="L1284" s="43">
        <v>1627483</v>
      </c>
      <c r="M1284" s="43">
        <v>2025</v>
      </c>
      <c r="N1284" s="395" t="s">
        <v>3060</v>
      </c>
    </row>
    <row r="1285" spans="1:14" hidden="1">
      <c r="A1285" s="403">
        <f t="shared" si="3"/>
        <v>245</v>
      </c>
      <c r="B1285" s="82" t="s">
        <v>15</v>
      </c>
      <c r="C1285" s="82" t="s">
        <v>355</v>
      </c>
      <c r="D1285" s="393" t="s">
        <v>2334</v>
      </c>
      <c r="E1285" s="148" t="s">
        <v>2592</v>
      </c>
      <c r="F1285" s="148" t="s">
        <v>2546</v>
      </c>
      <c r="G1285" s="147"/>
      <c r="H1285" s="148" t="s">
        <v>2891</v>
      </c>
      <c r="I1285" s="58" t="str">
        <f>VLOOKUP(J1285,'справочник ПУ'!$H$4:$I$790,2,FALSE)</f>
        <v>однофазный</v>
      </c>
      <c r="J1285" s="147" t="s">
        <v>128</v>
      </c>
      <c r="K1285" s="147"/>
      <c r="L1285" s="43">
        <v>1767428</v>
      </c>
      <c r="M1285" s="43">
        <v>2025</v>
      </c>
      <c r="N1285" s="395" t="s">
        <v>3060</v>
      </c>
    </row>
    <row r="1286" spans="1:14" hidden="1">
      <c r="A1286" s="403">
        <f t="shared" si="3"/>
        <v>246</v>
      </c>
      <c r="B1286" s="82" t="s">
        <v>15</v>
      </c>
      <c r="C1286" s="82" t="s">
        <v>355</v>
      </c>
      <c r="D1286" s="393" t="s">
        <v>2334</v>
      </c>
      <c r="E1286" s="148" t="s">
        <v>2593</v>
      </c>
      <c r="F1286" s="148" t="s">
        <v>2546</v>
      </c>
      <c r="G1286" s="147"/>
      <c r="H1286" s="148" t="s">
        <v>2891</v>
      </c>
      <c r="I1286" s="58" t="str">
        <f>VLOOKUP(J1286,'справочник ПУ'!$H$4:$I$790,2,FALSE)</f>
        <v>однофазный</v>
      </c>
      <c r="J1286" s="147" t="s">
        <v>128</v>
      </c>
      <c r="K1286" s="147"/>
      <c r="L1286" s="43">
        <v>1635490</v>
      </c>
      <c r="M1286" s="43">
        <v>2025</v>
      </c>
      <c r="N1286" s="395" t="s">
        <v>3060</v>
      </c>
    </row>
    <row r="1287" spans="1:14" hidden="1">
      <c r="A1287" s="403">
        <f t="shared" si="3"/>
        <v>247</v>
      </c>
      <c r="B1287" s="82" t="s">
        <v>15</v>
      </c>
      <c r="C1287" s="82" t="s">
        <v>355</v>
      </c>
      <c r="D1287" s="393" t="s">
        <v>2334</v>
      </c>
      <c r="E1287" s="148" t="s">
        <v>2594</v>
      </c>
      <c r="F1287" s="148" t="s">
        <v>2546</v>
      </c>
      <c r="G1287" s="147"/>
      <c r="H1287" s="148" t="s">
        <v>2891</v>
      </c>
      <c r="I1287" s="58" t="str">
        <f>VLOOKUP(J1287,'справочник ПУ'!$H$4:$I$790,2,FALSE)</f>
        <v>однофазный</v>
      </c>
      <c r="J1287" s="147" t="s">
        <v>128</v>
      </c>
      <c r="K1287" s="147"/>
      <c r="L1287" s="43">
        <v>1575316</v>
      </c>
      <c r="M1287" s="43">
        <v>2025</v>
      </c>
      <c r="N1287" s="395" t="s">
        <v>3060</v>
      </c>
    </row>
    <row r="1288" spans="1:14" hidden="1">
      <c r="A1288" s="403">
        <f t="shared" si="3"/>
        <v>248</v>
      </c>
      <c r="B1288" s="82" t="s">
        <v>15</v>
      </c>
      <c r="C1288" s="82" t="s">
        <v>355</v>
      </c>
      <c r="D1288" s="393" t="s">
        <v>2334</v>
      </c>
      <c r="E1288" s="148" t="s">
        <v>2595</v>
      </c>
      <c r="F1288" s="148" t="s">
        <v>2546</v>
      </c>
      <c r="G1288" s="147"/>
      <c r="H1288" s="148" t="s">
        <v>2891</v>
      </c>
      <c r="I1288" s="58" t="str">
        <f>VLOOKUP(J1288,'справочник ПУ'!$H$4:$I$790,2,FALSE)</f>
        <v>однофазный</v>
      </c>
      <c r="J1288" s="147" t="s">
        <v>128</v>
      </c>
      <c r="K1288" s="147"/>
      <c r="L1288" s="43">
        <v>1627386</v>
      </c>
      <c r="M1288" s="43">
        <v>2025</v>
      </c>
      <c r="N1288" s="395" t="s">
        <v>3060</v>
      </c>
    </row>
    <row r="1289" spans="1:14" hidden="1">
      <c r="A1289" s="403">
        <f t="shared" si="3"/>
        <v>249</v>
      </c>
      <c r="B1289" s="82" t="s">
        <v>15</v>
      </c>
      <c r="C1289" s="82" t="s">
        <v>355</v>
      </c>
      <c r="D1289" s="393" t="s">
        <v>2334</v>
      </c>
      <c r="E1289" s="148" t="s">
        <v>2596</v>
      </c>
      <c r="F1289" s="148" t="s">
        <v>2546</v>
      </c>
      <c r="G1289" s="147"/>
      <c r="H1289" s="148" t="s">
        <v>2891</v>
      </c>
      <c r="I1289" s="58" t="str">
        <f>VLOOKUP(J1289,'справочник ПУ'!$H$4:$I$790,2,FALSE)</f>
        <v>однофазный</v>
      </c>
      <c r="J1289" s="147" t="s">
        <v>128</v>
      </c>
      <c r="K1289" s="147"/>
      <c r="L1289" s="43">
        <v>1767094</v>
      </c>
      <c r="M1289" s="43">
        <v>2025</v>
      </c>
      <c r="N1289" s="395" t="s">
        <v>3060</v>
      </c>
    </row>
    <row r="1290" spans="1:14" hidden="1">
      <c r="A1290" s="403">
        <f t="shared" si="3"/>
        <v>250</v>
      </c>
      <c r="B1290" s="82" t="s">
        <v>15</v>
      </c>
      <c r="C1290" s="82" t="s">
        <v>355</v>
      </c>
      <c r="D1290" s="393" t="s">
        <v>2334</v>
      </c>
      <c r="E1290" s="148" t="s">
        <v>2597</v>
      </c>
      <c r="F1290" s="148" t="s">
        <v>2546</v>
      </c>
      <c r="G1290" s="147"/>
      <c r="H1290" s="148" t="s">
        <v>2891</v>
      </c>
      <c r="I1290" s="58" t="str">
        <f>VLOOKUP(J1290,'справочник ПУ'!$H$4:$I$790,2,FALSE)</f>
        <v>однофазный</v>
      </c>
      <c r="J1290" s="147" t="s">
        <v>128</v>
      </c>
      <c r="K1290" s="147"/>
      <c r="L1290" s="43">
        <v>1709333</v>
      </c>
      <c r="M1290" s="43">
        <v>2025</v>
      </c>
      <c r="N1290" s="395" t="s">
        <v>3060</v>
      </c>
    </row>
    <row r="1291" spans="1:14" hidden="1">
      <c r="A1291" s="403">
        <f t="shared" si="3"/>
        <v>251</v>
      </c>
      <c r="B1291" s="82" t="s">
        <v>15</v>
      </c>
      <c r="C1291" s="82" t="s">
        <v>355</v>
      </c>
      <c r="D1291" s="393" t="s">
        <v>2334</v>
      </c>
      <c r="E1291" s="148" t="s">
        <v>2598</v>
      </c>
      <c r="F1291" s="148" t="s">
        <v>2546</v>
      </c>
      <c r="G1291" s="147"/>
      <c r="H1291" s="148" t="s">
        <v>2891</v>
      </c>
      <c r="I1291" s="58" t="str">
        <f>VLOOKUP(J1291,'справочник ПУ'!$H$4:$I$790,2,FALSE)</f>
        <v>однофазный</v>
      </c>
      <c r="J1291" s="147" t="s">
        <v>128</v>
      </c>
      <c r="K1291" s="147"/>
      <c r="L1291" s="43">
        <v>1638458</v>
      </c>
      <c r="M1291" s="43">
        <v>2025</v>
      </c>
      <c r="N1291" s="395" t="s">
        <v>3060</v>
      </c>
    </row>
    <row r="1292" spans="1:14" hidden="1">
      <c r="A1292" s="403">
        <f t="shared" si="3"/>
        <v>252</v>
      </c>
      <c r="B1292" s="82" t="s">
        <v>15</v>
      </c>
      <c r="C1292" s="82" t="s">
        <v>355</v>
      </c>
      <c r="D1292" s="393" t="s">
        <v>2334</v>
      </c>
      <c r="E1292" s="148" t="s">
        <v>2599</v>
      </c>
      <c r="F1292" s="148" t="s">
        <v>2546</v>
      </c>
      <c r="G1292" s="147"/>
      <c r="H1292" s="148" t="s">
        <v>2891</v>
      </c>
      <c r="I1292" s="58" t="str">
        <f>VLOOKUP(J1292,'справочник ПУ'!$H$4:$I$790,2,FALSE)</f>
        <v>однофазный</v>
      </c>
      <c r="J1292" s="147" t="s">
        <v>128</v>
      </c>
      <c r="K1292" s="147"/>
      <c r="L1292" s="43">
        <v>1767133</v>
      </c>
      <c r="M1292" s="43">
        <v>2025</v>
      </c>
      <c r="N1292" s="395" t="s">
        <v>3060</v>
      </c>
    </row>
    <row r="1293" spans="1:14" hidden="1">
      <c r="A1293" s="403">
        <f t="shared" si="3"/>
        <v>253</v>
      </c>
      <c r="B1293" s="82" t="s">
        <v>15</v>
      </c>
      <c r="C1293" s="82" t="s">
        <v>355</v>
      </c>
      <c r="D1293" s="393" t="s">
        <v>2334</v>
      </c>
      <c r="E1293" s="148" t="s">
        <v>2600</v>
      </c>
      <c r="F1293" s="148" t="s">
        <v>2546</v>
      </c>
      <c r="G1293" s="147"/>
      <c r="H1293" s="148" t="s">
        <v>2891</v>
      </c>
      <c r="I1293" s="58" t="str">
        <f>VLOOKUP(J1293,'справочник ПУ'!$H$4:$I$790,2,FALSE)</f>
        <v>однофазный</v>
      </c>
      <c r="J1293" s="147" t="s">
        <v>128</v>
      </c>
      <c r="K1293" s="147"/>
      <c r="L1293" s="43">
        <v>1638092</v>
      </c>
      <c r="M1293" s="43">
        <v>2025</v>
      </c>
      <c r="N1293" s="395" t="s">
        <v>3060</v>
      </c>
    </row>
    <row r="1294" spans="1:14" hidden="1">
      <c r="A1294" s="403">
        <f t="shared" si="3"/>
        <v>254</v>
      </c>
      <c r="B1294" s="82" t="s">
        <v>15</v>
      </c>
      <c r="C1294" s="82" t="s">
        <v>355</v>
      </c>
      <c r="D1294" s="393" t="s">
        <v>2334</v>
      </c>
      <c r="E1294" s="148" t="s">
        <v>2601</v>
      </c>
      <c r="F1294" s="148" t="s">
        <v>2546</v>
      </c>
      <c r="G1294" s="147"/>
      <c r="H1294" s="148" t="s">
        <v>2892</v>
      </c>
      <c r="I1294" s="58" t="str">
        <f>VLOOKUP(J1294,'справочник ПУ'!$H$4:$I$790,2,FALSE)</f>
        <v>однофазный</v>
      </c>
      <c r="J1294" s="147" t="s">
        <v>128</v>
      </c>
      <c r="K1294" s="147"/>
      <c r="L1294" s="43">
        <v>1767232</v>
      </c>
      <c r="M1294" s="43">
        <v>2025</v>
      </c>
      <c r="N1294" s="395" t="s">
        <v>3060</v>
      </c>
    </row>
    <row r="1295" spans="1:14" hidden="1">
      <c r="A1295" s="403">
        <f t="shared" si="3"/>
        <v>255</v>
      </c>
      <c r="B1295" s="82" t="s">
        <v>15</v>
      </c>
      <c r="C1295" s="82" t="s">
        <v>355</v>
      </c>
      <c r="D1295" s="393" t="s">
        <v>2334</v>
      </c>
      <c r="E1295" s="148" t="s">
        <v>2602</v>
      </c>
      <c r="F1295" s="148" t="s">
        <v>2546</v>
      </c>
      <c r="G1295" s="147"/>
      <c r="H1295" s="148" t="s">
        <v>2891</v>
      </c>
      <c r="I1295" s="58" t="str">
        <f>VLOOKUP(J1295,'справочник ПУ'!$H$4:$I$790,2,FALSE)</f>
        <v>однофазный</v>
      </c>
      <c r="J1295" s="147" t="s">
        <v>128</v>
      </c>
      <c r="K1295" s="147"/>
      <c r="L1295" s="43">
        <v>1639219</v>
      </c>
      <c r="M1295" s="43">
        <v>2025</v>
      </c>
      <c r="N1295" s="395" t="s">
        <v>3060</v>
      </c>
    </row>
    <row r="1296" spans="1:14" hidden="1">
      <c r="A1296" s="403">
        <f t="shared" si="3"/>
        <v>256</v>
      </c>
      <c r="B1296" s="82" t="s">
        <v>15</v>
      </c>
      <c r="C1296" s="82" t="s">
        <v>355</v>
      </c>
      <c r="D1296" s="393" t="s">
        <v>2334</v>
      </c>
      <c r="E1296" s="148" t="s">
        <v>2603</v>
      </c>
      <c r="F1296" s="148" t="s">
        <v>2546</v>
      </c>
      <c r="G1296" s="147"/>
      <c r="H1296" s="148" t="s">
        <v>2891</v>
      </c>
      <c r="I1296" s="58" t="str">
        <f>VLOOKUP(J1296,'справочник ПУ'!$H$4:$I$790,2,FALSE)</f>
        <v>однофазный</v>
      </c>
      <c r="J1296" s="147" t="s">
        <v>128</v>
      </c>
      <c r="K1296" s="147"/>
      <c r="L1296" s="43">
        <v>1766999</v>
      </c>
      <c r="M1296" s="43">
        <v>2025</v>
      </c>
      <c r="N1296" s="395" t="s">
        <v>3060</v>
      </c>
    </row>
    <row r="1297" spans="1:14" hidden="1">
      <c r="A1297" s="403">
        <f t="shared" si="3"/>
        <v>257</v>
      </c>
      <c r="B1297" s="82" t="s">
        <v>15</v>
      </c>
      <c r="C1297" s="82" t="s">
        <v>355</v>
      </c>
      <c r="D1297" s="393" t="s">
        <v>2334</v>
      </c>
      <c r="E1297" s="148" t="s">
        <v>2604</v>
      </c>
      <c r="F1297" s="148" t="s">
        <v>2546</v>
      </c>
      <c r="G1297" s="147"/>
      <c r="H1297" s="148" t="s">
        <v>2891</v>
      </c>
      <c r="I1297" s="58" t="str">
        <f>VLOOKUP(J1297,'справочник ПУ'!$H$4:$I$790,2,FALSE)</f>
        <v>однофазный</v>
      </c>
      <c r="J1297" s="147" t="s">
        <v>128</v>
      </c>
      <c r="K1297" s="147"/>
      <c r="L1297" s="43">
        <v>1766855</v>
      </c>
      <c r="M1297" s="43">
        <v>2025</v>
      </c>
      <c r="N1297" s="395" t="s">
        <v>3060</v>
      </c>
    </row>
    <row r="1298" spans="1:14" hidden="1">
      <c r="A1298" s="403">
        <f t="shared" si="3"/>
        <v>258</v>
      </c>
      <c r="B1298" s="82" t="s">
        <v>15</v>
      </c>
      <c r="C1298" s="82" t="s">
        <v>355</v>
      </c>
      <c r="D1298" s="393" t="s">
        <v>2334</v>
      </c>
      <c r="E1298" s="148" t="s">
        <v>2605</v>
      </c>
      <c r="F1298" s="148" t="s">
        <v>2546</v>
      </c>
      <c r="G1298" s="147"/>
      <c r="H1298" s="148" t="s">
        <v>2892</v>
      </c>
      <c r="I1298" s="58" t="str">
        <f>VLOOKUP(J1298,'справочник ПУ'!$H$4:$I$790,2,FALSE)</f>
        <v>однофазный</v>
      </c>
      <c r="J1298" s="147" t="s">
        <v>128</v>
      </c>
      <c r="K1298" s="147"/>
      <c r="L1298" s="43">
        <v>1669391</v>
      </c>
      <c r="M1298" s="43">
        <v>2025</v>
      </c>
      <c r="N1298" s="395" t="s">
        <v>3060</v>
      </c>
    </row>
    <row r="1299" spans="1:14" hidden="1">
      <c r="A1299" s="403">
        <f t="shared" ref="A1299:A1362" si="4">A1298+1</f>
        <v>259</v>
      </c>
      <c r="B1299" s="82" t="s">
        <v>15</v>
      </c>
      <c r="C1299" s="82" t="s">
        <v>355</v>
      </c>
      <c r="D1299" s="393" t="s">
        <v>2334</v>
      </c>
      <c r="E1299" s="148" t="s">
        <v>2606</v>
      </c>
      <c r="F1299" s="148" t="s">
        <v>2546</v>
      </c>
      <c r="G1299" s="147"/>
      <c r="H1299" s="148" t="s">
        <v>2891</v>
      </c>
      <c r="I1299" s="58" t="str">
        <f>VLOOKUP(J1299,'справочник ПУ'!$H$4:$I$790,2,FALSE)</f>
        <v>однофазный</v>
      </c>
      <c r="J1299" s="147" t="s">
        <v>128</v>
      </c>
      <c r="K1299" s="147"/>
      <c r="L1299" s="43">
        <v>1767182</v>
      </c>
      <c r="M1299" s="43">
        <v>2025</v>
      </c>
      <c r="N1299" s="395" t="s">
        <v>3060</v>
      </c>
    </row>
    <row r="1300" spans="1:14" hidden="1">
      <c r="A1300" s="403">
        <f t="shared" si="4"/>
        <v>260</v>
      </c>
      <c r="B1300" s="82" t="s">
        <v>15</v>
      </c>
      <c r="C1300" s="82" t="s">
        <v>355</v>
      </c>
      <c r="D1300" s="393" t="s">
        <v>2334</v>
      </c>
      <c r="E1300" s="148" t="s">
        <v>2607</v>
      </c>
      <c r="F1300" s="148" t="s">
        <v>2546</v>
      </c>
      <c r="G1300" s="147"/>
      <c r="H1300" s="148" t="s">
        <v>2892</v>
      </c>
      <c r="I1300" s="58" t="str">
        <f>VLOOKUP(J1300,'справочник ПУ'!$H$4:$I$790,2,FALSE)</f>
        <v>однофазный</v>
      </c>
      <c r="J1300" s="147" t="s">
        <v>128</v>
      </c>
      <c r="K1300" s="147"/>
      <c r="L1300" s="43">
        <v>1767009</v>
      </c>
      <c r="M1300" s="43">
        <v>2025</v>
      </c>
      <c r="N1300" s="395" t="s">
        <v>3060</v>
      </c>
    </row>
    <row r="1301" spans="1:14" hidden="1">
      <c r="A1301" s="403">
        <f t="shared" si="4"/>
        <v>261</v>
      </c>
      <c r="B1301" s="82" t="s">
        <v>15</v>
      </c>
      <c r="C1301" s="82" t="s">
        <v>355</v>
      </c>
      <c r="D1301" s="393" t="s">
        <v>2334</v>
      </c>
      <c r="E1301" s="148" t="s">
        <v>2608</v>
      </c>
      <c r="F1301" s="148" t="s">
        <v>2546</v>
      </c>
      <c r="G1301" s="147"/>
      <c r="H1301" s="148" t="s">
        <v>2892</v>
      </c>
      <c r="I1301" s="58" t="str">
        <f>VLOOKUP(J1301,'справочник ПУ'!$H$4:$I$790,2,FALSE)</f>
        <v>однофазный</v>
      </c>
      <c r="J1301" s="147" t="s">
        <v>128</v>
      </c>
      <c r="K1301" s="147"/>
      <c r="L1301" s="43">
        <v>1669601</v>
      </c>
      <c r="M1301" s="43">
        <v>2025</v>
      </c>
      <c r="N1301" s="395" t="s">
        <v>3060</v>
      </c>
    </row>
    <row r="1302" spans="1:14" hidden="1">
      <c r="A1302" s="403">
        <f t="shared" si="4"/>
        <v>262</v>
      </c>
      <c r="B1302" s="82" t="s">
        <v>15</v>
      </c>
      <c r="C1302" s="82" t="s">
        <v>355</v>
      </c>
      <c r="D1302" s="393" t="s">
        <v>2334</v>
      </c>
      <c r="E1302" s="148" t="s">
        <v>2609</v>
      </c>
      <c r="F1302" s="148" t="s">
        <v>2546</v>
      </c>
      <c r="G1302" s="147"/>
      <c r="H1302" s="148" t="s">
        <v>2892</v>
      </c>
      <c r="I1302" s="58" t="str">
        <f>VLOOKUP(J1302,'справочник ПУ'!$H$4:$I$790,2,FALSE)</f>
        <v>однофазный</v>
      </c>
      <c r="J1302" s="147" t="s">
        <v>128</v>
      </c>
      <c r="K1302" s="147"/>
      <c r="L1302" s="43">
        <v>1767323</v>
      </c>
      <c r="M1302" s="43">
        <v>2025</v>
      </c>
      <c r="N1302" s="395" t="s">
        <v>3060</v>
      </c>
    </row>
    <row r="1303" spans="1:14" hidden="1">
      <c r="A1303" s="403">
        <f t="shared" si="4"/>
        <v>263</v>
      </c>
      <c r="B1303" s="82" t="s">
        <v>15</v>
      </c>
      <c r="C1303" s="82" t="s">
        <v>355</v>
      </c>
      <c r="D1303" s="393" t="s">
        <v>2334</v>
      </c>
      <c r="E1303" s="148" t="s">
        <v>2610</v>
      </c>
      <c r="F1303" s="148" t="s">
        <v>2546</v>
      </c>
      <c r="G1303" s="147"/>
      <c r="H1303" s="148" t="s">
        <v>2892</v>
      </c>
      <c r="I1303" s="58" t="str">
        <f>VLOOKUP(J1303,'справочник ПУ'!$H$4:$I$790,2,FALSE)</f>
        <v>однофазный</v>
      </c>
      <c r="J1303" s="147" t="s">
        <v>128</v>
      </c>
      <c r="K1303" s="147"/>
      <c r="L1303" s="43">
        <v>1636194</v>
      </c>
      <c r="M1303" s="43">
        <v>2025</v>
      </c>
      <c r="N1303" s="395" t="s">
        <v>3060</v>
      </c>
    </row>
    <row r="1304" spans="1:14" hidden="1">
      <c r="A1304" s="403">
        <f t="shared" si="4"/>
        <v>264</v>
      </c>
      <c r="B1304" s="82" t="s">
        <v>15</v>
      </c>
      <c r="C1304" s="82" t="s">
        <v>355</v>
      </c>
      <c r="D1304" s="393" t="s">
        <v>2334</v>
      </c>
      <c r="E1304" s="148" t="s">
        <v>2611</v>
      </c>
      <c r="F1304" s="148" t="s">
        <v>2546</v>
      </c>
      <c r="G1304" s="147"/>
      <c r="H1304" s="148" t="s">
        <v>2892</v>
      </c>
      <c r="I1304" s="58" t="str">
        <f>VLOOKUP(J1304,'справочник ПУ'!$H$4:$I$790,2,FALSE)</f>
        <v>однофазный</v>
      </c>
      <c r="J1304" s="147" t="s">
        <v>128</v>
      </c>
      <c r="K1304" s="147"/>
      <c r="L1304" s="43">
        <v>1639302</v>
      </c>
      <c r="M1304" s="43">
        <v>2025</v>
      </c>
      <c r="N1304" s="395" t="s">
        <v>3060</v>
      </c>
    </row>
    <row r="1305" spans="1:14" hidden="1">
      <c r="A1305" s="403">
        <f t="shared" si="4"/>
        <v>265</v>
      </c>
      <c r="B1305" s="82" t="s">
        <v>15</v>
      </c>
      <c r="C1305" s="82" t="s">
        <v>355</v>
      </c>
      <c r="D1305" s="393" t="s">
        <v>2334</v>
      </c>
      <c r="E1305" s="148" t="s">
        <v>2612</v>
      </c>
      <c r="F1305" s="148" t="s">
        <v>2546</v>
      </c>
      <c r="G1305" s="147"/>
      <c r="H1305" s="148" t="s">
        <v>2894</v>
      </c>
      <c r="I1305" s="58" t="str">
        <f>VLOOKUP(J1305,'справочник ПУ'!$H$4:$I$790,2,FALSE)</f>
        <v>однофазный</v>
      </c>
      <c r="J1305" s="147" t="s">
        <v>128</v>
      </c>
      <c r="K1305" s="147"/>
      <c r="L1305" s="43">
        <v>1706973</v>
      </c>
      <c r="M1305" s="43">
        <v>2025</v>
      </c>
      <c r="N1305" s="395" t="s">
        <v>3086</v>
      </c>
    </row>
    <row r="1306" spans="1:14" hidden="1">
      <c r="A1306" s="403">
        <f t="shared" si="4"/>
        <v>266</v>
      </c>
      <c r="B1306" s="82" t="s">
        <v>15</v>
      </c>
      <c r="C1306" s="82" t="s">
        <v>355</v>
      </c>
      <c r="D1306" s="393" t="s">
        <v>2334</v>
      </c>
      <c r="E1306" s="148" t="s">
        <v>2613</v>
      </c>
      <c r="F1306" s="148" t="s">
        <v>2546</v>
      </c>
      <c r="G1306" s="147"/>
      <c r="H1306" s="148" t="s">
        <v>2892</v>
      </c>
      <c r="I1306" s="58" t="str">
        <f>VLOOKUP(J1306,'справочник ПУ'!$H$4:$I$790,2,FALSE)</f>
        <v>однофазный</v>
      </c>
      <c r="J1306" s="147" t="s">
        <v>128</v>
      </c>
      <c r="K1306" s="147"/>
      <c r="L1306" s="43" t="s">
        <v>3024</v>
      </c>
      <c r="M1306" s="43">
        <v>2025</v>
      </c>
      <c r="N1306" s="395" t="s">
        <v>3086</v>
      </c>
    </row>
    <row r="1307" spans="1:14" hidden="1">
      <c r="A1307" s="403">
        <f t="shared" si="4"/>
        <v>267</v>
      </c>
      <c r="B1307" s="82" t="s">
        <v>15</v>
      </c>
      <c r="C1307" s="82" t="s">
        <v>355</v>
      </c>
      <c r="D1307" s="393" t="s">
        <v>2334</v>
      </c>
      <c r="E1307" s="148" t="s">
        <v>2614</v>
      </c>
      <c r="F1307" s="148" t="s">
        <v>2546</v>
      </c>
      <c r="G1307" s="147"/>
      <c r="H1307" s="148" t="s">
        <v>2892</v>
      </c>
      <c r="I1307" s="58" t="str">
        <f>VLOOKUP(J1307,'справочник ПУ'!$H$4:$I$790,2,FALSE)</f>
        <v>однофазный</v>
      </c>
      <c r="J1307" s="147" t="s">
        <v>128</v>
      </c>
      <c r="K1307" s="147"/>
      <c r="L1307" s="43" t="s">
        <v>3025</v>
      </c>
      <c r="M1307" s="43">
        <v>2025</v>
      </c>
      <c r="N1307" s="395" t="s">
        <v>3086</v>
      </c>
    </row>
    <row r="1308" spans="1:14" hidden="1">
      <c r="A1308" s="403">
        <f t="shared" si="4"/>
        <v>268</v>
      </c>
      <c r="B1308" s="82" t="s">
        <v>15</v>
      </c>
      <c r="C1308" s="82" t="s">
        <v>355</v>
      </c>
      <c r="D1308" s="393" t="s">
        <v>2334</v>
      </c>
      <c r="E1308" s="148" t="s">
        <v>2615</v>
      </c>
      <c r="F1308" s="148" t="s">
        <v>2546</v>
      </c>
      <c r="G1308" s="147"/>
      <c r="H1308" s="148" t="s">
        <v>2892</v>
      </c>
      <c r="I1308" s="58" t="str">
        <f>VLOOKUP(J1308,'справочник ПУ'!$H$4:$I$790,2,FALSE)</f>
        <v>однофазный</v>
      </c>
      <c r="J1308" s="147" t="s">
        <v>128</v>
      </c>
      <c r="K1308" s="147"/>
      <c r="L1308" s="43" t="s">
        <v>3026</v>
      </c>
      <c r="M1308" s="43">
        <v>2025</v>
      </c>
      <c r="N1308" s="395" t="s">
        <v>3086</v>
      </c>
    </row>
    <row r="1309" spans="1:14" hidden="1">
      <c r="A1309" s="403">
        <f t="shared" si="4"/>
        <v>269</v>
      </c>
      <c r="B1309" s="82" t="s">
        <v>15</v>
      </c>
      <c r="C1309" s="82" t="s">
        <v>355</v>
      </c>
      <c r="D1309" s="393" t="s">
        <v>2334</v>
      </c>
      <c r="E1309" s="148" t="s">
        <v>2616</v>
      </c>
      <c r="F1309" s="148" t="s">
        <v>2546</v>
      </c>
      <c r="G1309" s="147"/>
      <c r="H1309" s="148" t="s">
        <v>2892</v>
      </c>
      <c r="I1309" s="58" t="str">
        <f>VLOOKUP(J1309,'справочник ПУ'!$H$4:$I$790,2,FALSE)</f>
        <v>однофазный</v>
      </c>
      <c r="J1309" s="147" t="s">
        <v>128</v>
      </c>
      <c r="K1309" s="147"/>
      <c r="L1309" s="43" t="s">
        <v>3027</v>
      </c>
      <c r="M1309" s="43">
        <v>2025</v>
      </c>
      <c r="N1309" s="395" t="s">
        <v>3086</v>
      </c>
    </row>
    <row r="1310" spans="1:14" hidden="1">
      <c r="A1310" s="403">
        <f t="shared" si="4"/>
        <v>270</v>
      </c>
      <c r="B1310" s="82" t="s">
        <v>15</v>
      </c>
      <c r="C1310" s="82" t="s">
        <v>355</v>
      </c>
      <c r="D1310" s="393" t="s">
        <v>2334</v>
      </c>
      <c r="E1310" s="148" t="s">
        <v>2617</v>
      </c>
      <c r="F1310" s="148" t="s">
        <v>2546</v>
      </c>
      <c r="G1310" s="147"/>
      <c r="H1310" s="148" t="s">
        <v>2892</v>
      </c>
      <c r="I1310" s="58" t="str">
        <f>VLOOKUP(J1310,'справочник ПУ'!$H$4:$I$790,2,FALSE)</f>
        <v>однофазный</v>
      </c>
      <c r="J1310" s="147" t="s">
        <v>128</v>
      </c>
      <c r="K1310" s="147"/>
      <c r="L1310" s="43" t="s">
        <v>3028</v>
      </c>
      <c r="M1310" s="43">
        <v>2025</v>
      </c>
      <c r="N1310" s="395" t="s">
        <v>3086</v>
      </c>
    </row>
    <row r="1311" spans="1:14" hidden="1">
      <c r="A1311" s="403">
        <f t="shared" si="4"/>
        <v>271</v>
      </c>
      <c r="B1311" s="82" t="s">
        <v>15</v>
      </c>
      <c r="C1311" s="82" t="s">
        <v>355</v>
      </c>
      <c r="D1311" s="393" t="s">
        <v>2334</v>
      </c>
      <c r="E1311" s="148" t="s">
        <v>2618</v>
      </c>
      <c r="F1311" s="148" t="s">
        <v>2546</v>
      </c>
      <c r="G1311" s="147"/>
      <c r="H1311" s="148" t="s">
        <v>2892</v>
      </c>
      <c r="I1311" s="58" t="str">
        <f>VLOOKUP(J1311,'справочник ПУ'!$H$4:$I$790,2,FALSE)</f>
        <v>однофазный</v>
      </c>
      <c r="J1311" s="147" t="s">
        <v>128</v>
      </c>
      <c r="K1311" s="147"/>
      <c r="L1311" s="43" t="s">
        <v>3029</v>
      </c>
      <c r="M1311" s="43">
        <v>2025</v>
      </c>
      <c r="N1311" s="395" t="s">
        <v>3086</v>
      </c>
    </row>
    <row r="1312" spans="1:14" hidden="1">
      <c r="A1312" s="403">
        <f t="shared" si="4"/>
        <v>272</v>
      </c>
      <c r="B1312" s="82" t="s">
        <v>15</v>
      </c>
      <c r="C1312" s="82" t="s">
        <v>355</v>
      </c>
      <c r="D1312" s="393" t="s">
        <v>2334</v>
      </c>
      <c r="E1312" s="148" t="s">
        <v>2619</v>
      </c>
      <c r="F1312" s="148" t="s">
        <v>2546</v>
      </c>
      <c r="G1312" s="147"/>
      <c r="H1312" s="148" t="s">
        <v>2892</v>
      </c>
      <c r="I1312" s="58" t="str">
        <f>VLOOKUP(J1312,'справочник ПУ'!$H$4:$I$790,2,FALSE)</f>
        <v>однофазный</v>
      </c>
      <c r="J1312" s="147" t="s">
        <v>128</v>
      </c>
      <c r="K1312" s="147"/>
      <c r="L1312" s="43" t="s">
        <v>3030</v>
      </c>
      <c r="M1312" s="43">
        <v>2025</v>
      </c>
      <c r="N1312" s="395" t="s">
        <v>3086</v>
      </c>
    </row>
    <row r="1313" spans="1:14" hidden="1">
      <c r="A1313" s="403">
        <f t="shared" si="4"/>
        <v>273</v>
      </c>
      <c r="B1313" s="82" t="s">
        <v>15</v>
      </c>
      <c r="C1313" s="82" t="s">
        <v>355</v>
      </c>
      <c r="D1313" s="393" t="s">
        <v>2334</v>
      </c>
      <c r="E1313" s="148" t="s">
        <v>2620</v>
      </c>
      <c r="F1313" s="148" t="s">
        <v>2546</v>
      </c>
      <c r="G1313" s="147"/>
      <c r="H1313" s="148" t="s">
        <v>2892</v>
      </c>
      <c r="I1313" s="58" t="str">
        <f>VLOOKUP(J1313,'справочник ПУ'!$H$4:$I$790,2,FALSE)</f>
        <v>однофазный</v>
      </c>
      <c r="J1313" s="147" t="s">
        <v>128</v>
      </c>
      <c r="K1313" s="147"/>
      <c r="L1313" s="43" t="s">
        <v>3031</v>
      </c>
      <c r="M1313" s="43">
        <v>2025</v>
      </c>
      <c r="N1313" s="395" t="s">
        <v>3086</v>
      </c>
    </row>
    <row r="1314" spans="1:14" hidden="1">
      <c r="A1314" s="403">
        <f t="shared" si="4"/>
        <v>274</v>
      </c>
      <c r="B1314" s="82" t="s">
        <v>15</v>
      </c>
      <c r="C1314" s="82" t="s">
        <v>355</v>
      </c>
      <c r="D1314" s="393" t="s">
        <v>2334</v>
      </c>
      <c r="E1314" s="148" t="s">
        <v>2621</v>
      </c>
      <c r="F1314" s="148" t="s">
        <v>2546</v>
      </c>
      <c r="G1314" s="147"/>
      <c r="H1314" s="148" t="s">
        <v>2892</v>
      </c>
      <c r="I1314" s="58" t="str">
        <f>VLOOKUP(J1314,'справочник ПУ'!$H$4:$I$790,2,FALSE)</f>
        <v>однофазный</v>
      </c>
      <c r="J1314" s="147" t="s">
        <v>128</v>
      </c>
      <c r="K1314" s="147"/>
      <c r="L1314" s="43" t="s">
        <v>3032</v>
      </c>
      <c r="M1314" s="43">
        <v>2025</v>
      </c>
      <c r="N1314" s="395" t="s">
        <v>3086</v>
      </c>
    </row>
    <row r="1315" spans="1:14" hidden="1">
      <c r="A1315" s="403">
        <f t="shared" si="4"/>
        <v>275</v>
      </c>
      <c r="B1315" s="82" t="s">
        <v>15</v>
      </c>
      <c r="C1315" s="82" t="s">
        <v>355</v>
      </c>
      <c r="D1315" s="393" t="s">
        <v>2334</v>
      </c>
      <c r="E1315" s="148" t="s">
        <v>2622</v>
      </c>
      <c r="F1315" s="148" t="s">
        <v>2546</v>
      </c>
      <c r="G1315" s="147"/>
      <c r="H1315" s="148" t="s">
        <v>2892</v>
      </c>
      <c r="I1315" s="58" t="str">
        <f>VLOOKUP(J1315,'справочник ПУ'!$H$4:$I$790,2,FALSE)</f>
        <v>однофазный</v>
      </c>
      <c r="J1315" s="147" t="s">
        <v>128</v>
      </c>
      <c r="K1315" s="147"/>
      <c r="L1315" s="43" t="s">
        <v>3033</v>
      </c>
      <c r="M1315" s="43">
        <v>2025</v>
      </c>
      <c r="N1315" s="395" t="s">
        <v>3086</v>
      </c>
    </row>
    <row r="1316" spans="1:14" hidden="1">
      <c r="A1316" s="403">
        <f t="shared" si="4"/>
        <v>276</v>
      </c>
      <c r="B1316" s="82" t="s">
        <v>15</v>
      </c>
      <c r="C1316" s="82" t="s">
        <v>355</v>
      </c>
      <c r="D1316" s="393" t="s">
        <v>2334</v>
      </c>
      <c r="E1316" s="148" t="s">
        <v>2623</v>
      </c>
      <c r="F1316" s="148" t="s">
        <v>2546</v>
      </c>
      <c r="G1316" s="147"/>
      <c r="H1316" s="148" t="s">
        <v>2892</v>
      </c>
      <c r="I1316" s="58" t="str">
        <f>VLOOKUP(J1316,'справочник ПУ'!$H$4:$I$790,2,FALSE)</f>
        <v>однофазный</v>
      </c>
      <c r="J1316" s="147" t="s">
        <v>128</v>
      </c>
      <c r="K1316" s="147"/>
      <c r="L1316" s="43" t="s">
        <v>3034</v>
      </c>
      <c r="M1316" s="43">
        <v>2025</v>
      </c>
      <c r="N1316" s="395" t="s">
        <v>3086</v>
      </c>
    </row>
    <row r="1317" spans="1:14" hidden="1">
      <c r="A1317" s="403">
        <f t="shared" si="4"/>
        <v>277</v>
      </c>
      <c r="B1317" s="82" t="s">
        <v>15</v>
      </c>
      <c r="C1317" s="82" t="s">
        <v>355</v>
      </c>
      <c r="D1317" s="393" t="s">
        <v>2334</v>
      </c>
      <c r="E1317" s="148" t="s">
        <v>2624</v>
      </c>
      <c r="F1317" s="148" t="s">
        <v>2546</v>
      </c>
      <c r="G1317" s="147"/>
      <c r="H1317" s="148" t="s">
        <v>2892</v>
      </c>
      <c r="I1317" s="58" t="str">
        <f>VLOOKUP(J1317,'справочник ПУ'!$H$4:$I$790,2,FALSE)</f>
        <v>однофазный</v>
      </c>
      <c r="J1317" s="147" t="s">
        <v>128</v>
      </c>
      <c r="K1317" s="147"/>
      <c r="L1317" s="43" t="s">
        <v>3035</v>
      </c>
      <c r="M1317" s="43">
        <v>2025</v>
      </c>
      <c r="N1317" s="395" t="s">
        <v>3086</v>
      </c>
    </row>
    <row r="1318" spans="1:14" hidden="1">
      <c r="A1318" s="403">
        <f t="shared" si="4"/>
        <v>278</v>
      </c>
      <c r="B1318" s="82" t="s">
        <v>15</v>
      </c>
      <c r="C1318" s="82" t="s">
        <v>355</v>
      </c>
      <c r="D1318" s="393" t="s">
        <v>2334</v>
      </c>
      <c r="E1318" s="148" t="s">
        <v>2625</v>
      </c>
      <c r="F1318" s="148" t="s">
        <v>2546</v>
      </c>
      <c r="G1318" s="147"/>
      <c r="H1318" s="148" t="s">
        <v>2892</v>
      </c>
      <c r="I1318" s="58" t="str">
        <f>VLOOKUP(J1318,'справочник ПУ'!$H$4:$I$790,2,FALSE)</f>
        <v>однофазный</v>
      </c>
      <c r="J1318" s="147" t="s">
        <v>128</v>
      </c>
      <c r="K1318" s="147"/>
      <c r="L1318" s="43" t="s">
        <v>3036</v>
      </c>
      <c r="M1318" s="43">
        <v>2025</v>
      </c>
      <c r="N1318" s="395" t="s">
        <v>3086</v>
      </c>
    </row>
    <row r="1319" spans="1:14" hidden="1">
      <c r="A1319" s="403">
        <f t="shared" si="4"/>
        <v>279</v>
      </c>
      <c r="B1319" s="82" t="s">
        <v>15</v>
      </c>
      <c r="C1319" s="82" t="s">
        <v>355</v>
      </c>
      <c r="D1319" s="393" t="s">
        <v>2334</v>
      </c>
      <c r="E1319" s="148" t="s">
        <v>2626</v>
      </c>
      <c r="F1319" s="148" t="s">
        <v>2546</v>
      </c>
      <c r="G1319" s="147"/>
      <c r="H1319" s="148" t="s">
        <v>2892</v>
      </c>
      <c r="I1319" s="58" t="str">
        <f>VLOOKUP(J1319,'справочник ПУ'!$H$4:$I$790,2,FALSE)</f>
        <v>однофазный</v>
      </c>
      <c r="J1319" s="147" t="s">
        <v>128</v>
      </c>
      <c r="K1319" s="147"/>
      <c r="L1319" s="43" t="s">
        <v>3037</v>
      </c>
      <c r="M1319" s="43">
        <v>2025</v>
      </c>
      <c r="N1319" s="395" t="s">
        <v>3086</v>
      </c>
    </row>
    <row r="1320" spans="1:14" hidden="1">
      <c r="A1320" s="403">
        <f t="shared" si="4"/>
        <v>280</v>
      </c>
      <c r="B1320" s="82" t="s">
        <v>15</v>
      </c>
      <c r="C1320" s="82" t="s">
        <v>355</v>
      </c>
      <c r="D1320" s="393" t="s">
        <v>2334</v>
      </c>
      <c r="E1320" s="148" t="s">
        <v>2627</v>
      </c>
      <c r="F1320" s="148" t="s">
        <v>2546</v>
      </c>
      <c r="G1320" s="147"/>
      <c r="H1320" s="148" t="s">
        <v>2892</v>
      </c>
      <c r="I1320" s="58" t="str">
        <f>VLOOKUP(J1320,'справочник ПУ'!$H$4:$I$790,2,FALSE)</f>
        <v>однофазный</v>
      </c>
      <c r="J1320" s="147" t="s">
        <v>128</v>
      </c>
      <c r="K1320" s="147"/>
      <c r="L1320" s="43" t="s">
        <v>3038</v>
      </c>
      <c r="M1320" s="43">
        <v>2025</v>
      </c>
      <c r="N1320" s="395" t="s">
        <v>3086</v>
      </c>
    </row>
    <row r="1321" spans="1:14" hidden="1">
      <c r="A1321" s="403">
        <f t="shared" si="4"/>
        <v>281</v>
      </c>
      <c r="B1321" s="82" t="s">
        <v>15</v>
      </c>
      <c r="C1321" s="82" t="s">
        <v>355</v>
      </c>
      <c r="D1321" s="393" t="s">
        <v>2334</v>
      </c>
      <c r="E1321" s="148" t="s">
        <v>2628</v>
      </c>
      <c r="F1321" s="148" t="s">
        <v>2546</v>
      </c>
      <c r="G1321" s="147"/>
      <c r="H1321" s="148" t="s">
        <v>2892</v>
      </c>
      <c r="I1321" s="58" t="str">
        <f>VLOOKUP(J1321,'справочник ПУ'!$H$4:$I$790,2,FALSE)</f>
        <v>однофазный</v>
      </c>
      <c r="J1321" s="147" t="s">
        <v>128</v>
      </c>
      <c r="K1321" s="147"/>
      <c r="L1321" s="43" t="s">
        <v>3039</v>
      </c>
      <c r="M1321" s="43">
        <v>2025</v>
      </c>
      <c r="N1321" s="395" t="s">
        <v>3086</v>
      </c>
    </row>
    <row r="1322" spans="1:14" hidden="1">
      <c r="A1322" s="403">
        <f t="shared" si="4"/>
        <v>282</v>
      </c>
      <c r="B1322" s="82" t="s">
        <v>15</v>
      </c>
      <c r="C1322" s="82" t="s">
        <v>355</v>
      </c>
      <c r="D1322" s="393" t="s">
        <v>2334</v>
      </c>
      <c r="E1322" s="148" t="s">
        <v>2629</v>
      </c>
      <c r="F1322" s="148" t="s">
        <v>2546</v>
      </c>
      <c r="G1322" s="147"/>
      <c r="H1322" s="148" t="s">
        <v>2892</v>
      </c>
      <c r="I1322" s="58" t="str">
        <f>VLOOKUP(J1322,'справочник ПУ'!$H$4:$I$790,2,FALSE)</f>
        <v>однофазный</v>
      </c>
      <c r="J1322" s="147" t="s">
        <v>128</v>
      </c>
      <c r="K1322" s="147"/>
      <c r="L1322" s="43" t="s">
        <v>3040</v>
      </c>
      <c r="M1322" s="43">
        <v>2025</v>
      </c>
      <c r="N1322" s="395" t="s">
        <v>3086</v>
      </c>
    </row>
    <row r="1323" spans="1:14" hidden="1">
      <c r="A1323" s="403">
        <f t="shared" si="4"/>
        <v>283</v>
      </c>
      <c r="B1323" s="82" t="s">
        <v>15</v>
      </c>
      <c r="C1323" s="82" t="s">
        <v>355</v>
      </c>
      <c r="D1323" s="393" t="s">
        <v>2334</v>
      </c>
      <c r="E1323" s="148" t="s">
        <v>2630</v>
      </c>
      <c r="F1323" s="148" t="s">
        <v>2546</v>
      </c>
      <c r="G1323" s="147"/>
      <c r="H1323" s="148" t="s">
        <v>2892</v>
      </c>
      <c r="I1323" s="58" t="str">
        <f>VLOOKUP(J1323,'справочник ПУ'!$H$4:$I$790,2,FALSE)</f>
        <v>однофазный</v>
      </c>
      <c r="J1323" s="147" t="s">
        <v>128</v>
      </c>
      <c r="K1323" s="147"/>
      <c r="L1323" s="43" t="s">
        <v>3041</v>
      </c>
      <c r="M1323" s="43">
        <v>2025</v>
      </c>
      <c r="N1323" s="395" t="s">
        <v>3086</v>
      </c>
    </row>
    <row r="1324" spans="1:14" hidden="1">
      <c r="A1324" s="403">
        <f t="shared" si="4"/>
        <v>284</v>
      </c>
      <c r="B1324" s="82" t="s">
        <v>15</v>
      </c>
      <c r="C1324" s="82" t="s">
        <v>355</v>
      </c>
      <c r="D1324" s="393" t="s">
        <v>2334</v>
      </c>
      <c r="E1324" s="148" t="s">
        <v>2631</v>
      </c>
      <c r="F1324" s="148" t="s">
        <v>2546</v>
      </c>
      <c r="G1324" s="147"/>
      <c r="H1324" s="148" t="s">
        <v>2892</v>
      </c>
      <c r="I1324" s="58" t="str">
        <f>VLOOKUP(J1324,'справочник ПУ'!$H$4:$I$790,2,FALSE)</f>
        <v>трехфазный прямого включения</v>
      </c>
      <c r="J1324" s="147" t="s">
        <v>119</v>
      </c>
      <c r="K1324" s="147"/>
      <c r="L1324" s="43">
        <v>11604075</v>
      </c>
      <c r="M1324" s="43">
        <v>2025</v>
      </c>
      <c r="N1324" s="395" t="s">
        <v>3070</v>
      </c>
    </row>
    <row r="1325" spans="1:14" hidden="1">
      <c r="A1325" s="403">
        <f t="shared" si="4"/>
        <v>285</v>
      </c>
      <c r="B1325" s="82" t="s">
        <v>15</v>
      </c>
      <c r="C1325" s="82" t="s">
        <v>355</v>
      </c>
      <c r="D1325" s="393" t="s">
        <v>2334</v>
      </c>
      <c r="E1325" s="148" t="s">
        <v>2632</v>
      </c>
      <c r="F1325" s="148" t="s">
        <v>2546</v>
      </c>
      <c r="G1325" s="147"/>
      <c r="H1325" s="148" t="s">
        <v>2892</v>
      </c>
      <c r="I1325" s="58" t="str">
        <f>VLOOKUP(J1325,'справочник ПУ'!$H$4:$I$790,2,FALSE)</f>
        <v>однофазный</v>
      </c>
      <c r="J1325" s="147" t="s">
        <v>128</v>
      </c>
      <c r="K1325" s="147"/>
      <c r="L1325" s="43" t="s">
        <v>3042</v>
      </c>
      <c r="M1325" s="43">
        <v>2025</v>
      </c>
      <c r="N1325" s="395" t="s">
        <v>3087</v>
      </c>
    </row>
    <row r="1326" spans="1:14" hidden="1">
      <c r="A1326" s="403">
        <f t="shared" si="4"/>
        <v>286</v>
      </c>
      <c r="B1326" s="82" t="s">
        <v>15</v>
      </c>
      <c r="C1326" s="82" t="s">
        <v>355</v>
      </c>
      <c r="D1326" s="393" t="s">
        <v>2334</v>
      </c>
      <c r="E1326" s="148" t="s">
        <v>2633</v>
      </c>
      <c r="F1326" s="148" t="s">
        <v>2546</v>
      </c>
      <c r="G1326" s="147"/>
      <c r="H1326" s="148" t="s">
        <v>2892</v>
      </c>
      <c r="I1326" s="58" t="str">
        <f>VLOOKUP(J1326,'справочник ПУ'!$H$4:$I$790,2,FALSE)</f>
        <v>однофазный</v>
      </c>
      <c r="J1326" s="147" t="s">
        <v>128</v>
      </c>
      <c r="K1326" s="147"/>
      <c r="L1326" s="43">
        <v>1676513</v>
      </c>
      <c r="M1326" s="43">
        <v>2025</v>
      </c>
      <c r="N1326" s="395" t="s">
        <v>3086</v>
      </c>
    </row>
    <row r="1327" spans="1:14" hidden="1">
      <c r="A1327" s="403">
        <f t="shared" si="4"/>
        <v>287</v>
      </c>
      <c r="B1327" s="82" t="s">
        <v>15</v>
      </c>
      <c r="C1327" s="82" t="s">
        <v>355</v>
      </c>
      <c r="D1327" s="393" t="s">
        <v>2334</v>
      </c>
      <c r="E1327" s="148" t="s">
        <v>2634</v>
      </c>
      <c r="F1327" s="148" t="s">
        <v>2546</v>
      </c>
      <c r="G1327" s="147"/>
      <c r="H1327" s="148" t="s">
        <v>2891</v>
      </c>
      <c r="I1327" s="58" t="str">
        <f>VLOOKUP(J1327,'справочник ПУ'!$H$4:$I$790,2,FALSE)</f>
        <v>однофазный</v>
      </c>
      <c r="J1327" s="147" t="s">
        <v>128</v>
      </c>
      <c r="K1327" s="147"/>
      <c r="L1327" s="43">
        <v>1627285</v>
      </c>
      <c r="M1327" s="43">
        <v>2025</v>
      </c>
      <c r="N1327" s="16" t="s">
        <v>3086</v>
      </c>
    </row>
    <row r="1328" spans="1:14" hidden="1">
      <c r="A1328" s="403">
        <f t="shared" si="4"/>
        <v>288</v>
      </c>
      <c r="B1328" s="82" t="s">
        <v>15</v>
      </c>
      <c r="C1328" s="82" t="s">
        <v>355</v>
      </c>
      <c r="D1328" s="393" t="s">
        <v>2334</v>
      </c>
      <c r="E1328" s="148" t="s">
        <v>2635</v>
      </c>
      <c r="F1328" s="148" t="s">
        <v>2546</v>
      </c>
      <c r="G1328" s="147"/>
      <c r="H1328" s="148" t="s">
        <v>2891</v>
      </c>
      <c r="I1328" s="58" t="str">
        <f>VLOOKUP(J1328,'справочник ПУ'!$H$4:$I$790,2,FALSE)</f>
        <v>однофазный</v>
      </c>
      <c r="J1328" s="147" t="s">
        <v>128</v>
      </c>
      <c r="K1328" s="147"/>
      <c r="L1328" s="43">
        <v>1627002</v>
      </c>
      <c r="M1328" s="43">
        <v>2025</v>
      </c>
      <c r="N1328" s="16" t="s">
        <v>3086</v>
      </c>
    </row>
    <row r="1329" spans="1:14" hidden="1">
      <c r="A1329" s="403">
        <f t="shared" si="4"/>
        <v>289</v>
      </c>
      <c r="B1329" s="82" t="s">
        <v>15</v>
      </c>
      <c r="C1329" s="82" t="s">
        <v>355</v>
      </c>
      <c r="D1329" s="393" t="s">
        <v>2334</v>
      </c>
      <c r="E1329" s="148" t="s">
        <v>2636</v>
      </c>
      <c r="F1329" s="148" t="s">
        <v>2546</v>
      </c>
      <c r="G1329" s="147"/>
      <c r="H1329" s="148" t="s">
        <v>2891</v>
      </c>
      <c r="I1329" s="58" t="str">
        <f>VLOOKUP(J1329,'справочник ПУ'!$H$4:$I$790,2,FALSE)</f>
        <v>однофазный</v>
      </c>
      <c r="J1329" s="147" t="s">
        <v>128</v>
      </c>
      <c r="K1329" s="147"/>
      <c r="L1329" s="43">
        <v>1635826</v>
      </c>
      <c r="M1329" s="43">
        <v>2025</v>
      </c>
      <c r="N1329" s="16" t="s">
        <v>3086</v>
      </c>
    </row>
    <row r="1330" spans="1:14" hidden="1">
      <c r="A1330" s="403">
        <f t="shared" si="4"/>
        <v>290</v>
      </c>
      <c r="B1330" s="82" t="s">
        <v>15</v>
      </c>
      <c r="C1330" s="82" t="s">
        <v>355</v>
      </c>
      <c r="D1330" s="393" t="s">
        <v>2334</v>
      </c>
      <c r="E1330" s="148" t="s">
        <v>2637</v>
      </c>
      <c r="F1330" s="148" t="s">
        <v>2546</v>
      </c>
      <c r="G1330" s="147"/>
      <c r="H1330" s="148" t="s">
        <v>2891</v>
      </c>
      <c r="I1330" s="58" t="str">
        <f>VLOOKUP(J1330,'справочник ПУ'!$H$4:$I$790,2,FALSE)</f>
        <v>однофазный</v>
      </c>
      <c r="J1330" s="147" t="s">
        <v>128</v>
      </c>
      <c r="K1330" s="147"/>
      <c r="L1330" s="43">
        <v>1767046</v>
      </c>
      <c r="M1330" s="43">
        <v>2025</v>
      </c>
      <c r="N1330" s="16" t="s">
        <v>3086</v>
      </c>
    </row>
    <row r="1331" spans="1:14" hidden="1">
      <c r="A1331" s="403">
        <f t="shared" si="4"/>
        <v>291</v>
      </c>
      <c r="B1331" s="82" t="s">
        <v>15</v>
      </c>
      <c r="C1331" s="82" t="s">
        <v>355</v>
      </c>
      <c r="D1331" s="393" t="s">
        <v>2334</v>
      </c>
      <c r="E1331" s="148" t="s">
        <v>2638</v>
      </c>
      <c r="F1331" s="148" t="s">
        <v>2546</v>
      </c>
      <c r="G1331" s="147"/>
      <c r="H1331" s="148" t="s">
        <v>2891</v>
      </c>
      <c r="I1331" s="58" t="str">
        <f>VLOOKUP(J1331,'справочник ПУ'!$H$4:$I$790,2,FALSE)</f>
        <v>однофазный</v>
      </c>
      <c r="J1331" s="147" t="s">
        <v>128</v>
      </c>
      <c r="K1331" s="147"/>
      <c r="L1331" s="43">
        <v>1639116</v>
      </c>
      <c r="M1331" s="43">
        <v>2025</v>
      </c>
      <c r="N1331" s="16" t="s">
        <v>3086</v>
      </c>
    </row>
    <row r="1332" spans="1:14" hidden="1">
      <c r="A1332" s="403">
        <f t="shared" si="4"/>
        <v>292</v>
      </c>
      <c r="B1332" s="82" t="s">
        <v>15</v>
      </c>
      <c r="C1332" s="82" t="s">
        <v>355</v>
      </c>
      <c r="D1332" s="393" t="s">
        <v>2334</v>
      </c>
      <c r="E1332" s="148" t="s">
        <v>2639</v>
      </c>
      <c r="F1332" s="148" t="s">
        <v>2546</v>
      </c>
      <c r="G1332" s="147"/>
      <c r="H1332" s="148" t="s">
        <v>2891</v>
      </c>
      <c r="I1332" s="58" t="str">
        <f>VLOOKUP(J1332,'справочник ПУ'!$H$4:$I$790,2,FALSE)</f>
        <v>однофазный</v>
      </c>
      <c r="J1332" s="147" t="s">
        <v>128</v>
      </c>
      <c r="K1332" s="147"/>
      <c r="L1332" s="43">
        <v>1767122</v>
      </c>
      <c r="M1332" s="43">
        <v>2025</v>
      </c>
      <c r="N1332" s="16" t="s">
        <v>3086</v>
      </c>
    </row>
    <row r="1333" spans="1:14" hidden="1">
      <c r="A1333" s="403">
        <f t="shared" si="4"/>
        <v>293</v>
      </c>
      <c r="B1333" s="82" t="s">
        <v>15</v>
      </c>
      <c r="C1333" s="82" t="s">
        <v>355</v>
      </c>
      <c r="D1333" s="393" t="s">
        <v>2334</v>
      </c>
      <c r="E1333" s="148" t="s">
        <v>2640</v>
      </c>
      <c r="F1333" s="148" t="s">
        <v>2546</v>
      </c>
      <c r="G1333" s="147"/>
      <c r="H1333" s="148" t="s">
        <v>2891</v>
      </c>
      <c r="I1333" s="58" t="str">
        <f>VLOOKUP(J1333,'справочник ПУ'!$H$4:$I$790,2,FALSE)</f>
        <v>однофазный</v>
      </c>
      <c r="J1333" s="147" t="s">
        <v>128</v>
      </c>
      <c r="K1333" s="147"/>
      <c r="L1333" s="43">
        <v>1638545</v>
      </c>
      <c r="M1333" s="43">
        <v>2025</v>
      </c>
      <c r="N1333" s="16" t="s">
        <v>3086</v>
      </c>
    </row>
    <row r="1334" spans="1:14" hidden="1">
      <c r="A1334" s="403">
        <f t="shared" si="4"/>
        <v>294</v>
      </c>
      <c r="B1334" s="82" t="s">
        <v>15</v>
      </c>
      <c r="C1334" s="82" t="s">
        <v>355</v>
      </c>
      <c r="D1334" s="393" t="s">
        <v>2334</v>
      </c>
      <c r="E1334" s="148" t="s">
        <v>2641</v>
      </c>
      <c r="F1334" s="148" t="s">
        <v>2546</v>
      </c>
      <c r="G1334" s="147"/>
      <c r="H1334" s="148" t="s">
        <v>2891</v>
      </c>
      <c r="I1334" s="58" t="str">
        <f>VLOOKUP(J1334,'справочник ПУ'!$H$4:$I$790,2,FALSE)</f>
        <v>однофазный</v>
      </c>
      <c r="J1334" s="147" t="s">
        <v>128</v>
      </c>
      <c r="K1334" s="147"/>
      <c r="L1334" s="43">
        <v>1626661</v>
      </c>
      <c r="M1334" s="43">
        <v>2025</v>
      </c>
      <c r="N1334" s="16" t="s">
        <v>3086</v>
      </c>
    </row>
    <row r="1335" spans="1:14" hidden="1">
      <c r="A1335" s="403">
        <f t="shared" si="4"/>
        <v>295</v>
      </c>
      <c r="B1335" s="82" t="s">
        <v>15</v>
      </c>
      <c r="C1335" s="82" t="s">
        <v>355</v>
      </c>
      <c r="D1335" s="393" t="s">
        <v>2334</v>
      </c>
      <c r="E1335" s="148" t="s">
        <v>2642</v>
      </c>
      <c r="F1335" s="148" t="s">
        <v>2546</v>
      </c>
      <c r="G1335" s="147"/>
      <c r="H1335" s="148" t="s">
        <v>2891</v>
      </c>
      <c r="I1335" s="58" t="str">
        <f>VLOOKUP(J1335,'справочник ПУ'!$H$4:$I$790,2,FALSE)</f>
        <v>однофазный</v>
      </c>
      <c r="J1335" s="147" t="s">
        <v>128</v>
      </c>
      <c r="K1335" s="147"/>
      <c r="L1335" s="43">
        <v>1638898</v>
      </c>
      <c r="M1335" s="43">
        <v>2025</v>
      </c>
      <c r="N1335" s="16" t="s">
        <v>3086</v>
      </c>
    </row>
    <row r="1336" spans="1:14" hidden="1">
      <c r="A1336" s="403">
        <f t="shared" si="4"/>
        <v>296</v>
      </c>
      <c r="B1336" s="82" t="s">
        <v>15</v>
      </c>
      <c r="C1336" s="82" t="s">
        <v>355</v>
      </c>
      <c r="D1336" s="393" t="s">
        <v>2334</v>
      </c>
      <c r="E1336" s="148" t="s">
        <v>2643</v>
      </c>
      <c r="F1336" s="148" t="s">
        <v>2546</v>
      </c>
      <c r="G1336" s="147"/>
      <c r="H1336" s="148" t="s">
        <v>2893</v>
      </c>
      <c r="I1336" s="58" t="str">
        <f>VLOOKUP(J1336,'справочник ПУ'!$H$4:$I$790,2,FALSE)</f>
        <v>однофазный</v>
      </c>
      <c r="J1336" s="147" t="s">
        <v>128</v>
      </c>
      <c r="K1336" s="147"/>
      <c r="L1336" s="43">
        <v>1638090</v>
      </c>
      <c r="M1336" s="43">
        <v>2025</v>
      </c>
      <c r="N1336" s="16" t="s">
        <v>3086</v>
      </c>
    </row>
    <row r="1337" spans="1:14" hidden="1">
      <c r="A1337" s="403">
        <f t="shared" si="4"/>
        <v>297</v>
      </c>
      <c r="B1337" s="82" t="s">
        <v>15</v>
      </c>
      <c r="C1337" s="82" t="s">
        <v>355</v>
      </c>
      <c r="D1337" s="393" t="s">
        <v>2334</v>
      </c>
      <c r="E1337" s="148" t="s">
        <v>2644</v>
      </c>
      <c r="F1337" s="148" t="s">
        <v>2546</v>
      </c>
      <c r="G1337" s="147"/>
      <c r="H1337" s="148" t="s">
        <v>2893</v>
      </c>
      <c r="I1337" s="58" t="str">
        <f>VLOOKUP(J1337,'справочник ПУ'!$H$4:$I$790,2,FALSE)</f>
        <v>однофазный</v>
      </c>
      <c r="J1337" s="147" t="s">
        <v>128</v>
      </c>
      <c r="K1337" s="147"/>
      <c r="L1337" s="43">
        <v>1639317</v>
      </c>
      <c r="M1337" s="43">
        <v>2025</v>
      </c>
      <c r="N1337" s="16" t="s">
        <v>3086</v>
      </c>
    </row>
    <row r="1338" spans="1:14" hidden="1">
      <c r="A1338" s="403">
        <f t="shared" si="4"/>
        <v>298</v>
      </c>
      <c r="B1338" s="82" t="s">
        <v>15</v>
      </c>
      <c r="C1338" s="82" t="s">
        <v>355</v>
      </c>
      <c r="D1338" s="393" t="s">
        <v>2334</v>
      </c>
      <c r="E1338" s="148" t="s">
        <v>2645</v>
      </c>
      <c r="F1338" s="148" t="s">
        <v>2546</v>
      </c>
      <c r="G1338" s="147"/>
      <c r="H1338" s="148" t="s">
        <v>2893</v>
      </c>
      <c r="I1338" s="58" t="str">
        <f>VLOOKUP(J1338,'справочник ПУ'!$H$4:$I$790,2,FALSE)</f>
        <v>однофазный</v>
      </c>
      <c r="J1338" s="147" t="s">
        <v>128</v>
      </c>
      <c r="K1338" s="147"/>
      <c r="L1338" s="43">
        <v>1669715</v>
      </c>
      <c r="M1338" s="43">
        <v>2025</v>
      </c>
      <c r="N1338" s="16" t="s">
        <v>3086</v>
      </c>
    </row>
    <row r="1339" spans="1:14" hidden="1">
      <c r="A1339" s="403">
        <f t="shared" si="4"/>
        <v>299</v>
      </c>
      <c r="B1339" s="82" t="s">
        <v>15</v>
      </c>
      <c r="C1339" s="82" t="s">
        <v>355</v>
      </c>
      <c r="D1339" s="393" t="s">
        <v>2334</v>
      </c>
      <c r="E1339" s="148" t="s">
        <v>2646</v>
      </c>
      <c r="F1339" s="148" t="s">
        <v>2546</v>
      </c>
      <c r="G1339" s="147"/>
      <c r="H1339" s="148" t="s">
        <v>2893</v>
      </c>
      <c r="I1339" s="58" t="str">
        <f>VLOOKUP(J1339,'справочник ПУ'!$H$4:$I$790,2,FALSE)</f>
        <v>однофазный</v>
      </c>
      <c r="J1339" s="147" t="s">
        <v>128</v>
      </c>
      <c r="K1339" s="147"/>
      <c r="L1339" s="43">
        <v>1627327</v>
      </c>
      <c r="M1339" s="43">
        <v>2025</v>
      </c>
      <c r="N1339" s="16" t="s">
        <v>3086</v>
      </c>
    </row>
    <row r="1340" spans="1:14" hidden="1">
      <c r="A1340" s="403">
        <f t="shared" si="4"/>
        <v>300</v>
      </c>
      <c r="B1340" s="82" t="s">
        <v>15</v>
      </c>
      <c r="C1340" s="82" t="s">
        <v>355</v>
      </c>
      <c r="D1340" s="393" t="s">
        <v>2334</v>
      </c>
      <c r="E1340" s="148" t="s">
        <v>2647</v>
      </c>
      <c r="F1340" s="148" t="s">
        <v>2546</v>
      </c>
      <c r="G1340" s="147"/>
      <c r="H1340" s="148" t="s">
        <v>2893</v>
      </c>
      <c r="I1340" s="58" t="str">
        <f>VLOOKUP(J1340,'справочник ПУ'!$H$4:$I$790,2,FALSE)</f>
        <v>однофазный</v>
      </c>
      <c r="J1340" s="147" t="s">
        <v>128</v>
      </c>
      <c r="K1340" s="147"/>
      <c r="L1340" s="43">
        <v>1669654</v>
      </c>
      <c r="M1340" s="43">
        <v>2025</v>
      </c>
      <c r="N1340" s="16" t="s">
        <v>3086</v>
      </c>
    </row>
    <row r="1341" spans="1:14" hidden="1">
      <c r="A1341" s="403">
        <f t="shared" si="4"/>
        <v>301</v>
      </c>
      <c r="B1341" s="82" t="s">
        <v>15</v>
      </c>
      <c r="C1341" s="82" t="s">
        <v>355</v>
      </c>
      <c r="D1341" s="393" t="s">
        <v>2334</v>
      </c>
      <c r="E1341" s="148" t="s">
        <v>2648</v>
      </c>
      <c r="F1341" s="148" t="s">
        <v>2546</v>
      </c>
      <c r="G1341" s="147"/>
      <c r="H1341" s="148" t="s">
        <v>2891</v>
      </c>
      <c r="I1341" s="58" t="str">
        <f>VLOOKUP(J1341,'справочник ПУ'!$H$4:$I$790,2,FALSE)</f>
        <v>однофазный</v>
      </c>
      <c r="J1341" s="147" t="s">
        <v>128</v>
      </c>
      <c r="K1341" s="147"/>
      <c r="L1341" s="43">
        <v>1676717</v>
      </c>
      <c r="M1341" s="43">
        <v>2025</v>
      </c>
      <c r="N1341" s="16" t="s">
        <v>3087</v>
      </c>
    </row>
    <row r="1342" spans="1:14" hidden="1">
      <c r="A1342" s="403">
        <f t="shared" si="4"/>
        <v>302</v>
      </c>
      <c r="B1342" s="82" t="s">
        <v>15</v>
      </c>
      <c r="C1342" s="82" t="s">
        <v>355</v>
      </c>
      <c r="D1342" s="393" t="s">
        <v>2334</v>
      </c>
      <c r="E1342" s="148" t="s">
        <v>2649</v>
      </c>
      <c r="F1342" s="148" t="s">
        <v>2546</v>
      </c>
      <c r="G1342" s="147"/>
      <c r="H1342" s="148" t="s">
        <v>2893</v>
      </c>
      <c r="I1342" s="58" t="str">
        <f>VLOOKUP(J1342,'справочник ПУ'!$H$4:$I$790,2,FALSE)</f>
        <v>однофазный</v>
      </c>
      <c r="J1342" s="147" t="s">
        <v>128</v>
      </c>
      <c r="K1342" s="147"/>
      <c r="L1342" s="43">
        <v>1669750</v>
      </c>
      <c r="M1342" s="43">
        <v>2025</v>
      </c>
      <c r="N1342" s="16" t="s">
        <v>3086</v>
      </c>
    </row>
    <row r="1343" spans="1:14" hidden="1">
      <c r="A1343" s="403">
        <f t="shared" si="4"/>
        <v>303</v>
      </c>
      <c r="B1343" s="82" t="s">
        <v>15</v>
      </c>
      <c r="C1343" s="82" t="s">
        <v>355</v>
      </c>
      <c r="D1343" s="393" t="s">
        <v>2334</v>
      </c>
      <c r="E1343" s="148" t="s">
        <v>2650</v>
      </c>
      <c r="F1343" s="148" t="s">
        <v>2546</v>
      </c>
      <c r="G1343" s="147"/>
      <c r="H1343" s="148" t="s">
        <v>2893</v>
      </c>
      <c r="I1343" s="58" t="str">
        <f>VLOOKUP(J1343,'справочник ПУ'!$H$4:$I$790,2,FALSE)</f>
        <v>однофазный</v>
      </c>
      <c r="J1343" s="147" t="s">
        <v>128</v>
      </c>
      <c r="K1343" s="147"/>
      <c r="L1343" s="43">
        <v>1636317</v>
      </c>
      <c r="M1343" s="43">
        <v>2025</v>
      </c>
      <c r="N1343" s="16" t="s">
        <v>3086</v>
      </c>
    </row>
    <row r="1344" spans="1:14" hidden="1">
      <c r="A1344" s="403">
        <f t="shared" si="4"/>
        <v>304</v>
      </c>
      <c r="B1344" s="82" t="s">
        <v>15</v>
      </c>
      <c r="C1344" s="82" t="s">
        <v>355</v>
      </c>
      <c r="D1344" s="393" t="s">
        <v>2334</v>
      </c>
      <c r="E1344" s="148" t="s">
        <v>2651</v>
      </c>
      <c r="F1344" s="148" t="s">
        <v>2546</v>
      </c>
      <c r="G1344" s="147"/>
      <c r="H1344" s="148" t="s">
        <v>2893</v>
      </c>
      <c r="I1344" s="58" t="str">
        <f>VLOOKUP(J1344,'справочник ПУ'!$H$4:$I$790,2,FALSE)</f>
        <v>однофазный</v>
      </c>
      <c r="J1344" s="147" t="s">
        <v>128</v>
      </c>
      <c r="K1344" s="147"/>
      <c r="L1344" s="43">
        <v>1766738</v>
      </c>
      <c r="M1344" s="43">
        <v>2025</v>
      </c>
      <c r="N1344" s="16" t="s">
        <v>3087</v>
      </c>
    </row>
    <row r="1345" spans="1:14" hidden="1">
      <c r="A1345" s="403">
        <f t="shared" si="4"/>
        <v>305</v>
      </c>
      <c r="B1345" s="82" t="s">
        <v>15</v>
      </c>
      <c r="C1345" s="82" t="s">
        <v>355</v>
      </c>
      <c r="D1345" s="393" t="s">
        <v>2334</v>
      </c>
      <c r="E1345" s="148" t="s">
        <v>2652</v>
      </c>
      <c r="F1345" s="148" t="s">
        <v>2546</v>
      </c>
      <c r="G1345" s="147"/>
      <c r="H1345" s="148" t="s">
        <v>2893</v>
      </c>
      <c r="I1345" s="58" t="str">
        <f>VLOOKUP(J1345,'справочник ПУ'!$H$4:$I$790,2,FALSE)</f>
        <v>однофазный</v>
      </c>
      <c r="J1345" s="147" t="s">
        <v>128</v>
      </c>
      <c r="K1345" s="147"/>
      <c r="L1345" s="43">
        <v>1739018</v>
      </c>
      <c r="M1345" s="43">
        <v>2025</v>
      </c>
      <c r="N1345" s="16" t="s">
        <v>3069</v>
      </c>
    </row>
    <row r="1346" spans="1:14" hidden="1">
      <c r="A1346" s="403">
        <f t="shared" si="4"/>
        <v>306</v>
      </c>
      <c r="B1346" s="82" t="s">
        <v>15</v>
      </c>
      <c r="C1346" s="82" t="s">
        <v>355</v>
      </c>
      <c r="D1346" s="393" t="s">
        <v>2334</v>
      </c>
      <c r="E1346" s="148" t="s">
        <v>2653</v>
      </c>
      <c r="F1346" s="148" t="s">
        <v>2546</v>
      </c>
      <c r="G1346" s="147"/>
      <c r="H1346" s="148" t="s">
        <v>2893</v>
      </c>
      <c r="I1346" s="58" t="str">
        <f>VLOOKUP(J1346,'справочник ПУ'!$H$4:$I$790,2,FALSE)</f>
        <v>однофазный</v>
      </c>
      <c r="J1346" s="147" t="s">
        <v>128</v>
      </c>
      <c r="K1346" s="147"/>
      <c r="L1346" s="43">
        <v>1708377</v>
      </c>
      <c r="M1346" s="43">
        <v>2025</v>
      </c>
      <c r="N1346" s="16" t="s">
        <v>3086</v>
      </c>
    </row>
    <row r="1347" spans="1:14" hidden="1">
      <c r="A1347" s="403">
        <f t="shared" si="4"/>
        <v>307</v>
      </c>
      <c r="B1347" s="82" t="s">
        <v>15</v>
      </c>
      <c r="C1347" s="82" t="s">
        <v>355</v>
      </c>
      <c r="D1347" s="393" t="s">
        <v>2334</v>
      </c>
      <c r="E1347" s="148" t="s">
        <v>2654</v>
      </c>
      <c r="F1347" s="148" t="s">
        <v>2546</v>
      </c>
      <c r="G1347" s="147"/>
      <c r="H1347" s="148" t="s">
        <v>2891</v>
      </c>
      <c r="I1347" s="58" t="str">
        <f>VLOOKUP(J1347,'справочник ПУ'!$H$4:$I$790,2,FALSE)</f>
        <v>однофазный</v>
      </c>
      <c r="J1347" s="147" t="s">
        <v>128</v>
      </c>
      <c r="K1347" s="147"/>
      <c r="L1347" s="43">
        <v>1767152</v>
      </c>
      <c r="M1347" s="43">
        <v>2025</v>
      </c>
      <c r="N1347" s="16" t="s">
        <v>3086</v>
      </c>
    </row>
    <row r="1348" spans="1:14" hidden="1">
      <c r="A1348" s="403">
        <f t="shared" si="4"/>
        <v>308</v>
      </c>
      <c r="B1348" s="82" t="s">
        <v>15</v>
      </c>
      <c r="C1348" s="82" t="s">
        <v>355</v>
      </c>
      <c r="D1348" s="393" t="s">
        <v>2334</v>
      </c>
      <c r="E1348" s="148" t="s">
        <v>2655</v>
      </c>
      <c r="F1348" s="148" t="s">
        <v>2546</v>
      </c>
      <c r="G1348" s="147"/>
      <c r="H1348" s="148" t="s">
        <v>2891</v>
      </c>
      <c r="I1348" s="58" t="str">
        <f>VLOOKUP(J1348,'справочник ПУ'!$H$4:$I$790,2,FALSE)</f>
        <v>однофазный</v>
      </c>
      <c r="J1348" s="147" t="s">
        <v>128</v>
      </c>
      <c r="K1348" s="147"/>
      <c r="L1348" s="43">
        <v>1767404</v>
      </c>
      <c r="M1348" s="43">
        <v>2025</v>
      </c>
      <c r="N1348" s="16" t="s">
        <v>3086</v>
      </c>
    </row>
    <row r="1349" spans="1:14" hidden="1">
      <c r="A1349" s="403">
        <f t="shared" si="4"/>
        <v>309</v>
      </c>
      <c r="B1349" s="82" t="s">
        <v>15</v>
      </c>
      <c r="C1349" s="82" t="s">
        <v>355</v>
      </c>
      <c r="D1349" s="393" t="s">
        <v>2334</v>
      </c>
      <c r="E1349" s="148" t="s">
        <v>2656</v>
      </c>
      <c r="F1349" s="148" t="s">
        <v>2546</v>
      </c>
      <c r="G1349" s="147"/>
      <c r="H1349" s="148" t="s">
        <v>2891</v>
      </c>
      <c r="I1349" s="58" t="str">
        <f>VLOOKUP(J1349,'справочник ПУ'!$H$4:$I$790,2,FALSE)</f>
        <v>однофазный</v>
      </c>
      <c r="J1349" s="147" t="s">
        <v>128</v>
      </c>
      <c r="K1349" s="147"/>
      <c r="L1349" s="43">
        <v>1675829</v>
      </c>
      <c r="M1349" s="43">
        <v>2025</v>
      </c>
      <c r="N1349" s="16" t="s">
        <v>3087</v>
      </c>
    </row>
    <row r="1350" spans="1:14" hidden="1">
      <c r="A1350" s="403">
        <f t="shared" si="4"/>
        <v>310</v>
      </c>
      <c r="B1350" s="82" t="s">
        <v>15</v>
      </c>
      <c r="C1350" s="82" t="s">
        <v>355</v>
      </c>
      <c r="D1350" s="393" t="s">
        <v>2334</v>
      </c>
      <c r="E1350" s="148" t="s">
        <v>2657</v>
      </c>
      <c r="F1350" s="148" t="s">
        <v>2546</v>
      </c>
      <c r="G1350" s="147"/>
      <c r="H1350" s="148" t="s">
        <v>2891</v>
      </c>
      <c r="I1350" s="58" t="str">
        <f>VLOOKUP(J1350,'справочник ПУ'!$H$4:$I$790,2,FALSE)</f>
        <v>однофазный</v>
      </c>
      <c r="J1350" s="147" t="s">
        <v>128</v>
      </c>
      <c r="K1350" s="147"/>
      <c r="L1350" s="43">
        <v>1676309</v>
      </c>
      <c r="M1350" s="43">
        <v>2025</v>
      </c>
      <c r="N1350" s="16" t="s">
        <v>3087</v>
      </c>
    </row>
    <row r="1351" spans="1:14" hidden="1">
      <c r="A1351" s="403">
        <f t="shared" si="4"/>
        <v>311</v>
      </c>
      <c r="B1351" s="82" t="s">
        <v>15</v>
      </c>
      <c r="C1351" s="82" t="s">
        <v>355</v>
      </c>
      <c r="D1351" s="393" t="s">
        <v>2334</v>
      </c>
      <c r="E1351" s="148" t="s">
        <v>2658</v>
      </c>
      <c r="F1351" s="148" t="s">
        <v>2546</v>
      </c>
      <c r="G1351" s="147"/>
      <c r="H1351" s="148" t="s">
        <v>2892</v>
      </c>
      <c r="I1351" s="58" t="str">
        <f>VLOOKUP(J1351,'справочник ПУ'!$H$4:$I$790,2,FALSE)</f>
        <v>однофазный</v>
      </c>
      <c r="J1351" s="147" t="s">
        <v>128</v>
      </c>
      <c r="K1351" s="147"/>
      <c r="L1351" s="43">
        <v>1709430</v>
      </c>
      <c r="M1351" s="43">
        <v>2025</v>
      </c>
      <c r="N1351" s="16" t="s">
        <v>3086</v>
      </c>
    </row>
    <row r="1352" spans="1:14" hidden="1">
      <c r="A1352" s="403">
        <f t="shared" si="4"/>
        <v>312</v>
      </c>
      <c r="B1352" s="82" t="s">
        <v>15</v>
      </c>
      <c r="C1352" s="82" t="s">
        <v>355</v>
      </c>
      <c r="D1352" s="393" t="s">
        <v>2334</v>
      </c>
      <c r="E1352" s="148" t="s">
        <v>2659</v>
      </c>
      <c r="F1352" s="148" t="s">
        <v>2660</v>
      </c>
      <c r="G1352" s="147"/>
      <c r="H1352" s="148" t="s">
        <v>2895</v>
      </c>
      <c r="I1352" s="58" t="str">
        <f>VLOOKUP(J1352,'справочник ПУ'!$H$4:$I$790,2,FALSE)</f>
        <v>однофазный</v>
      </c>
      <c r="J1352" s="147" t="s">
        <v>128</v>
      </c>
      <c r="K1352" s="147"/>
      <c r="L1352" s="43">
        <v>1635203</v>
      </c>
      <c r="M1352" s="43">
        <v>2025</v>
      </c>
      <c r="N1352" s="15" t="s">
        <v>3086</v>
      </c>
    </row>
    <row r="1353" spans="1:14" hidden="1">
      <c r="A1353" s="403">
        <f t="shared" si="4"/>
        <v>313</v>
      </c>
      <c r="B1353" s="82" t="s">
        <v>15</v>
      </c>
      <c r="C1353" s="82" t="s">
        <v>355</v>
      </c>
      <c r="D1353" s="393" t="s">
        <v>2334</v>
      </c>
      <c r="E1353" s="148" t="s">
        <v>2661</v>
      </c>
      <c r="F1353" s="148" t="s">
        <v>2660</v>
      </c>
      <c r="G1353" s="147"/>
      <c r="H1353" s="148" t="s">
        <v>2895</v>
      </c>
      <c r="I1353" s="58" t="str">
        <f>VLOOKUP(J1353,'справочник ПУ'!$H$4:$I$790,2,FALSE)</f>
        <v>однофазный</v>
      </c>
      <c r="J1353" s="147" t="s">
        <v>128</v>
      </c>
      <c r="K1353" s="147"/>
      <c r="L1353" s="43">
        <v>1767455</v>
      </c>
      <c r="M1353" s="43">
        <v>2025</v>
      </c>
      <c r="N1353" s="15" t="s">
        <v>3086</v>
      </c>
    </row>
    <row r="1354" spans="1:14" hidden="1">
      <c r="A1354" s="403">
        <f t="shared" si="4"/>
        <v>314</v>
      </c>
      <c r="B1354" s="82" t="s">
        <v>15</v>
      </c>
      <c r="C1354" s="82" t="s">
        <v>355</v>
      </c>
      <c r="D1354" s="393" t="s">
        <v>2334</v>
      </c>
      <c r="E1354" s="148" t="s">
        <v>2662</v>
      </c>
      <c r="F1354" s="148" t="s">
        <v>2660</v>
      </c>
      <c r="G1354" s="147"/>
      <c r="H1354" s="148" t="s">
        <v>2896</v>
      </c>
      <c r="I1354" s="58" t="str">
        <f>VLOOKUP(J1354,'справочник ПУ'!$H$4:$I$790,2,FALSE)</f>
        <v>однофазный</v>
      </c>
      <c r="J1354" s="147" t="s">
        <v>128</v>
      </c>
      <c r="K1354" s="147"/>
      <c r="L1354" s="43">
        <v>1705373</v>
      </c>
      <c r="M1354" s="43">
        <v>2025</v>
      </c>
      <c r="N1354" s="15" t="s">
        <v>3087</v>
      </c>
    </row>
    <row r="1355" spans="1:14" hidden="1">
      <c r="A1355" s="403">
        <f t="shared" si="4"/>
        <v>315</v>
      </c>
      <c r="B1355" s="82" t="s">
        <v>15</v>
      </c>
      <c r="C1355" s="82" t="s">
        <v>355</v>
      </c>
      <c r="D1355" s="393" t="s">
        <v>2334</v>
      </c>
      <c r="E1355" s="148" t="s">
        <v>2663</v>
      </c>
      <c r="F1355" s="148" t="s">
        <v>2660</v>
      </c>
      <c r="G1355" s="147"/>
      <c r="H1355" s="148" t="s">
        <v>2897</v>
      </c>
      <c r="I1355" s="58" t="str">
        <f>VLOOKUP(J1355,'справочник ПУ'!$H$4:$I$790,2,FALSE)</f>
        <v>однофазный</v>
      </c>
      <c r="J1355" s="147" t="s">
        <v>128</v>
      </c>
      <c r="K1355" s="147"/>
      <c r="L1355" s="43">
        <v>1734089</v>
      </c>
      <c r="M1355" s="43">
        <v>2025</v>
      </c>
      <c r="N1355" s="15" t="s">
        <v>3088</v>
      </c>
    </row>
    <row r="1356" spans="1:14" hidden="1">
      <c r="A1356" s="403">
        <f t="shared" si="4"/>
        <v>316</v>
      </c>
      <c r="B1356" s="82" t="s">
        <v>15</v>
      </c>
      <c r="C1356" s="82" t="s">
        <v>355</v>
      </c>
      <c r="D1356" s="393" t="s">
        <v>2334</v>
      </c>
      <c r="E1356" s="148" t="s">
        <v>2664</v>
      </c>
      <c r="F1356" s="148" t="s">
        <v>2660</v>
      </c>
      <c r="G1356" s="147"/>
      <c r="H1356" s="148" t="s">
        <v>2897</v>
      </c>
      <c r="I1356" s="58" t="str">
        <f>VLOOKUP(J1356,'справочник ПУ'!$H$4:$I$790,2,FALSE)</f>
        <v>однофазный</v>
      </c>
      <c r="J1356" s="147" t="s">
        <v>128</v>
      </c>
      <c r="K1356" s="147"/>
      <c r="L1356" s="43">
        <v>1742667</v>
      </c>
      <c r="M1356" s="43">
        <v>2025</v>
      </c>
      <c r="N1356" s="15" t="s">
        <v>3088</v>
      </c>
    </row>
    <row r="1357" spans="1:14" hidden="1">
      <c r="A1357" s="403">
        <f t="shared" si="4"/>
        <v>317</v>
      </c>
      <c r="B1357" s="82" t="s">
        <v>15</v>
      </c>
      <c r="C1357" s="82" t="s">
        <v>355</v>
      </c>
      <c r="D1357" s="393" t="s">
        <v>2334</v>
      </c>
      <c r="E1357" s="148" t="s">
        <v>2665</v>
      </c>
      <c r="F1357" s="148" t="s">
        <v>2660</v>
      </c>
      <c r="G1357" s="147"/>
      <c r="H1357" s="148" t="s">
        <v>2896</v>
      </c>
      <c r="I1357" s="58" t="str">
        <f>VLOOKUP(J1357,'справочник ПУ'!$H$4:$I$790,2,FALSE)</f>
        <v>однофазный</v>
      </c>
      <c r="J1357" s="147" t="s">
        <v>128</v>
      </c>
      <c r="K1357" s="147"/>
      <c r="L1357" s="43">
        <v>1739453</v>
      </c>
      <c r="M1357" s="43">
        <v>2025</v>
      </c>
      <c r="N1357" s="15" t="s">
        <v>3069</v>
      </c>
    </row>
    <row r="1358" spans="1:14" hidden="1">
      <c r="A1358" s="403">
        <f t="shared" si="4"/>
        <v>318</v>
      </c>
      <c r="B1358" s="82" t="s">
        <v>15</v>
      </c>
      <c r="C1358" s="82" t="s">
        <v>355</v>
      </c>
      <c r="D1358" s="393" t="s">
        <v>2334</v>
      </c>
      <c r="E1358" s="148" t="s">
        <v>2666</v>
      </c>
      <c r="F1358" s="148" t="s">
        <v>2660</v>
      </c>
      <c r="G1358" s="147"/>
      <c r="H1358" s="148" t="s">
        <v>2898</v>
      </c>
      <c r="I1358" s="58" t="str">
        <f>VLOOKUP(J1358,'справочник ПУ'!$H$4:$I$790,2,FALSE)</f>
        <v>однофазный</v>
      </c>
      <c r="J1358" s="147" t="s">
        <v>128</v>
      </c>
      <c r="K1358" s="147"/>
      <c r="L1358" s="43">
        <v>1734246</v>
      </c>
      <c r="M1358" s="43">
        <v>2025</v>
      </c>
      <c r="N1358" s="15" t="s">
        <v>3088</v>
      </c>
    </row>
    <row r="1359" spans="1:14" hidden="1">
      <c r="A1359" s="403">
        <f t="shared" si="4"/>
        <v>319</v>
      </c>
      <c r="B1359" s="82" t="s">
        <v>15</v>
      </c>
      <c r="C1359" s="82" t="s">
        <v>355</v>
      </c>
      <c r="D1359" s="393" t="s">
        <v>2334</v>
      </c>
      <c r="E1359" s="148" t="s">
        <v>2667</v>
      </c>
      <c r="F1359" s="148" t="s">
        <v>2660</v>
      </c>
      <c r="G1359" s="147"/>
      <c r="H1359" s="148" t="s">
        <v>2895</v>
      </c>
      <c r="I1359" s="58" t="str">
        <f>VLOOKUP(J1359,'справочник ПУ'!$H$4:$I$790,2,FALSE)</f>
        <v>однофазный</v>
      </c>
      <c r="J1359" s="147" t="s">
        <v>128</v>
      </c>
      <c r="K1359" s="147"/>
      <c r="L1359" s="43">
        <v>1742276</v>
      </c>
      <c r="M1359" s="43">
        <v>2025</v>
      </c>
      <c r="N1359" s="15" t="s">
        <v>3088</v>
      </c>
    </row>
    <row r="1360" spans="1:14" hidden="1">
      <c r="A1360" s="403">
        <f t="shared" si="4"/>
        <v>320</v>
      </c>
      <c r="B1360" s="82" t="s">
        <v>15</v>
      </c>
      <c r="C1360" s="82" t="s">
        <v>355</v>
      </c>
      <c r="D1360" s="393" t="s">
        <v>2334</v>
      </c>
      <c r="E1360" s="148" t="s">
        <v>2668</v>
      </c>
      <c r="F1360" s="148" t="s">
        <v>2660</v>
      </c>
      <c r="G1360" s="147"/>
      <c r="H1360" s="148" t="s">
        <v>2899</v>
      </c>
      <c r="I1360" s="58" t="str">
        <f>VLOOKUP(J1360,'справочник ПУ'!$H$4:$I$790,2,FALSE)</f>
        <v>однофазный</v>
      </c>
      <c r="J1360" s="147" t="s">
        <v>128</v>
      </c>
      <c r="K1360" s="147"/>
      <c r="L1360" s="43">
        <v>1766099</v>
      </c>
      <c r="M1360" s="43">
        <v>2025</v>
      </c>
      <c r="N1360" s="15" t="s">
        <v>3087</v>
      </c>
    </row>
    <row r="1361" spans="1:14" hidden="1">
      <c r="A1361" s="403">
        <f t="shared" si="4"/>
        <v>321</v>
      </c>
      <c r="B1361" s="82" t="s">
        <v>15</v>
      </c>
      <c r="C1361" s="82" t="s">
        <v>355</v>
      </c>
      <c r="D1361" s="393" t="s">
        <v>2334</v>
      </c>
      <c r="E1361" s="148" t="s">
        <v>2669</v>
      </c>
      <c r="F1361" s="148" t="s">
        <v>2660</v>
      </c>
      <c r="G1361" s="147"/>
      <c r="H1361" s="148" t="s">
        <v>2899</v>
      </c>
      <c r="I1361" s="58" t="str">
        <f>VLOOKUP(J1361,'справочник ПУ'!$H$4:$I$790,2,FALSE)</f>
        <v>однофазный</v>
      </c>
      <c r="J1361" s="147" t="s">
        <v>128</v>
      </c>
      <c r="K1361" s="147"/>
      <c r="L1361" s="43">
        <v>1625316</v>
      </c>
      <c r="M1361" s="43">
        <v>2025</v>
      </c>
      <c r="N1361" s="15" t="s">
        <v>3087</v>
      </c>
    </row>
    <row r="1362" spans="1:14" hidden="1">
      <c r="A1362" s="403">
        <f t="shared" si="4"/>
        <v>322</v>
      </c>
      <c r="B1362" s="82" t="s">
        <v>15</v>
      </c>
      <c r="C1362" s="82" t="s">
        <v>355</v>
      </c>
      <c r="D1362" s="393" t="s">
        <v>2334</v>
      </c>
      <c r="E1362" s="148" t="s">
        <v>2670</v>
      </c>
      <c r="F1362" s="148" t="s">
        <v>2660</v>
      </c>
      <c r="G1362" s="147"/>
      <c r="H1362" s="148" t="s">
        <v>2899</v>
      </c>
      <c r="I1362" s="58" t="str">
        <f>VLOOKUP(J1362,'справочник ПУ'!$H$4:$I$790,2,FALSE)</f>
        <v>однофазный</v>
      </c>
      <c r="J1362" s="147" t="s">
        <v>128</v>
      </c>
      <c r="K1362" s="147"/>
      <c r="L1362" s="43">
        <v>1766215</v>
      </c>
      <c r="M1362" s="43">
        <v>2025</v>
      </c>
      <c r="N1362" s="15" t="s">
        <v>3069</v>
      </c>
    </row>
    <row r="1363" spans="1:14" hidden="1">
      <c r="A1363" s="403">
        <f t="shared" ref="A1363:A1426" si="5">A1362+1</f>
        <v>323</v>
      </c>
      <c r="B1363" s="82" t="s">
        <v>15</v>
      </c>
      <c r="C1363" s="82" t="s">
        <v>355</v>
      </c>
      <c r="D1363" s="393" t="s">
        <v>2334</v>
      </c>
      <c r="E1363" s="148" t="s">
        <v>2671</v>
      </c>
      <c r="F1363" s="148" t="s">
        <v>2660</v>
      </c>
      <c r="G1363" s="147"/>
      <c r="H1363" s="148" t="s">
        <v>2899</v>
      </c>
      <c r="I1363" s="58" t="str">
        <f>VLOOKUP(J1363,'справочник ПУ'!$H$4:$I$790,2,FALSE)</f>
        <v>однофазный</v>
      </c>
      <c r="J1363" s="147" t="s">
        <v>128</v>
      </c>
      <c r="K1363" s="147"/>
      <c r="L1363" s="43">
        <v>1766911</v>
      </c>
      <c r="M1363" s="43">
        <v>2025</v>
      </c>
      <c r="N1363" s="15" t="s">
        <v>3087</v>
      </c>
    </row>
    <row r="1364" spans="1:14" hidden="1">
      <c r="A1364" s="403">
        <f t="shared" si="5"/>
        <v>324</v>
      </c>
      <c r="B1364" s="82" t="s">
        <v>15</v>
      </c>
      <c r="C1364" s="82" t="s">
        <v>355</v>
      </c>
      <c r="D1364" s="393" t="s">
        <v>2334</v>
      </c>
      <c r="E1364" s="148" t="s">
        <v>2672</v>
      </c>
      <c r="F1364" s="148" t="s">
        <v>2660</v>
      </c>
      <c r="G1364" s="147"/>
      <c r="H1364" s="148" t="s">
        <v>2899</v>
      </c>
      <c r="I1364" s="58" t="str">
        <f>VLOOKUP(J1364,'справочник ПУ'!$H$4:$I$790,2,FALSE)</f>
        <v>однофазный</v>
      </c>
      <c r="J1364" s="147" t="s">
        <v>128</v>
      </c>
      <c r="K1364" s="147"/>
      <c r="L1364" s="43">
        <v>1743155</v>
      </c>
      <c r="M1364" s="43">
        <v>2025</v>
      </c>
      <c r="N1364" s="15" t="s">
        <v>3069</v>
      </c>
    </row>
    <row r="1365" spans="1:14" hidden="1">
      <c r="A1365" s="403">
        <f t="shared" si="5"/>
        <v>325</v>
      </c>
      <c r="B1365" s="82" t="s">
        <v>15</v>
      </c>
      <c r="C1365" s="82" t="s">
        <v>355</v>
      </c>
      <c r="D1365" s="393" t="s">
        <v>2334</v>
      </c>
      <c r="E1365" s="148" t="s">
        <v>2673</v>
      </c>
      <c r="F1365" s="148" t="s">
        <v>2660</v>
      </c>
      <c r="G1365" s="147"/>
      <c r="H1365" s="148" t="s">
        <v>2899</v>
      </c>
      <c r="I1365" s="58" t="str">
        <f>VLOOKUP(J1365,'справочник ПУ'!$H$4:$I$790,2,FALSE)</f>
        <v>однофазный</v>
      </c>
      <c r="J1365" s="147" t="s">
        <v>128</v>
      </c>
      <c r="K1365" s="147"/>
      <c r="L1365" s="43">
        <v>1737340</v>
      </c>
      <c r="M1365" s="43">
        <v>2025</v>
      </c>
      <c r="N1365" s="15" t="s">
        <v>3088</v>
      </c>
    </row>
    <row r="1366" spans="1:14" hidden="1">
      <c r="A1366" s="403">
        <f t="shared" si="5"/>
        <v>326</v>
      </c>
      <c r="B1366" s="82" t="s">
        <v>15</v>
      </c>
      <c r="C1366" s="82" t="s">
        <v>355</v>
      </c>
      <c r="D1366" s="393" t="s">
        <v>2334</v>
      </c>
      <c r="E1366" s="148" t="s">
        <v>2674</v>
      </c>
      <c r="F1366" s="148" t="s">
        <v>2660</v>
      </c>
      <c r="G1366" s="147"/>
      <c r="H1366" s="148" t="s">
        <v>2899</v>
      </c>
      <c r="I1366" s="58" t="str">
        <f>VLOOKUP(J1366,'справочник ПУ'!$H$4:$I$790,2,FALSE)</f>
        <v>однофазный</v>
      </c>
      <c r="J1366" s="147" t="s">
        <v>128</v>
      </c>
      <c r="K1366" s="147"/>
      <c r="L1366" s="43">
        <v>1635452</v>
      </c>
      <c r="M1366" s="43">
        <v>2025</v>
      </c>
      <c r="N1366" s="15" t="s">
        <v>3069</v>
      </c>
    </row>
    <row r="1367" spans="1:14" hidden="1">
      <c r="A1367" s="403">
        <f t="shared" si="5"/>
        <v>327</v>
      </c>
      <c r="B1367" s="82" t="s">
        <v>15</v>
      </c>
      <c r="C1367" s="82" t="s">
        <v>355</v>
      </c>
      <c r="D1367" s="393" t="s">
        <v>2334</v>
      </c>
      <c r="E1367" s="148" t="s">
        <v>2675</v>
      </c>
      <c r="F1367" s="148" t="s">
        <v>2660</v>
      </c>
      <c r="G1367" s="147"/>
      <c r="H1367" s="148" t="s">
        <v>2899</v>
      </c>
      <c r="I1367" s="58" t="str">
        <f>VLOOKUP(J1367,'справочник ПУ'!$H$4:$I$790,2,FALSE)</f>
        <v>однофазный</v>
      </c>
      <c r="J1367" s="147" t="s">
        <v>128</v>
      </c>
      <c r="K1367" s="147"/>
      <c r="L1367" s="43">
        <v>1742597</v>
      </c>
      <c r="M1367" s="43">
        <v>2025</v>
      </c>
      <c r="N1367" s="15" t="s">
        <v>3088</v>
      </c>
    </row>
    <row r="1368" spans="1:14" hidden="1">
      <c r="A1368" s="403">
        <f t="shared" si="5"/>
        <v>328</v>
      </c>
      <c r="B1368" s="82" t="s">
        <v>15</v>
      </c>
      <c r="C1368" s="82" t="s">
        <v>355</v>
      </c>
      <c r="D1368" s="393" t="s">
        <v>2334</v>
      </c>
      <c r="E1368" s="148" t="s">
        <v>2676</v>
      </c>
      <c r="F1368" s="148" t="s">
        <v>2660</v>
      </c>
      <c r="G1368" s="147"/>
      <c r="H1368" s="148" t="s">
        <v>2899</v>
      </c>
      <c r="I1368" s="58" t="str">
        <f>VLOOKUP(J1368,'справочник ПУ'!$H$4:$I$790,2,FALSE)</f>
        <v>однофазный</v>
      </c>
      <c r="J1368" s="147" t="s">
        <v>128</v>
      </c>
      <c r="K1368" s="147"/>
      <c r="L1368" s="43">
        <v>1733902</v>
      </c>
      <c r="M1368" s="43">
        <v>2025</v>
      </c>
      <c r="N1368" s="15" t="s">
        <v>3088</v>
      </c>
    </row>
    <row r="1369" spans="1:14" hidden="1">
      <c r="A1369" s="403">
        <f t="shared" si="5"/>
        <v>329</v>
      </c>
      <c r="B1369" s="82" t="s">
        <v>15</v>
      </c>
      <c r="C1369" s="82" t="s">
        <v>355</v>
      </c>
      <c r="D1369" s="393" t="s">
        <v>2334</v>
      </c>
      <c r="E1369" s="148" t="s">
        <v>2677</v>
      </c>
      <c r="F1369" s="148" t="s">
        <v>2660</v>
      </c>
      <c r="G1369" s="147"/>
      <c r="H1369" s="148" t="s">
        <v>2899</v>
      </c>
      <c r="I1369" s="58" t="str">
        <f>VLOOKUP(J1369,'справочник ПУ'!$H$4:$I$790,2,FALSE)</f>
        <v>однофазный</v>
      </c>
      <c r="J1369" s="147" t="s">
        <v>128</v>
      </c>
      <c r="K1369" s="147"/>
      <c r="L1369" s="43">
        <v>1736917</v>
      </c>
      <c r="M1369" s="43">
        <v>2025</v>
      </c>
      <c r="N1369" s="15" t="s">
        <v>3088</v>
      </c>
    </row>
    <row r="1370" spans="1:14" hidden="1">
      <c r="A1370" s="403">
        <f t="shared" si="5"/>
        <v>330</v>
      </c>
      <c r="B1370" s="82" t="s">
        <v>15</v>
      </c>
      <c r="C1370" s="82" t="s">
        <v>355</v>
      </c>
      <c r="D1370" s="393" t="s">
        <v>2334</v>
      </c>
      <c r="E1370" s="148" t="s">
        <v>2678</v>
      </c>
      <c r="F1370" s="148" t="s">
        <v>2660</v>
      </c>
      <c r="G1370" s="147"/>
      <c r="H1370" s="148" t="s">
        <v>2899</v>
      </c>
      <c r="I1370" s="58" t="str">
        <f>VLOOKUP(J1370,'справочник ПУ'!$H$4:$I$790,2,FALSE)</f>
        <v>однофазный</v>
      </c>
      <c r="J1370" s="147" t="s">
        <v>128</v>
      </c>
      <c r="K1370" s="147"/>
      <c r="L1370" s="43">
        <v>1751851</v>
      </c>
      <c r="M1370" s="43">
        <v>2025</v>
      </c>
      <c r="N1370" s="15" t="s">
        <v>3088</v>
      </c>
    </row>
    <row r="1371" spans="1:14" hidden="1">
      <c r="A1371" s="403">
        <f t="shared" si="5"/>
        <v>331</v>
      </c>
      <c r="B1371" s="82" t="s">
        <v>15</v>
      </c>
      <c r="C1371" s="82" t="s">
        <v>355</v>
      </c>
      <c r="D1371" s="393" t="s">
        <v>2334</v>
      </c>
      <c r="E1371" s="148" t="s">
        <v>2679</v>
      </c>
      <c r="F1371" s="148" t="s">
        <v>2660</v>
      </c>
      <c r="G1371" s="147"/>
      <c r="H1371" s="148" t="s">
        <v>2899</v>
      </c>
      <c r="I1371" s="58" t="str">
        <f>VLOOKUP(J1371,'справочник ПУ'!$H$4:$I$790,2,FALSE)</f>
        <v>однофазный</v>
      </c>
      <c r="J1371" s="147" t="s">
        <v>128</v>
      </c>
      <c r="K1371" s="147"/>
      <c r="L1371" s="43">
        <v>1742556</v>
      </c>
      <c r="M1371" s="43">
        <v>2025</v>
      </c>
      <c r="N1371" s="15" t="s">
        <v>3088</v>
      </c>
    </row>
    <row r="1372" spans="1:14" hidden="1">
      <c r="A1372" s="403">
        <f t="shared" si="5"/>
        <v>332</v>
      </c>
      <c r="B1372" s="82" t="s">
        <v>15</v>
      </c>
      <c r="C1372" s="82" t="s">
        <v>355</v>
      </c>
      <c r="D1372" s="393" t="s">
        <v>2334</v>
      </c>
      <c r="E1372" s="148" t="s">
        <v>2680</v>
      </c>
      <c r="F1372" s="148" t="s">
        <v>2660</v>
      </c>
      <c r="G1372" s="147"/>
      <c r="H1372" s="148" t="s">
        <v>2900</v>
      </c>
      <c r="I1372" s="58" t="str">
        <f>VLOOKUP(J1372,'справочник ПУ'!$H$4:$I$790,2,FALSE)</f>
        <v>однофазный</v>
      </c>
      <c r="J1372" s="147" t="s">
        <v>128</v>
      </c>
      <c r="K1372" s="147"/>
      <c r="L1372" s="43">
        <v>1751746</v>
      </c>
      <c r="M1372" s="43">
        <v>2025</v>
      </c>
      <c r="N1372" s="15" t="s">
        <v>3088</v>
      </c>
    </row>
    <row r="1373" spans="1:14" hidden="1">
      <c r="A1373" s="403">
        <f t="shared" si="5"/>
        <v>333</v>
      </c>
      <c r="B1373" s="82" t="s">
        <v>15</v>
      </c>
      <c r="C1373" s="82" t="s">
        <v>355</v>
      </c>
      <c r="D1373" s="393" t="s">
        <v>2334</v>
      </c>
      <c r="E1373" s="148" t="s">
        <v>2681</v>
      </c>
      <c r="F1373" s="148" t="s">
        <v>2660</v>
      </c>
      <c r="G1373" s="147"/>
      <c r="H1373" s="148" t="s">
        <v>2900</v>
      </c>
      <c r="I1373" s="58" t="str">
        <f>VLOOKUP(J1373,'справочник ПУ'!$H$4:$I$790,2,FALSE)</f>
        <v>однофазный</v>
      </c>
      <c r="J1373" s="147" t="s">
        <v>128</v>
      </c>
      <c r="K1373" s="147"/>
      <c r="L1373" s="43">
        <v>1734060</v>
      </c>
      <c r="M1373" s="43">
        <v>2025</v>
      </c>
      <c r="N1373" s="15" t="s">
        <v>3088</v>
      </c>
    </row>
    <row r="1374" spans="1:14" hidden="1">
      <c r="A1374" s="403">
        <f t="shared" si="5"/>
        <v>334</v>
      </c>
      <c r="B1374" s="82" t="s">
        <v>15</v>
      </c>
      <c r="C1374" s="82" t="s">
        <v>355</v>
      </c>
      <c r="D1374" s="393" t="s">
        <v>2334</v>
      </c>
      <c r="E1374" s="148" t="s">
        <v>2682</v>
      </c>
      <c r="F1374" s="148" t="s">
        <v>2660</v>
      </c>
      <c r="G1374" s="147"/>
      <c r="H1374" s="148" t="s">
        <v>2899</v>
      </c>
      <c r="I1374" s="58" t="str">
        <f>VLOOKUP(J1374,'справочник ПУ'!$H$4:$I$790,2,FALSE)</f>
        <v>однофазный</v>
      </c>
      <c r="J1374" s="147" t="s">
        <v>128</v>
      </c>
      <c r="K1374" s="147"/>
      <c r="L1374" s="43">
        <v>1738728</v>
      </c>
      <c r="M1374" s="43">
        <v>2025</v>
      </c>
      <c r="N1374" s="15" t="s">
        <v>3069</v>
      </c>
    </row>
    <row r="1375" spans="1:14" hidden="1">
      <c r="A1375" s="403">
        <f t="shared" si="5"/>
        <v>335</v>
      </c>
      <c r="B1375" s="82" t="s">
        <v>15</v>
      </c>
      <c r="C1375" s="82" t="s">
        <v>355</v>
      </c>
      <c r="D1375" s="393" t="s">
        <v>2334</v>
      </c>
      <c r="E1375" s="148" t="s">
        <v>2683</v>
      </c>
      <c r="F1375" s="148" t="s">
        <v>2660</v>
      </c>
      <c r="G1375" s="147"/>
      <c r="H1375" s="148" t="s">
        <v>2900</v>
      </c>
      <c r="I1375" s="58" t="str">
        <f>VLOOKUP(J1375,'справочник ПУ'!$H$4:$I$790,2,FALSE)</f>
        <v>однофазный</v>
      </c>
      <c r="J1375" s="147" t="s">
        <v>128</v>
      </c>
      <c r="K1375" s="147"/>
      <c r="L1375" s="43">
        <v>1734008</v>
      </c>
      <c r="M1375" s="43">
        <v>2025</v>
      </c>
      <c r="N1375" s="15" t="s">
        <v>3088</v>
      </c>
    </row>
    <row r="1376" spans="1:14" hidden="1">
      <c r="A1376" s="403">
        <f t="shared" si="5"/>
        <v>336</v>
      </c>
      <c r="B1376" s="82" t="s">
        <v>15</v>
      </c>
      <c r="C1376" s="82" t="s">
        <v>355</v>
      </c>
      <c r="D1376" s="393" t="s">
        <v>2334</v>
      </c>
      <c r="E1376" s="148" t="s">
        <v>2684</v>
      </c>
      <c r="F1376" s="148" t="s">
        <v>2660</v>
      </c>
      <c r="G1376" s="147"/>
      <c r="H1376" s="148" t="s">
        <v>2900</v>
      </c>
      <c r="I1376" s="58" t="str">
        <f>VLOOKUP(J1376,'справочник ПУ'!$H$4:$I$790,2,FALSE)</f>
        <v>однофазный</v>
      </c>
      <c r="J1376" s="147" t="s">
        <v>128</v>
      </c>
      <c r="K1376" s="147"/>
      <c r="L1376" s="43">
        <v>1734090</v>
      </c>
      <c r="M1376" s="43">
        <v>2025</v>
      </c>
      <c r="N1376" s="15" t="s">
        <v>3088</v>
      </c>
    </row>
    <row r="1377" spans="1:14" hidden="1">
      <c r="A1377" s="403">
        <f t="shared" si="5"/>
        <v>337</v>
      </c>
      <c r="B1377" s="82" t="s">
        <v>15</v>
      </c>
      <c r="C1377" s="82" t="s">
        <v>355</v>
      </c>
      <c r="D1377" s="393" t="s">
        <v>2334</v>
      </c>
      <c r="E1377" s="148" t="s">
        <v>2685</v>
      </c>
      <c r="F1377" s="148" t="s">
        <v>2660</v>
      </c>
      <c r="G1377" s="147"/>
      <c r="H1377" s="148" t="s">
        <v>2900</v>
      </c>
      <c r="I1377" s="58" t="str">
        <f>VLOOKUP(J1377,'справочник ПУ'!$H$4:$I$790,2,FALSE)</f>
        <v>однофазный</v>
      </c>
      <c r="J1377" s="147" t="s">
        <v>128</v>
      </c>
      <c r="K1377" s="147"/>
      <c r="L1377" s="43">
        <v>1737353</v>
      </c>
      <c r="M1377" s="43">
        <v>2025</v>
      </c>
      <c r="N1377" s="15" t="s">
        <v>3088</v>
      </c>
    </row>
    <row r="1378" spans="1:14" hidden="1">
      <c r="A1378" s="403">
        <f t="shared" si="5"/>
        <v>338</v>
      </c>
      <c r="B1378" s="82" t="s">
        <v>15</v>
      </c>
      <c r="C1378" s="82" t="s">
        <v>355</v>
      </c>
      <c r="D1378" s="393" t="s">
        <v>2334</v>
      </c>
      <c r="E1378" s="148" t="s">
        <v>2686</v>
      </c>
      <c r="F1378" s="148" t="s">
        <v>2660</v>
      </c>
      <c r="G1378" s="147"/>
      <c r="H1378" s="148" t="s">
        <v>2900</v>
      </c>
      <c r="I1378" s="58" t="str">
        <f>VLOOKUP(J1378,'справочник ПУ'!$H$4:$I$790,2,FALSE)</f>
        <v>однофазный</v>
      </c>
      <c r="J1378" s="147" t="s">
        <v>128</v>
      </c>
      <c r="K1378" s="147"/>
      <c r="L1378" s="43">
        <v>1734311</v>
      </c>
      <c r="M1378" s="43">
        <v>2025</v>
      </c>
      <c r="N1378" s="15" t="s">
        <v>3088</v>
      </c>
    </row>
    <row r="1379" spans="1:14" hidden="1">
      <c r="A1379" s="403">
        <f t="shared" si="5"/>
        <v>339</v>
      </c>
      <c r="B1379" s="82" t="s">
        <v>15</v>
      </c>
      <c r="C1379" s="82" t="s">
        <v>355</v>
      </c>
      <c r="D1379" s="393" t="s">
        <v>2334</v>
      </c>
      <c r="E1379" s="148" t="s">
        <v>2687</v>
      </c>
      <c r="F1379" s="148" t="s">
        <v>2660</v>
      </c>
      <c r="G1379" s="147"/>
      <c r="H1379" s="148" t="s">
        <v>2900</v>
      </c>
      <c r="I1379" s="58" t="str">
        <f>VLOOKUP(J1379,'справочник ПУ'!$H$4:$I$790,2,FALSE)</f>
        <v>однофазный</v>
      </c>
      <c r="J1379" s="147" t="s">
        <v>128</v>
      </c>
      <c r="K1379" s="147"/>
      <c r="L1379" s="43">
        <v>1737217</v>
      </c>
      <c r="M1379" s="43">
        <v>2025</v>
      </c>
      <c r="N1379" s="15" t="s">
        <v>3088</v>
      </c>
    </row>
    <row r="1380" spans="1:14" hidden="1">
      <c r="A1380" s="403">
        <f t="shared" si="5"/>
        <v>340</v>
      </c>
      <c r="B1380" s="82" t="s">
        <v>15</v>
      </c>
      <c r="C1380" s="82" t="s">
        <v>355</v>
      </c>
      <c r="D1380" s="393" t="s">
        <v>2334</v>
      </c>
      <c r="E1380" s="148" t="s">
        <v>2688</v>
      </c>
      <c r="F1380" s="148" t="s">
        <v>2660</v>
      </c>
      <c r="G1380" s="147"/>
      <c r="H1380" s="148" t="s">
        <v>2900</v>
      </c>
      <c r="I1380" s="58" t="str">
        <f>VLOOKUP(J1380,'справочник ПУ'!$H$4:$I$790,2,FALSE)</f>
        <v>однофазный</v>
      </c>
      <c r="J1380" s="147" t="s">
        <v>128</v>
      </c>
      <c r="K1380" s="147"/>
      <c r="L1380" s="43">
        <v>1737010</v>
      </c>
      <c r="M1380" s="43">
        <v>2025</v>
      </c>
      <c r="N1380" s="15" t="s">
        <v>3088</v>
      </c>
    </row>
    <row r="1381" spans="1:14" hidden="1">
      <c r="A1381" s="403">
        <f t="shared" si="5"/>
        <v>341</v>
      </c>
      <c r="B1381" s="82" t="s">
        <v>15</v>
      </c>
      <c r="C1381" s="82" t="s">
        <v>355</v>
      </c>
      <c r="D1381" s="393" t="s">
        <v>2334</v>
      </c>
      <c r="E1381" s="148" t="s">
        <v>2689</v>
      </c>
      <c r="F1381" s="148" t="s">
        <v>2660</v>
      </c>
      <c r="G1381" s="147"/>
      <c r="H1381" s="148" t="s">
        <v>2895</v>
      </c>
      <c r="I1381" s="58" t="str">
        <f>VLOOKUP(J1381,'справочник ПУ'!$H$4:$I$790,2,FALSE)</f>
        <v>однофазный</v>
      </c>
      <c r="J1381" s="147" t="s">
        <v>128</v>
      </c>
      <c r="K1381" s="147"/>
      <c r="L1381" s="43">
        <v>1734042</v>
      </c>
      <c r="M1381" s="43">
        <v>2025</v>
      </c>
      <c r="N1381" s="15" t="s">
        <v>3088</v>
      </c>
    </row>
    <row r="1382" spans="1:14" hidden="1">
      <c r="A1382" s="403">
        <f t="shared" si="5"/>
        <v>342</v>
      </c>
      <c r="B1382" s="82" t="s">
        <v>15</v>
      </c>
      <c r="C1382" s="82" t="s">
        <v>355</v>
      </c>
      <c r="D1382" s="393" t="s">
        <v>2334</v>
      </c>
      <c r="E1382" s="148" t="s">
        <v>2690</v>
      </c>
      <c r="F1382" s="148" t="s">
        <v>2660</v>
      </c>
      <c r="G1382" s="147"/>
      <c r="H1382" s="148" t="s">
        <v>2899</v>
      </c>
      <c r="I1382" s="58" t="str">
        <f>VLOOKUP(J1382,'справочник ПУ'!$H$4:$I$790,2,FALSE)</f>
        <v>однофазный</v>
      </c>
      <c r="J1382" s="147" t="s">
        <v>128</v>
      </c>
      <c r="K1382" s="147"/>
      <c r="L1382" s="43">
        <v>1739014</v>
      </c>
      <c r="M1382" s="43">
        <v>2025</v>
      </c>
      <c r="N1382" s="15" t="s">
        <v>3069</v>
      </c>
    </row>
    <row r="1383" spans="1:14" hidden="1">
      <c r="A1383" s="403">
        <f t="shared" si="5"/>
        <v>343</v>
      </c>
      <c r="B1383" s="82" t="s">
        <v>15</v>
      </c>
      <c r="C1383" s="82" t="s">
        <v>355</v>
      </c>
      <c r="D1383" s="393" t="s">
        <v>2334</v>
      </c>
      <c r="E1383" s="148" t="s">
        <v>2691</v>
      </c>
      <c r="F1383" s="148" t="s">
        <v>2660</v>
      </c>
      <c r="G1383" s="147"/>
      <c r="H1383" s="148" t="s">
        <v>2901</v>
      </c>
      <c r="I1383" s="58" t="str">
        <f>VLOOKUP(J1383,'справочник ПУ'!$H$4:$I$790,2,FALSE)</f>
        <v>однофазный</v>
      </c>
      <c r="J1383" s="147" t="s">
        <v>128</v>
      </c>
      <c r="K1383" s="147"/>
      <c r="L1383" s="43">
        <v>1742791</v>
      </c>
      <c r="M1383" s="43">
        <v>2025</v>
      </c>
      <c r="N1383" s="15" t="s">
        <v>3088</v>
      </c>
    </row>
    <row r="1384" spans="1:14" hidden="1">
      <c r="A1384" s="403">
        <f t="shared" si="5"/>
        <v>344</v>
      </c>
      <c r="B1384" s="82" t="s">
        <v>15</v>
      </c>
      <c r="C1384" s="82" t="s">
        <v>355</v>
      </c>
      <c r="D1384" s="393" t="s">
        <v>2334</v>
      </c>
      <c r="E1384" s="148" t="s">
        <v>2692</v>
      </c>
      <c r="F1384" s="148" t="s">
        <v>2660</v>
      </c>
      <c r="G1384" s="147"/>
      <c r="H1384" s="148" t="s">
        <v>2901</v>
      </c>
      <c r="I1384" s="58" t="str">
        <f>VLOOKUP(J1384,'справочник ПУ'!$H$4:$I$790,2,FALSE)</f>
        <v>однофазный</v>
      </c>
      <c r="J1384" s="147" t="s">
        <v>128</v>
      </c>
      <c r="K1384" s="147"/>
      <c r="L1384" s="43">
        <v>1740032</v>
      </c>
      <c r="M1384" s="43">
        <v>2025</v>
      </c>
      <c r="N1384" s="15" t="s">
        <v>3088</v>
      </c>
    </row>
    <row r="1385" spans="1:14" hidden="1">
      <c r="A1385" s="403">
        <f t="shared" si="5"/>
        <v>345</v>
      </c>
      <c r="B1385" s="82" t="s">
        <v>15</v>
      </c>
      <c r="C1385" s="82" t="s">
        <v>355</v>
      </c>
      <c r="D1385" s="393" t="s">
        <v>2334</v>
      </c>
      <c r="E1385" s="148" t="s">
        <v>2693</v>
      </c>
      <c r="F1385" s="148" t="s">
        <v>2660</v>
      </c>
      <c r="G1385" s="147"/>
      <c r="H1385" s="148" t="s">
        <v>2901</v>
      </c>
      <c r="I1385" s="58" t="str">
        <f>VLOOKUP(J1385,'справочник ПУ'!$H$4:$I$790,2,FALSE)</f>
        <v>однофазный</v>
      </c>
      <c r="J1385" s="147" t="s">
        <v>128</v>
      </c>
      <c r="K1385" s="147"/>
      <c r="L1385" s="43">
        <v>1742787</v>
      </c>
      <c r="M1385" s="43">
        <v>2025</v>
      </c>
      <c r="N1385" s="15" t="s">
        <v>3088</v>
      </c>
    </row>
    <row r="1386" spans="1:14" hidden="1">
      <c r="A1386" s="403">
        <f t="shared" si="5"/>
        <v>346</v>
      </c>
      <c r="B1386" s="82" t="s">
        <v>15</v>
      </c>
      <c r="C1386" s="82" t="s">
        <v>355</v>
      </c>
      <c r="D1386" s="393" t="s">
        <v>2334</v>
      </c>
      <c r="E1386" s="148" t="s">
        <v>2694</v>
      </c>
      <c r="F1386" s="148" t="s">
        <v>2660</v>
      </c>
      <c r="G1386" s="147"/>
      <c r="H1386" s="148" t="s">
        <v>2901</v>
      </c>
      <c r="I1386" s="58" t="str">
        <f>VLOOKUP(J1386,'справочник ПУ'!$H$4:$I$790,2,FALSE)</f>
        <v>однофазный</v>
      </c>
      <c r="J1386" s="147" t="s">
        <v>128</v>
      </c>
      <c r="K1386" s="147"/>
      <c r="L1386" s="43">
        <v>1737016</v>
      </c>
      <c r="M1386" s="43">
        <v>2025</v>
      </c>
      <c r="N1386" s="15" t="s">
        <v>3088</v>
      </c>
    </row>
    <row r="1387" spans="1:14" hidden="1">
      <c r="A1387" s="403">
        <f t="shared" si="5"/>
        <v>347</v>
      </c>
      <c r="B1387" s="82" t="s">
        <v>15</v>
      </c>
      <c r="C1387" s="82" t="s">
        <v>355</v>
      </c>
      <c r="D1387" s="393" t="s">
        <v>2334</v>
      </c>
      <c r="E1387" s="148" t="s">
        <v>2695</v>
      </c>
      <c r="F1387" s="148" t="s">
        <v>2660</v>
      </c>
      <c r="G1387" s="147"/>
      <c r="H1387" s="148" t="s">
        <v>2901</v>
      </c>
      <c r="I1387" s="58" t="str">
        <f>VLOOKUP(J1387,'справочник ПУ'!$H$4:$I$790,2,FALSE)</f>
        <v>однофазный</v>
      </c>
      <c r="J1387" s="147" t="s">
        <v>128</v>
      </c>
      <c r="K1387" s="147"/>
      <c r="L1387" s="43">
        <v>1734417</v>
      </c>
      <c r="M1387" s="43">
        <v>2025</v>
      </c>
      <c r="N1387" s="15" t="s">
        <v>3088</v>
      </c>
    </row>
    <row r="1388" spans="1:14" hidden="1">
      <c r="A1388" s="403">
        <f t="shared" si="5"/>
        <v>348</v>
      </c>
      <c r="B1388" s="82" t="s">
        <v>15</v>
      </c>
      <c r="C1388" s="82" t="s">
        <v>355</v>
      </c>
      <c r="D1388" s="393" t="s">
        <v>2334</v>
      </c>
      <c r="E1388" s="148" t="s">
        <v>2696</v>
      </c>
      <c r="F1388" s="148" t="s">
        <v>2660</v>
      </c>
      <c r="G1388" s="147"/>
      <c r="H1388" s="148" t="s">
        <v>2901</v>
      </c>
      <c r="I1388" s="58" t="str">
        <f>VLOOKUP(J1388,'справочник ПУ'!$H$4:$I$790,2,FALSE)</f>
        <v>однофазный</v>
      </c>
      <c r="J1388" s="147" t="s">
        <v>128</v>
      </c>
      <c r="K1388" s="147"/>
      <c r="L1388" s="43">
        <v>1742606</v>
      </c>
      <c r="M1388" s="43">
        <v>2025</v>
      </c>
      <c r="N1388" s="15" t="s">
        <v>3088</v>
      </c>
    </row>
    <row r="1389" spans="1:14" hidden="1">
      <c r="A1389" s="403">
        <f t="shared" si="5"/>
        <v>349</v>
      </c>
      <c r="B1389" s="82" t="s">
        <v>15</v>
      </c>
      <c r="C1389" s="82" t="s">
        <v>355</v>
      </c>
      <c r="D1389" s="393" t="s">
        <v>2334</v>
      </c>
      <c r="E1389" s="148" t="s">
        <v>2697</v>
      </c>
      <c r="F1389" s="148" t="s">
        <v>2660</v>
      </c>
      <c r="G1389" s="147"/>
      <c r="H1389" s="148" t="s">
        <v>2902</v>
      </c>
      <c r="I1389" s="58" t="str">
        <f>VLOOKUP(J1389,'справочник ПУ'!$H$4:$I$790,2,FALSE)</f>
        <v>однофазный</v>
      </c>
      <c r="J1389" s="147" t="s">
        <v>128</v>
      </c>
      <c r="K1389" s="147"/>
      <c r="L1389" s="43">
        <v>1736514</v>
      </c>
      <c r="M1389" s="43">
        <v>2025</v>
      </c>
      <c r="N1389" s="15" t="s">
        <v>3069</v>
      </c>
    </row>
    <row r="1390" spans="1:14" hidden="1">
      <c r="A1390" s="403">
        <f t="shared" si="5"/>
        <v>350</v>
      </c>
      <c r="B1390" s="82" t="s">
        <v>15</v>
      </c>
      <c r="C1390" s="82" t="s">
        <v>355</v>
      </c>
      <c r="D1390" s="393" t="s">
        <v>2334</v>
      </c>
      <c r="E1390" s="148" t="s">
        <v>2698</v>
      </c>
      <c r="F1390" s="148" t="s">
        <v>2660</v>
      </c>
      <c r="G1390" s="147"/>
      <c r="H1390" s="148" t="s">
        <v>2902</v>
      </c>
      <c r="I1390" s="58" t="str">
        <f>VLOOKUP(J1390,'справочник ПУ'!$H$4:$I$790,2,FALSE)</f>
        <v>однофазный</v>
      </c>
      <c r="J1390" s="147" t="s">
        <v>128</v>
      </c>
      <c r="K1390" s="147"/>
      <c r="L1390" s="43">
        <v>1639280</v>
      </c>
      <c r="M1390" s="43">
        <v>2025</v>
      </c>
      <c r="N1390" s="15" t="s">
        <v>3086</v>
      </c>
    </row>
    <row r="1391" spans="1:14" hidden="1">
      <c r="A1391" s="403">
        <f t="shared" si="5"/>
        <v>351</v>
      </c>
      <c r="B1391" s="82" t="s">
        <v>15</v>
      </c>
      <c r="C1391" s="82" t="s">
        <v>355</v>
      </c>
      <c r="D1391" s="393" t="s">
        <v>2334</v>
      </c>
      <c r="E1391" s="148" t="s">
        <v>2699</v>
      </c>
      <c r="F1391" s="148" t="s">
        <v>2660</v>
      </c>
      <c r="G1391" s="147"/>
      <c r="H1391" s="148" t="s">
        <v>2902</v>
      </c>
      <c r="I1391" s="58" t="str">
        <f>VLOOKUP(J1391,'справочник ПУ'!$H$4:$I$790,2,FALSE)</f>
        <v>однофазный</v>
      </c>
      <c r="J1391" s="147" t="s">
        <v>128</v>
      </c>
      <c r="K1391" s="147"/>
      <c r="L1391" s="43">
        <v>1767453</v>
      </c>
      <c r="M1391" s="43">
        <v>2025</v>
      </c>
      <c r="N1391" s="15" t="s">
        <v>3086</v>
      </c>
    </row>
    <row r="1392" spans="1:14" hidden="1">
      <c r="A1392" s="403">
        <f t="shared" si="5"/>
        <v>352</v>
      </c>
      <c r="B1392" s="82" t="s">
        <v>15</v>
      </c>
      <c r="C1392" s="82" t="s">
        <v>355</v>
      </c>
      <c r="D1392" s="393" t="s">
        <v>2334</v>
      </c>
      <c r="E1392" s="148" t="s">
        <v>2700</v>
      </c>
      <c r="F1392" s="148" t="s">
        <v>2660</v>
      </c>
      <c r="G1392" s="147"/>
      <c r="H1392" s="148" t="s">
        <v>2902</v>
      </c>
      <c r="I1392" s="58" t="str">
        <f>VLOOKUP(J1392,'справочник ПУ'!$H$4:$I$790,2,FALSE)</f>
        <v>однофазный</v>
      </c>
      <c r="J1392" s="147" t="s">
        <v>128</v>
      </c>
      <c r="K1392" s="147"/>
      <c r="L1392" s="43">
        <v>1636632</v>
      </c>
      <c r="M1392" s="43">
        <v>2025</v>
      </c>
      <c r="N1392" s="15" t="s">
        <v>3086</v>
      </c>
    </row>
    <row r="1393" spans="1:14" hidden="1">
      <c r="A1393" s="403">
        <f t="shared" si="5"/>
        <v>353</v>
      </c>
      <c r="B1393" s="82" t="s">
        <v>15</v>
      </c>
      <c r="C1393" s="82" t="s">
        <v>355</v>
      </c>
      <c r="D1393" s="393" t="s">
        <v>2334</v>
      </c>
      <c r="E1393" s="148" t="s">
        <v>2701</v>
      </c>
      <c r="F1393" s="148" t="s">
        <v>2660</v>
      </c>
      <c r="G1393" s="147"/>
      <c r="H1393" s="148" t="s">
        <v>2902</v>
      </c>
      <c r="I1393" s="58" t="str">
        <f>VLOOKUP(J1393,'справочник ПУ'!$H$4:$I$790,2,FALSE)</f>
        <v>однофазный</v>
      </c>
      <c r="J1393" s="147" t="s">
        <v>128</v>
      </c>
      <c r="K1393" s="147"/>
      <c r="L1393" s="43">
        <v>1635755</v>
      </c>
      <c r="M1393" s="43">
        <v>2025</v>
      </c>
      <c r="N1393" s="15" t="s">
        <v>3086</v>
      </c>
    </row>
    <row r="1394" spans="1:14" hidden="1">
      <c r="A1394" s="403">
        <f t="shared" si="5"/>
        <v>354</v>
      </c>
      <c r="B1394" s="82" t="s">
        <v>15</v>
      </c>
      <c r="C1394" s="82" t="s">
        <v>355</v>
      </c>
      <c r="D1394" s="393" t="s">
        <v>2334</v>
      </c>
      <c r="E1394" s="148" t="s">
        <v>2702</v>
      </c>
      <c r="F1394" s="148" t="s">
        <v>2660</v>
      </c>
      <c r="G1394" s="147"/>
      <c r="H1394" s="148" t="s">
        <v>2902</v>
      </c>
      <c r="I1394" s="58" t="str">
        <f>VLOOKUP(J1394,'справочник ПУ'!$H$4:$I$790,2,FALSE)</f>
        <v>однофазный</v>
      </c>
      <c r="J1394" s="147" t="s">
        <v>128</v>
      </c>
      <c r="K1394" s="147"/>
      <c r="L1394" s="43">
        <v>1625548</v>
      </c>
      <c r="M1394" s="43">
        <v>2025</v>
      </c>
      <c r="N1394" s="15" t="s">
        <v>3086</v>
      </c>
    </row>
    <row r="1395" spans="1:14" hidden="1">
      <c r="A1395" s="403">
        <f t="shared" si="5"/>
        <v>355</v>
      </c>
      <c r="B1395" s="82" t="s">
        <v>15</v>
      </c>
      <c r="C1395" s="82" t="s">
        <v>355</v>
      </c>
      <c r="D1395" s="393" t="s">
        <v>2334</v>
      </c>
      <c r="E1395" s="148" t="s">
        <v>2703</v>
      </c>
      <c r="F1395" s="148" t="s">
        <v>2660</v>
      </c>
      <c r="G1395" s="147"/>
      <c r="H1395" s="148" t="s">
        <v>2902</v>
      </c>
      <c r="I1395" s="58" t="str">
        <f>VLOOKUP(J1395,'справочник ПУ'!$H$4:$I$790,2,FALSE)</f>
        <v>однофазный</v>
      </c>
      <c r="J1395" s="147" t="s">
        <v>128</v>
      </c>
      <c r="K1395" s="147"/>
      <c r="L1395" s="43">
        <v>1577491</v>
      </c>
      <c r="M1395" s="43">
        <v>2025</v>
      </c>
      <c r="N1395" s="15" t="s">
        <v>3086</v>
      </c>
    </row>
    <row r="1396" spans="1:14" hidden="1">
      <c r="A1396" s="403">
        <f t="shared" si="5"/>
        <v>356</v>
      </c>
      <c r="B1396" s="82" t="s">
        <v>15</v>
      </c>
      <c r="C1396" s="82" t="s">
        <v>355</v>
      </c>
      <c r="D1396" s="393" t="s">
        <v>2334</v>
      </c>
      <c r="E1396" s="148" t="s">
        <v>2704</v>
      </c>
      <c r="F1396" s="148" t="s">
        <v>2660</v>
      </c>
      <c r="G1396" s="147"/>
      <c r="H1396" s="148" t="s">
        <v>2902</v>
      </c>
      <c r="I1396" s="58" t="str">
        <f>VLOOKUP(J1396,'справочник ПУ'!$H$4:$I$790,2,FALSE)</f>
        <v>однофазный</v>
      </c>
      <c r="J1396" s="147" t="s">
        <v>128</v>
      </c>
      <c r="K1396" s="147"/>
      <c r="L1396" s="43">
        <v>1626993</v>
      </c>
      <c r="M1396" s="43">
        <v>2025</v>
      </c>
      <c r="N1396" s="15" t="s">
        <v>3086</v>
      </c>
    </row>
    <row r="1397" spans="1:14" hidden="1">
      <c r="A1397" s="403">
        <f t="shared" si="5"/>
        <v>357</v>
      </c>
      <c r="B1397" s="82" t="s">
        <v>15</v>
      </c>
      <c r="C1397" s="82" t="s">
        <v>355</v>
      </c>
      <c r="D1397" s="393" t="s">
        <v>2334</v>
      </c>
      <c r="E1397" s="148" t="s">
        <v>2705</v>
      </c>
      <c r="F1397" s="148" t="s">
        <v>2660</v>
      </c>
      <c r="G1397" s="147"/>
      <c r="H1397" s="148" t="s">
        <v>2902</v>
      </c>
      <c r="I1397" s="58" t="str">
        <f>VLOOKUP(J1397,'справочник ПУ'!$H$4:$I$790,2,FALSE)</f>
        <v>однофазный</v>
      </c>
      <c r="J1397" s="147" t="s">
        <v>128</v>
      </c>
      <c r="K1397" s="147"/>
      <c r="L1397" s="43">
        <v>1639492</v>
      </c>
      <c r="M1397" s="43">
        <v>2025</v>
      </c>
      <c r="N1397" s="15" t="s">
        <v>3086</v>
      </c>
    </row>
    <row r="1398" spans="1:14" hidden="1">
      <c r="A1398" s="403">
        <f t="shared" si="5"/>
        <v>358</v>
      </c>
      <c r="B1398" s="82" t="s">
        <v>15</v>
      </c>
      <c r="C1398" s="82" t="s">
        <v>355</v>
      </c>
      <c r="D1398" s="393" t="s">
        <v>2334</v>
      </c>
      <c r="E1398" s="148" t="s">
        <v>2706</v>
      </c>
      <c r="F1398" s="148" t="s">
        <v>2660</v>
      </c>
      <c r="G1398" s="147"/>
      <c r="H1398" s="148" t="s">
        <v>2903</v>
      </c>
      <c r="I1398" s="58" t="str">
        <f>VLOOKUP(J1398,'справочник ПУ'!$H$4:$I$790,2,FALSE)</f>
        <v>однофазный</v>
      </c>
      <c r="J1398" s="147" t="s">
        <v>128</v>
      </c>
      <c r="K1398" s="147"/>
      <c r="L1398" s="43">
        <v>1635890</v>
      </c>
      <c r="M1398" s="43">
        <v>2025</v>
      </c>
      <c r="N1398" s="15" t="s">
        <v>3086</v>
      </c>
    </row>
    <row r="1399" spans="1:14" hidden="1">
      <c r="A1399" s="403">
        <f t="shared" si="5"/>
        <v>359</v>
      </c>
      <c r="B1399" s="82" t="s">
        <v>15</v>
      </c>
      <c r="C1399" s="82" t="s">
        <v>355</v>
      </c>
      <c r="D1399" s="393" t="s">
        <v>2334</v>
      </c>
      <c r="E1399" s="148" t="s">
        <v>2707</v>
      </c>
      <c r="F1399" s="148" t="s">
        <v>2660</v>
      </c>
      <c r="G1399" s="147"/>
      <c r="H1399" s="148" t="s">
        <v>2902</v>
      </c>
      <c r="I1399" s="58" t="str">
        <f>VLOOKUP(J1399,'справочник ПУ'!$H$4:$I$790,2,FALSE)</f>
        <v>однофазный</v>
      </c>
      <c r="J1399" s="147" t="s">
        <v>128</v>
      </c>
      <c r="K1399" s="147"/>
      <c r="L1399" s="43">
        <v>1638262</v>
      </c>
      <c r="M1399" s="43">
        <v>2025</v>
      </c>
      <c r="N1399" s="15" t="s">
        <v>3086</v>
      </c>
    </row>
    <row r="1400" spans="1:14" hidden="1">
      <c r="A1400" s="403">
        <f t="shared" si="5"/>
        <v>360</v>
      </c>
      <c r="B1400" s="82" t="s">
        <v>15</v>
      </c>
      <c r="C1400" s="82" t="s">
        <v>355</v>
      </c>
      <c r="D1400" s="393" t="s">
        <v>2334</v>
      </c>
      <c r="E1400" s="148" t="s">
        <v>2708</v>
      </c>
      <c r="F1400" s="148" t="s">
        <v>2660</v>
      </c>
      <c r="G1400" s="147"/>
      <c r="H1400" s="148" t="s">
        <v>2903</v>
      </c>
      <c r="I1400" s="58" t="str">
        <f>VLOOKUP(J1400,'справочник ПУ'!$H$4:$I$790,2,FALSE)</f>
        <v>однофазный</v>
      </c>
      <c r="J1400" s="147" t="s">
        <v>128</v>
      </c>
      <c r="K1400" s="147"/>
      <c r="L1400" s="43">
        <v>1579024</v>
      </c>
      <c r="M1400" s="43">
        <v>2025</v>
      </c>
      <c r="N1400" s="15" t="s">
        <v>3086</v>
      </c>
    </row>
    <row r="1401" spans="1:14" hidden="1">
      <c r="A1401" s="403">
        <f t="shared" si="5"/>
        <v>361</v>
      </c>
      <c r="B1401" s="82" t="s">
        <v>15</v>
      </c>
      <c r="C1401" s="82" t="s">
        <v>355</v>
      </c>
      <c r="D1401" s="393" t="s">
        <v>2334</v>
      </c>
      <c r="E1401" s="148" t="s">
        <v>2709</v>
      </c>
      <c r="F1401" s="148" t="s">
        <v>2660</v>
      </c>
      <c r="G1401" s="147"/>
      <c r="H1401" s="148" t="s">
        <v>2903</v>
      </c>
      <c r="I1401" s="58" t="str">
        <f>VLOOKUP(J1401,'справочник ПУ'!$H$4:$I$790,2,FALSE)</f>
        <v>однофазный</v>
      </c>
      <c r="J1401" s="147" t="s">
        <v>128</v>
      </c>
      <c r="K1401" s="147"/>
      <c r="L1401" s="43">
        <v>1632070</v>
      </c>
      <c r="M1401" s="43">
        <v>2025</v>
      </c>
      <c r="N1401" s="15" t="s">
        <v>3086</v>
      </c>
    </row>
    <row r="1402" spans="1:14" hidden="1">
      <c r="A1402" s="403">
        <f t="shared" si="5"/>
        <v>362</v>
      </c>
      <c r="B1402" s="82" t="s">
        <v>15</v>
      </c>
      <c r="C1402" s="82" t="s">
        <v>355</v>
      </c>
      <c r="D1402" s="393" t="s">
        <v>2334</v>
      </c>
      <c r="E1402" s="148" t="s">
        <v>2710</v>
      </c>
      <c r="F1402" s="148" t="s">
        <v>2660</v>
      </c>
      <c r="G1402" s="147"/>
      <c r="H1402" s="148" t="s">
        <v>2903</v>
      </c>
      <c r="I1402" s="58" t="str">
        <f>VLOOKUP(J1402,'справочник ПУ'!$H$4:$I$790,2,FALSE)</f>
        <v>однофазный</v>
      </c>
      <c r="J1402" s="147" t="s">
        <v>128</v>
      </c>
      <c r="K1402" s="147"/>
      <c r="L1402" s="43">
        <v>1632534</v>
      </c>
      <c r="M1402" s="43">
        <v>2025</v>
      </c>
      <c r="N1402" s="15" t="s">
        <v>3086</v>
      </c>
    </row>
    <row r="1403" spans="1:14" hidden="1">
      <c r="A1403" s="403">
        <f t="shared" si="5"/>
        <v>363</v>
      </c>
      <c r="B1403" s="82" t="s">
        <v>15</v>
      </c>
      <c r="C1403" s="82" t="s">
        <v>355</v>
      </c>
      <c r="D1403" s="393" t="s">
        <v>2334</v>
      </c>
      <c r="E1403" s="148" t="s">
        <v>2711</v>
      </c>
      <c r="F1403" s="148" t="s">
        <v>2660</v>
      </c>
      <c r="G1403" s="147"/>
      <c r="H1403" s="148" t="s">
        <v>2903</v>
      </c>
      <c r="I1403" s="58" t="str">
        <f>VLOOKUP(J1403,'справочник ПУ'!$H$4:$I$790,2,FALSE)</f>
        <v>однофазный</v>
      </c>
      <c r="J1403" s="147" t="s">
        <v>128</v>
      </c>
      <c r="K1403" s="147"/>
      <c r="L1403" s="43">
        <v>1579242</v>
      </c>
      <c r="M1403" s="43">
        <v>2025</v>
      </c>
      <c r="N1403" s="15" t="s">
        <v>3086</v>
      </c>
    </row>
    <row r="1404" spans="1:14" hidden="1">
      <c r="A1404" s="403">
        <f t="shared" si="5"/>
        <v>364</v>
      </c>
      <c r="B1404" s="82" t="s">
        <v>15</v>
      </c>
      <c r="C1404" s="82" t="s">
        <v>355</v>
      </c>
      <c r="D1404" s="393" t="s">
        <v>2334</v>
      </c>
      <c r="E1404" s="148" t="s">
        <v>2712</v>
      </c>
      <c r="F1404" s="148" t="s">
        <v>2660</v>
      </c>
      <c r="G1404" s="147"/>
      <c r="H1404" s="148" t="s">
        <v>2897</v>
      </c>
      <c r="I1404" s="58" t="str">
        <f>VLOOKUP(J1404,'справочник ПУ'!$H$4:$I$790,2,FALSE)</f>
        <v>однофазный</v>
      </c>
      <c r="J1404" s="147" t="s">
        <v>128</v>
      </c>
      <c r="K1404" s="147"/>
      <c r="L1404" s="43">
        <v>1792568</v>
      </c>
      <c r="M1404" s="43">
        <v>2025</v>
      </c>
      <c r="N1404" s="15" t="s">
        <v>3069</v>
      </c>
    </row>
    <row r="1405" spans="1:14" hidden="1">
      <c r="A1405" s="403">
        <f t="shared" si="5"/>
        <v>365</v>
      </c>
      <c r="B1405" s="82" t="s">
        <v>15</v>
      </c>
      <c r="C1405" s="82" t="s">
        <v>355</v>
      </c>
      <c r="D1405" s="393" t="s">
        <v>2334</v>
      </c>
      <c r="E1405" s="148" t="s">
        <v>2713</v>
      </c>
      <c r="F1405" s="148" t="s">
        <v>2660</v>
      </c>
      <c r="G1405" s="147"/>
      <c r="H1405" s="148" t="s">
        <v>2897</v>
      </c>
      <c r="I1405" s="58" t="str">
        <f>VLOOKUP(J1405,'справочник ПУ'!$H$4:$I$790,2,FALSE)</f>
        <v>однофазный</v>
      </c>
      <c r="J1405" s="147" t="s">
        <v>128</v>
      </c>
      <c r="K1405" s="147"/>
      <c r="L1405" s="43">
        <v>1792843</v>
      </c>
      <c r="M1405" s="43">
        <v>2025</v>
      </c>
      <c r="N1405" s="15" t="s">
        <v>3069</v>
      </c>
    </row>
    <row r="1406" spans="1:14" hidden="1">
      <c r="A1406" s="403">
        <f t="shared" si="5"/>
        <v>366</v>
      </c>
      <c r="B1406" s="82" t="s">
        <v>15</v>
      </c>
      <c r="C1406" s="82" t="s">
        <v>355</v>
      </c>
      <c r="D1406" s="393" t="s">
        <v>2334</v>
      </c>
      <c r="E1406" s="148" t="s">
        <v>2714</v>
      </c>
      <c r="F1406" s="148" t="s">
        <v>2660</v>
      </c>
      <c r="G1406" s="147"/>
      <c r="H1406" s="148" t="s">
        <v>2903</v>
      </c>
      <c r="I1406" s="58" t="str">
        <f>VLOOKUP(J1406,'справочник ПУ'!$H$4:$I$790,2,FALSE)</f>
        <v>однофазный</v>
      </c>
      <c r="J1406" s="147" t="s">
        <v>128</v>
      </c>
      <c r="K1406" s="147"/>
      <c r="L1406" s="43">
        <v>1639286</v>
      </c>
      <c r="M1406" s="43">
        <v>2025</v>
      </c>
      <c r="N1406" s="15" t="s">
        <v>3086</v>
      </c>
    </row>
    <row r="1407" spans="1:14" hidden="1">
      <c r="A1407" s="403">
        <f t="shared" si="5"/>
        <v>367</v>
      </c>
      <c r="B1407" s="82" t="s">
        <v>15</v>
      </c>
      <c r="C1407" s="82" t="s">
        <v>355</v>
      </c>
      <c r="D1407" s="393" t="s">
        <v>2334</v>
      </c>
      <c r="E1407" s="148" t="s">
        <v>2715</v>
      </c>
      <c r="F1407" s="148" t="s">
        <v>2660</v>
      </c>
      <c r="G1407" s="147"/>
      <c r="H1407" s="148" t="s">
        <v>2903</v>
      </c>
      <c r="I1407" s="58" t="str">
        <f>VLOOKUP(J1407,'справочник ПУ'!$H$4:$I$790,2,FALSE)</f>
        <v>однофазный</v>
      </c>
      <c r="J1407" s="147" t="s">
        <v>128</v>
      </c>
      <c r="K1407" s="147"/>
      <c r="L1407" s="43">
        <v>1767866</v>
      </c>
      <c r="M1407" s="43">
        <v>2025</v>
      </c>
      <c r="N1407" s="15" t="s">
        <v>3086</v>
      </c>
    </row>
    <row r="1408" spans="1:14" hidden="1">
      <c r="A1408" s="403">
        <f t="shared" si="5"/>
        <v>368</v>
      </c>
      <c r="B1408" s="82" t="s">
        <v>15</v>
      </c>
      <c r="C1408" s="82" t="s">
        <v>355</v>
      </c>
      <c r="D1408" s="393" t="s">
        <v>2334</v>
      </c>
      <c r="E1408" s="148" t="s">
        <v>2716</v>
      </c>
      <c r="F1408" s="148" t="s">
        <v>2660</v>
      </c>
      <c r="G1408" s="147"/>
      <c r="H1408" s="148" t="s">
        <v>2897</v>
      </c>
      <c r="I1408" s="58" t="str">
        <f>VLOOKUP(J1408,'справочник ПУ'!$H$4:$I$790,2,FALSE)</f>
        <v>однофазный</v>
      </c>
      <c r="J1408" s="147" t="s">
        <v>128</v>
      </c>
      <c r="K1408" s="147"/>
      <c r="L1408" s="43">
        <v>1793964</v>
      </c>
      <c r="M1408" s="43">
        <v>2025</v>
      </c>
      <c r="N1408" s="15" t="s">
        <v>3069</v>
      </c>
    </row>
    <row r="1409" spans="1:14" hidden="1">
      <c r="A1409" s="403">
        <f t="shared" si="5"/>
        <v>369</v>
      </c>
      <c r="B1409" s="82" t="s">
        <v>15</v>
      </c>
      <c r="C1409" s="82" t="s">
        <v>355</v>
      </c>
      <c r="D1409" s="393" t="s">
        <v>2334</v>
      </c>
      <c r="E1409" s="148" t="s">
        <v>2717</v>
      </c>
      <c r="F1409" s="148" t="s">
        <v>2660</v>
      </c>
      <c r="G1409" s="147"/>
      <c r="H1409" s="148" t="s">
        <v>2903</v>
      </c>
      <c r="I1409" s="58" t="str">
        <f>VLOOKUP(J1409,'справочник ПУ'!$H$4:$I$790,2,FALSE)</f>
        <v>однофазный</v>
      </c>
      <c r="J1409" s="147" t="s">
        <v>128</v>
      </c>
      <c r="K1409" s="147"/>
      <c r="L1409" s="43">
        <v>1625541</v>
      </c>
      <c r="M1409" s="43">
        <v>2025</v>
      </c>
      <c r="N1409" s="15" t="s">
        <v>3086</v>
      </c>
    </row>
    <row r="1410" spans="1:14" hidden="1">
      <c r="A1410" s="403">
        <f t="shared" si="5"/>
        <v>370</v>
      </c>
      <c r="B1410" s="82" t="s">
        <v>15</v>
      </c>
      <c r="C1410" s="82" t="s">
        <v>355</v>
      </c>
      <c r="D1410" s="393" t="s">
        <v>2334</v>
      </c>
      <c r="E1410" s="148" t="s">
        <v>2718</v>
      </c>
      <c r="F1410" s="148" t="s">
        <v>2660</v>
      </c>
      <c r="G1410" s="147"/>
      <c r="H1410" s="148" t="s">
        <v>2903</v>
      </c>
      <c r="I1410" s="58" t="str">
        <f>VLOOKUP(J1410,'справочник ПУ'!$H$4:$I$790,2,FALSE)</f>
        <v>однофазный</v>
      </c>
      <c r="J1410" s="147" t="s">
        <v>128</v>
      </c>
      <c r="K1410" s="147"/>
      <c r="L1410" s="43">
        <v>1741153</v>
      </c>
      <c r="M1410" s="43">
        <v>2025</v>
      </c>
      <c r="N1410" s="15" t="s">
        <v>3086</v>
      </c>
    </row>
    <row r="1411" spans="1:14" hidden="1">
      <c r="A1411" s="403">
        <f t="shared" si="5"/>
        <v>371</v>
      </c>
      <c r="B1411" s="82" t="s">
        <v>15</v>
      </c>
      <c r="C1411" s="82" t="s">
        <v>355</v>
      </c>
      <c r="D1411" s="393" t="s">
        <v>2334</v>
      </c>
      <c r="E1411" s="148" t="s">
        <v>2719</v>
      </c>
      <c r="F1411" s="148" t="s">
        <v>2660</v>
      </c>
      <c r="G1411" s="147"/>
      <c r="H1411" s="148" t="s">
        <v>2903</v>
      </c>
      <c r="I1411" s="58" t="str">
        <f>VLOOKUP(J1411,'справочник ПУ'!$H$4:$I$790,2,FALSE)</f>
        <v>однофазный</v>
      </c>
      <c r="J1411" s="147" t="s">
        <v>128</v>
      </c>
      <c r="K1411" s="147"/>
      <c r="L1411" s="43">
        <v>1579134</v>
      </c>
      <c r="M1411" s="43">
        <v>2025</v>
      </c>
      <c r="N1411" s="15" t="s">
        <v>3086</v>
      </c>
    </row>
    <row r="1412" spans="1:14" hidden="1">
      <c r="A1412" s="403">
        <f t="shared" si="5"/>
        <v>372</v>
      </c>
      <c r="B1412" s="82" t="s">
        <v>15</v>
      </c>
      <c r="C1412" s="82" t="s">
        <v>355</v>
      </c>
      <c r="D1412" s="393" t="s">
        <v>2334</v>
      </c>
      <c r="E1412" s="148" t="s">
        <v>2720</v>
      </c>
      <c r="F1412" s="148" t="s">
        <v>2660</v>
      </c>
      <c r="G1412" s="147"/>
      <c r="H1412" s="148" t="s">
        <v>2902</v>
      </c>
      <c r="I1412" s="58" t="str">
        <f>VLOOKUP(J1412,'справочник ПУ'!$H$4:$I$790,2,FALSE)</f>
        <v>однофазный</v>
      </c>
      <c r="J1412" s="147" t="s">
        <v>128</v>
      </c>
      <c r="K1412" s="147"/>
      <c r="L1412" s="43">
        <v>1626290</v>
      </c>
      <c r="M1412" s="43">
        <v>2025</v>
      </c>
      <c r="N1412" s="15" t="s">
        <v>3086</v>
      </c>
    </row>
    <row r="1413" spans="1:14" hidden="1">
      <c r="A1413" s="403">
        <f t="shared" si="5"/>
        <v>373</v>
      </c>
      <c r="B1413" s="82" t="s">
        <v>15</v>
      </c>
      <c r="C1413" s="82" t="s">
        <v>355</v>
      </c>
      <c r="D1413" s="393" t="s">
        <v>2334</v>
      </c>
      <c r="E1413" s="148" t="s">
        <v>2721</v>
      </c>
      <c r="F1413" s="148" t="s">
        <v>2660</v>
      </c>
      <c r="G1413" s="147"/>
      <c r="H1413" s="148" t="s">
        <v>2902</v>
      </c>
      <c r="I1413" s="58" t="str">
        <f>VLOOKUP(J1413,'справочник ПУ'!$H$4:$I$790,2,FALSE)</f>
        <v>однофазный</v>
      </c>
      <c r="J1413" s="147" t="s">
        <v>128</v>
      </c>
      <c r="K1413" s="147"/>
      <c r="L1413" s="43">
        <v>1638141</v>
      </c>
      <c r="M1413" s="43">
        <v>2025</v>
      </c>
      <c r="N1413" s="15" t="s">
        <v>3086</v>
      </c>
    </row>
    <row r="1414" spans="1:14" hidden="1">
      <c r="A1414" s="403">
        <f t="shared" si="5"/>
        <v>374</v>
      </c>
      <c r="B1414" s="82" t="s">
        <v>15</v>
      </c>
      <c r="C1414" s="82" t="s">
        <v>355</v>
      </c>
      <c r="D1414" s="393" t="s">
        <v>2334</v>
      </c>
      <c r="E1414" s="148" t="s">
        <v>2722</v>
      </c>
      <c r="F1414" s="148" t="s">
        <v>2660</v>
      </c>
      <c r="G1414" s="147"/>
      <c r="H1414" s="148" t="s">
        <v>2903</v>
      </c>
      <c r="I1414" s="58" t="str">
        <f>VLOOKUP(J1414,'справочник ПУ'!$H$4:$I$790,2,FALSE)</f>
        <v>однофазный</v>
      </c>
      <c r="J1414" s="147" t="s">
        <v>128</v>
      </c>
      <c r="K1414" s="147"/>
      <c r="L1414" s="43">
        <v>1575559</v>
      </c>
      <c r="M1414" s="43">
        <v>2025</v>
      </c>
      <c r="N1414" s="15" t="s">
        <v>3086</v>
      </c>
    </row>
    <row r="1415" spans="1:14" hidden="1">
      <c r="A1415" s="403">
        <f t="shared" si="5"/>
        <v>375</v>
      </c>
      <c r="B1415" s="82" t="s">
        <v>15</v>
      </c>
      <c r="C1415" s="82" t="s">
        <v>355</v>
      </c>
      <c r="D1415" s="393" t="s">
        <v>2334</v>
      </c>
      <c r="E1415" s="148" t="s">
        <v>2723</v>
      </c>
      <c r="F1415" s="148" t="s">
        <v>2660</v>
      </c>
      <c r="G1415" s="147"/>
      <c r="H1415" s="148" t="s">
        <v>2903</v>
      </c>
      <c r="I1415" s="58" t="str">
        <f>VLOOKUP(J1415,'справочник ПУ'!$H$4:$I$790,2,FALSE)</f>
        <v>однофазный</v>
      </c>
      <c r="J1415" s="147" t="s">
        <v>128</v>
      </c>
      <c r="K1415" s="147"/>
      <c r="L1415" s="43">
        <v>1577886</v>
      </c>
      <c r="M1415" s="43">
        <v>2025</v>
      </c>
      <c r="N1415" s="15" t="s">
        <v>3086</v>
      </c>
    </row>
    <row r="1416" spans="1:14" hidden="1">
      <c r="A1416" s="403">
        <f t="shared" si="5"/>
        <v>376</v>
      </c>
      <c r="B1416" s="82" t="s">
        <v>15</v>
      </c>
      <c r="C1416" s="82" t="s">
        <v>355</v>
      </c>
      <c r="D1416" s="393" t="s">
        <v>2334</v>
      </c>
      <c r="E1416" s="148" t="s">
        <v>2724</v>
      </c>
      <c r="F1416" s="148" t="s">
        <v>2660</v>
      </c>
      <c r="G1416" s="147"/>
      <c r="H1416" s="148" t="s">
        <v>2902</v>
      </c>
      <c r="I1416" s="58" t="str">
        <f>VLOOKUP(J1416,'справочник ПУ'!$H$4:$I$790,2,FALSE)</f>
        <v>однофазный</v>
      </c>
      <c r="J1416" s="147" t="s">
        <v>128</v>
      </c>
      <c r="K1416" s="147"/>
      <c r="L1416" s="43">
        <v>1626882</v>
      </c>
      <c r="M1416" s="43">
        <v>2025</v>
      </c>
      <c r="N1416" s="15" t="s">
        <v>3086</v>
      </c>
    </row>
    <row r="1417" spans="1:14" hidden="1">
      <c r="A1417" s="403">
        <f t="shared" si="5"/>
        <v>377</v>
      </c>
      <c r="B1417" s="82" t="s">
        <v>15</v>
      </c>
      <c r="C1417" s="82" t="s">
        <v>355</v>
      </c>
      <c r="D1417" s="393" t="s">
        <v>2334</v>
      </c>
      <c r="E1417" s="148" t="s">
        <v>2725</v>
      </c>
      <c r="F1417" s="148" t="s">
        <v>2660</v>
      </c>
      <c r="G1417" s="147"/>
      <c r="H1417" s="148" t="s">
        <v>2897</v>
      </c>
      <c r="I1417" s="58" t="str">
        <f>VLOOKUP(J1417,'справочник ПУ'!$H$4:$I$790,2,FALSE)</f>
        <v>однофазный</v>
      </c>
      <c r="J1417" s="147" t="s">
        <v>128</v>
      </c>
      <c r="K1417" s="147"/>
      <c r="L1417" s="43">
        <v>1792681</v>
      </c>
      <c r="M1417" s="43">
        <v>2025</v>
      </c>
      <c r="N1417" s="15" t="s">
        <v>3069</v>
      </c>
    </row>
    <row r="1418" spans="1:14" hidden="1">
      <c r="A1418" s="403">
        <f t="shared" si="5"/>
        <v>378</v>
      </c>
      <c r="B1418" s="82" t="s">
        <v>15</v>
      </c>
      <c r="C1418" s="82" t="s">
        <v>355</v>
      </c>
      <c r="D1418" s="393" t="s">
        <v>2334</v>
      </c>
      <c r="E1418" s="148" t="s">
        <v>2726</v>
      </c>
      <c r="F1418" s="148" t="s">
        <v>2660</v>
      </c>
      <c r="G1418" s="147"/>
      <c r="H1418" s="148" t="s">
        <v>2897</v>
      </c>
      <c r="I1418" s="58" t="str">
        <f>VLOOKUP(J1418,'справочник ПУ'!$H$4:$I$790,2,FALSE)</f>
        <v>однофазный</v>
      </c>
      <c r="J1418" s="147" t="s">
        <v>128</v>
      </c>
      <c r="K1418" s="147"/>
      <c r="L1418" s="43">
        <v>1794032</v>
      </c>
      <c r="M1418" s="43">
        <v>2025</v>
      </c>
      <c r="N1418" s="15" t="s">
        <v>3069</v>
      </c>
    </row>
    <row r="1419" spans="1:14" hidden="1">
      <c r="A1419" s="403">
        <f t="shared" si="5"/>
        <v>379</v>
      </c>
      <c r="B1419" s="82" t="s">
        <v>15</v>
      </c>
      <c r="C1419" s="82" t="s">
        <v>355</v>
      </c>
      <c r="D1419" s="393" t="s">
        <v>2334</v>
      </c>
      <c r="E1419" s="148" t="s">
        <v>2727</v>
      </c>
      <c r="F1419" s="148" t="s">
        <v>2660</v>
      </c>
      <c r="G1419" s="147"/>
      <c r="H1419" s="148" t="s">
        <v>2897</v>
      </c>
      <c r="I1419" s="58" t="str">
        <f>VLOOKUP(J1419,'справочник ПУ'!$H$4:$I$790,2,FALSE)</f>
        <v>однофазный</v>
      </c>
      <c r="J1419" s="147" t="s">
        <v>128</v>
      </c>
      <c r="K1419" s="147"/>
      <c r="L1419" s="43">
        <v>1832782</v>
      </c>
      <c r="M1419" s="43">
        <v>2025</v>
      </c>
      <c r="N1419" s="15" t="s">
        <v>3069</v>
      </c>
    </row>
    <row r="1420" spans="1:14" hidden="1">
      <c r="A1420" s="403">
        <f t="shared" si="5"/>
        <v>380</v>
      </c>
      <c r="B1420" s="82" t="s">
        <v>15</v>
      </c>
      <c r="C1420" s="82" t="s">
        <v>355</v>
      </c>
      <c r="D1420" s="393" t="s">
        <v>2334</v>
      </c>
      <c r="E1420" s="148" t="s">
        <v>2728</v>
      </c>
      <c r="F1420" s="148" t="s">
        <v>2660</v>
      </c>
      <c r="G1420" s="147"/>
      <c r="H1420" s="148" t="s">
        <v>2902</v>
      </c>
      <c r="I1420" s="58" t="str">
        <f>VLOOKUP(J1420,'справочник ПУ'!$H$4:$I$790,2,FALSE)</f>
        <v>однофазный</v>
      </c>
      <c r="J1420" s="147" t="s">
        <v>128</v>
      </c>
      <c r="K1420" s="147"/>
      <c r="L1420" s="43">
        <v>1669571</v>
      </c>
      <c r="M1420" s="43">
        <v>2025</v>
      </c>
      <c r="N1420" s="15" t="s">
        <v>3086</v>
      </c>
    </row>
    <row r="1421" spans="1:14" hidden="1">
      <c r="A1421" s="403">
        <f t="shared" si="5"/>
        <v>381</v>
      </c>
      <c r="B1421" s="82" t="s">
        <v>15</v>
      </c>
      <c r="C1421" s="82" t="s">
        <v>355</v>
      </c>
      <c r="D1421" s="393" t="s">
        <v>2334</v>
      </c>
      <c r="E1421" s="148" t="s">
        <v>2729</v>
      </c>
      <c r="F1421" s="148" t="s">
        <v>2660</v>
      </c>
      <c r="G1421" s="147"/>
      <c r="H1421" s="148" t="s">
        <v>2902</v>
      </c>
      <c r="I1421" s="58" t="str">
        <f>VLOOKUP(J1421,'справочник ПУ'!$H$4:$I$790,2,FALSE)</f>
        <v>однофазный</v>
      </c>
      <c r="J1421" s="147" t="s">
        <v>128</v>
      </c>
      <c r="K1421" s="147"/>
      <c r="L1421" s="43">
        <v>1627478</v>
      </c>
      <c r="M1421" s="43">
        <v>2025</v>
      </c>
      <c r="N1421" s="15" t="s">
        <v>3086</v>
      </c>
    </row>
    <row r="1422" spans="1:14" hidden="1">
      <c r="A1422" s="403">
        <f t="shared" si="5"/>
        <v>382</v>
      </c>
      <c r="B1422" s="82" t="s">
        <v>15</v>
      </c>
      <c r="C1422" s="82" t="s">
        <v>355</v>
      </c>
      <c r="D1422" s="393" t="s">
        <v>2334</v>
      </c>
      <c r="E1422" s="148" t="s">
        <v>2730</v>
      </c>
      <c r="F1422" s="148" t="s">
        <v>2660</v>
      </c>
      <c r="G1422" s="147"/>
      <c r="H1422" s="148" t="s">
        <v>2902</v>
      </c>
      <c r="I1422" s="58" t="str">
        <f>VLOOKUP(J1422,'справочник ПУ'!$H$4:$I$790,2,FALSE)</f>
        <v>однофазный</v>
      </c>
      <c r="J1422" s="147" t="s">
        <v>128</v>
      </c>
      <c r="K1422" s="147"/>
      <c r="L1422" s="43">
        <v>1632616</v>
      </c>
      <c r="M1422" s="43">
        <v>2025</v>
      </c>
      <c r="N1422" s="15" t="s">
        <v>3086</v>
      </c>
    </row>
    <row r="1423" spans="1:14" hidden="1">
      <c r="A1423" s="403">
        <f t="shared" si="5"/>
        <v>383</v>
      </c>
      <c r="B1423" s="82" t="s">
        <v>15</v>
      </c>
      <c r="C1423" s="82" t="s">
        <v>355</v>
      </c>
      <c r="D1423" s="393" t="s">
        <v>2334</v>
      </c>
      <c r="E1423" s="148" t="s">
        <v>2731</v>
      </c>
      <c r="F1423" s="148" t="s">
        <v>2660</v>
      </c>
      <c r="G1423" s="147"/>
      <c r="H1423" s="148" t="s">
        <v>2902</v>
      </c>
      <c r="I1423" s="58" t="str">
        <f>VLOOKUP(J1423,'справочник ПУ'!$H$4:$I$790,2,FALSE)</f>
        <v>однофазный</v>
      </c>
      <c r="J1423" s="147" t="s">
        <v>128</v>
      </c>
      <c r="K1423" s="147"/>
      <c r="L1423" s="43">
        <v>1632387</v>
      </c>
      <c r="M1423" s="43">
        <v>2025</v>
      </c>
      <c r="N1423" s="15" t="s">
        <v>3086</v>
      </c>
    </row>
    <row r="1424" spans="1:14" hidden="1">
      <c r="A1424" s="403">
        <f t="shared" si="5"/>
        <v>384</v>
      </c>
      <c r="B1424" s="82" t="s">
        <v>15</v>
      </c>
      <c r="C1424" s="82" t="s">
        <v>355</v>
      </c>
      <c r="D1424" s="393" t="s">
        <v>2334</v>
      </c>
      <c r="E1424" s="148" t="s">
        <v>2732</v>
      </c>
      <c r="F1424" s="148" t="s">
        <v>2660</v>
      </c>
      <c r="G1424" s="147"/>
      <c r="H1424" s="148" t="s">
        <v>2902</v>
      </c>
      <c r="I1424" s="58" t="str">
        <f>VLOOKUP(J1424,'справочник ПУ'!$H$4:$I$790,2,FALSE)</f>
        <v>однофазный</v>
      </c>
      <c r="J1424" s="147" t="s">
        <v>128</v>
      </c>
      <c r="K1424" s="147"/>
      <c r="L1424" s="43">
        <v>1636447</v>
      </c>
      <c r="M1424" s="43">
        <v>2025</v>
      </c>
      <c r="N1424" s="15" t="s">
        <v>3086</v>
      </c>
    </row>
    <row r="1425" spans="1:14" hidden="1">
      <c r="A1425" s="403">
        <f t="shared" si="5"/>
        <v>385</v>
      </c>
      <c r="B1425" s="82" t="s">
        <v>15</v>
      </c>
      <c r="C1425" s="82" t="s">
        <v>355</v>
      </c>
      <c r="D1425" s="393" t="s">
        <v>2334</v>
      </c>
      <c r="E1425" s="148" t="s">
        <v>2733</v>
      </c>
      <c r="F1425" s="148" t="s">
        <v>2660</v>
      </c>
      <c r="G1425" s="147"/>
      <c r="H1425" s="148" t="s">
        <v>2902</v>
      </c>
      <c r="I1425" s="58" t="str">
        <f>VLOOKUP(J1425,'справочник ПУ'!$H$4:$I$790,2,FALSE)</f>
        <v>однофазный</v>
      </c>
      <c r="J1425" s="147" t="s">
        <v>128</v>
      </c>
      <c r="K1425" s="147"/>
      <c r="L1425" s="43">
        <v>1626251</v>
      </c>
      <c r="M1425" s="43">
        <v>2025</v>
      </c>
      <c r="N1425" s="15" t="s">
        <v>3086</v>
      </c>
    </row>
    <row r="1426" spans="1:14" hidden="1">
      <c r="A1426" s="403">
        <f t="shared" si="5"/>
        <v>386</v>
      </c>
      <c r="B1426" s="82" t="s">
        <v>15</v>
      </c>
      <c r="C1426" s="82" t="s">
        <v>355</v>
      </c>
      <c r="D1426" s="393" t="s">
        <v>2334</v>
      </c>
      <c r="E1426" s="148" t="s">
        <v>2734</v>
      </c>
      <c r="F1426" s="148" t="s">
        <v>2660</v>
      </c>
      <c r="G1426" s="147"/>
      <c r="H1426" s="148" t="s">
        <v>2902</v>
      </c>
      <c r="I1426" s="58" t="str">
        <f>VLOOKUP(J1426,'справочник ПУ'!$H$4:$I$790,2,FALSE)</f>
        <v>однофазный</v>
      </c>
      <c r="J1426" s="147" t="s">
        <v>128</v>
      </c>
      <c r="K1426" s="147"/>
      <c r="L1426" s="43">
        <v>1626265</v>
      </c>
      <c r="M1426" s="43">
        <v>2025</v>
      </c>
      <c r="N1426" s="15" t="s">
        <v>3086</v>
      </c>
    </row>
    <row r="1427" spans="1:14" hidden="1">
      <c r="A1427" s="403">
        <f t="shared" ref="A1427:A1490" si="6">A1426+1</f>
        <v>387</v>
      </c>
      <c r="B1427" s="82" t="s">
        <v>15</v>
      </c>
      <c r="C1427" s="82" t="s">
        <v>355</v>
      </c>
      <c r="D1427" s="393" t="s">
        <v>2334</v>
      </c>
      <c r="E1427" s="148" t="s">
        <v>2735</v>
      </c>
      <c r="F1427" s="148" t="s">
        <v>2660</v>
      </c>
      <c r="G1427" s="147"/>
      <c r="H1427" s="148" t="s">
        <v>2902</v>
      </c>
      <c r="I1427" s="58" t="str">
        <f>VLOOKUP(J1427,'справочник ПУ'!$H$4:$I$790,2,FALSE)</f>
        <v>однофазный</v>
      </c>
      <c r="J1427" s="147" t="s">
        <v>128</v>
      </c>
      <c r="K1427" s="147"/>
      <c r="L1427" s="43">
        <v>1832914</v>
      </c>
      <c r="M1427" s="43">
        <v>2025</v>
      </c>
      <c r="N1427" s="15" t="s">
        <v>3086</v>
      </c>
    </row>
    <row r="1428" spans="1:14" hidden="1">
      <c r="A1428" s="403">
        <f t="shared" si="6"/>
        <v>388</v>
      </c>
      <c r="B1428" s="82" t="s">
        <v>15</v>
      </c>
      <c r="C1428" s="82" t="s">
        <v>355</v>
      </c>
      <c r="D1428" s="393" t="s">
        <v>2334</v>
      </c>
      <c r="E1428" s="148" t="s">
        <v>2736</v>
      </c>
      <c r="F1428" s="148" t="s">
        <v>2660</v>
      </c>
      <c r="G1428" s="147"/>
      <c r="H1428" s="148" t="s">
        <v>2902</v>
      </c>
      <c r="I1428" s="58" t="str">
        <f>VLOOKUP(J1428,'справочник ПУ'!$H$4:$I$790,2,FALSE)</f>
        <v>однофазный</v>
      </c>
      <c r="J1428" s="147" t="s">
        <v>128</v>
      </c>
      <c r="K1428" s="147"/>
      <c r="L1428" s="43">
        <v>1749774</v>
      </c>
      <c r="M1428" s="43">
        <v>2025</v>
      </c>
      <c r="N1428" s="15" t="s">
        <v>3088</v>
      </c>
    </row>
    <row r="1429" spans="1:14" hidden="1">
      <c r="A1429" s="403">
        <f t="shared" si="6"/>
        <v>389</v>
      </c>
      <c r="B1429" s="82" t="s">
        <v>15</v>
      </c>
      <c r="C1429" s="82" t="s">
        <v>355</v>
      </c>
      <c r="D1429" s="393" t="s">
        <v>2334</v>
      </c>
      <c r="E1429" s="148" t="s">
        <v>2737</v>
      </c>
      <c r="F1429" s="148" t="s">
        <v>2660</v>
      </c>
      <c r="G1429" s="147"/>
      <c r="H1429" s="148" t="s">
        <v>2902</v>
      </c>
      <c r="I1429" s="58" t="str">
        <f>VLOOKUP(J1429,'справочник ПУ'!$H$4:$I$790,2,FALSE)</f>
        <v>однофазный</v>
      </c>
      <c r="J1429" s="147" t="s">
        <v>128</v>
      </c>
      <c r="K1429" s="147"/>
      <c r="L1429" s="43">
        <v>1669821</v>
      </c>
      <c r="M1429" s="43">
        <v>2025</v>
      </c>
      <c r="N1429" s="15" t="s">
        <v>3086</v>
      </c>
    </row>
    <row r="1430" spans="1:14" hidden="1">
      <c r="A1430" s="403">
        <f t="shared" si="6"/>
        <v>390</v>
      </c>
      <c r="B1430" s="82" t="s">
        <v>15</v>
      </c>
      <c r="C1430" s="82" t="s">
        <v>355</v>
      </c>
      <c r="D1430" s="393" t="s">
        <v>2334</v>
      </c>
      <c r="E1430" s="148" t="s">
        <v>2738</v>
      </c>
      <c r="F1430" s="148" t="s">
        <v>2660</v>
      </c>
      <c r="G1430" s="147"/>
      <c r="H1430" s="148" t="s">
        <v>2899</v>
      </c>
      <c r="I1430" s="58" t="str">
        <f>VLOOKUP(J1430,'справочник ПУ'!$H$4:$I$790,2,FALSE)</f>
        <v>однофазный</v>
      </c>
      <c r="J1430" s="147" t="s">
        <v>128</v>
      </c>
      <c r="K1430" s="147"/>
      <c r="L1430" s="43">
        <v>1627218</v>
      </c>
      <c r="M1430" s="43">
        <v>2025</v>
      </c>
      <c r="N1430" s="15" t="s">
        <v>3086</v>
      </c>
    </row>
    <row r="1431" spans="1:14" hidden="1">
      <c r="A1431" s="403">
        <f t="shared" si="6"/>
        <v>391</v>
      </c>
      <c r="B1431" s="82" t="s">
        <v>15</v>
      </c>
      <c r="C1431" s="82" t="s">
        <v>355</v>
      </c>
      <c r="D1431" s="393" t="s">
        <v>2334</v>
      </c>
      <c r="E1431" s="148" t="s">
        <v>2739</v>
      </c>
      <c r="F1431" s="148" t="s">
        <v>2660</v>
      </c>
      <c r="G1431" s="147"/>
      <c r="H1431" s="148" t="s">
        <v>2899</v>
      </c>
      <c r="I1431" s="58" t="str">
        <f>VLOOKUP(J1431,'справочник ПУ'!$H$4:$I$790,2,FALSE)</f>
        <v>однофазный</v>
      </c>
      <c r="J1431" s="147" t="s">
        <v>128</v>
      </c>
      <c r="K1431" s="147"/>
      <c r="L1431" s="43">
        <v>1669620</v>
      </c>
      <c r="M1431" s="43">
        <v>2025</v>
      </c>
      <c r="N1431" s="15" t="s">
        <v>3086</v>
      </c>
    </row>
    <row r="1432" spans="1:14" hidden="1">
      <c r="A1432" s="403">
        <f t="shared" si="6"/>
        <v>392</v>
      </c>
      <c r="B1432" s="82" t="s">
        <v>15</v>
      </c>
      <c r="C1432" s="82" t="s">
        <v>355</v>
      </c>
      <c r="D1432" s="393" t="s">
        <v>2334</v>
      </c>
      <c r="E1432" s="148" t="s">
        <v>2740</v>
      </c>
      <c r="F1432" s="148" t="s">
        <v>2660</v>
      </c>
      <c r="G1432" s="147"/>
      <c r="H1432" s="148" t="s">
        <v>2899</v>
      </c>
      <c r="I1432" s="58" t="str">
        <f>VLOOKUP(J1432,'справочник ПУ'!$H$4:$I$790,2,FALSE)</f>
        <v>однофазный</v>
      </c>
      <c r="J1432" s="147" t="s">
        <v>128</v>
      </c>
      <c r="K1432" s="147"/>
      <c r="L1432" s="43">
        <v>1576519</v>
      </c>
      <c r="M1432" s="43">
        <v>2025</v>
      </c>
      <c r="N1432" s="15" t="s">
        <v>3086</v>
      </c>
    </row>
    <row r="1433" spans="1:14" hidden="1">
      <c r="A1433" s="403">
        <f t="shared" si="6"/>
        <v>393</v>
      </c>
      <c r="B1433" s="82" t="s">
        <v>15</v>
      </c>
      <c r="C1433" s="82" t="s">
        <v>355</v>
      </c>
      <c r="D1433" s="393" t="s">
        <v>2334</v>
      </c>
      <c r="E1433" s="148" t="s">
        <v>2741</v>
      </c>
      <c r="F1433" s="148" t="s">
        <v>2660</v>
      </c>
      <c r="G1433" s="147"/>
      <c r="H1433" s="148" t="s">
        <v>2899</v>
      </c>
      <c r="I1433" s="58" t="str">
        <f>VLOOKUP(J1433,'справочник ПУ'!$H$4:$I$790,2,FALSE)</f>
        <v>однофазный</v>
      </c>
      <c r="J1433" s="147" t="s">
        <v>128</v>
      </c>
      <c r="K1433" s="147"/>
      <c r="L1433" s="43">
        <v>1632594</v>
      </c>
      <c r="M1433" s="43">
        <v>2025</v>
      </c>
      <c r="N1433" s="15" t="s">
        <v>3086</v>
      </c>
    </row>
    <row r="1434" spans="1:14" hidden="1">
      <c r="A1434" s="403">
        <f t="shared" si="6"/>
        <v>394</v>
      </c>
      <c r="B1434" s="82" t="s">
        <v>15</v>
      </c>
      <c r="C1434" s="82" t="s">
        <v>355</v>
      </c>
      <c r="D1434" s="393" t="s">
        <v>2334</v>
      </c>
      <c r="E1434" s="148" t="s">
        <v>2742</v>
      </c>
      <c r="F1434" s="148" t="s">
        <v>2660</v>
      </c>
      <c r="G1434" s="147"/>
      <c r="H1434" s="148" t="s">
        <v>2899</v>
      </c>
      <c r="I1434" s="58" t="str">
        <f>VLOOKUP(J1434,'справочник ПУ'!$H$4:$I$790,2,FALSE)</f>
        <v>однофазный</v>
      </c>
      <c r="J1434" s="147" t="s">
        <v>128</v>
      </c>
      <c r="K1434" s="147"/>
      <c r="L1434" s="43">
        <v>1635681</v>
      </c>
      <c r="M1434" s="43">
        <v>2025</v>
      </c>
      <c r="N1434" s="15" t="s">
        <v>3086</v>
      </c>
    </row>
    <row r="1435" spans="1:14" hidden="1">
      <c r="A1435" s="403">
        <f t="shared" si="6"/>
        <v>395</v>
      </c>
      <c r="B1435" s="82" t="s">
        <v>15</v>
      </c>
      <c r="C1435" s="82" t="s">
        <v>355</v>
      </c>
      <c r="D1435" s="393" t="s">
        <v>2334</v>
      </c>
      <c r="E1435" s="148" t="s">
        <v>2743</v>
      </c>
      <c r="F1435" s="148" t="s">
        <v>2660</v>
      </c>
      <c r="G1435" s="147"/>
      <c r="H1435" s="148" t="s">
        <v>2899</v>
      </c>
      <c r="I1435" s="58" t="str">
        <f>VLOOKUP(J1435,'справочник ПУ'!$H$4:$I$790,2,FALSE)</f>
        <v>однофазный</v>
      </c>
      <c r="J1435" s="147" t="s">
        <v>128</v>
      </c>
      <c r="K1435" s="147"/>
      <c r="L1435" s="43">
        <v>1751517</v>
      </c>
      <c r="M1435" s="43">
        <v>2025</v>
      </c>
      <c r="N1435" s="15" t="s">
        <v>3069</v>
      </c>
    </row>
    <row r="1436" spans="1:14" hidden="1">
      <c r="A1436" s="403">
        <f t="shared" si="6"/>
        <v>396</v>
      </c>
      <c r="B1436" s="82" t="s">
        <v>15</v>
      </c>
      <c r="C1436" s="82" t="s">
        <v>355</v>
      </c>
      <c r="D1436" s="393" t="s">
        <v>2334</v>
      </c>
      <c r="E1436" s="148" t="s">
        <v>2744</v>
      </c>
      <c r="F1436" s="148" t="s">
        <v>2660</v>
      </c>
      <c r="G1436" s="147"/>
      <c r="H1436" s="148" t="s">
        <v>2899</v>
      </c>
      <c r="I1436" s="58" t="str">
        <f>VLOOKUP(J1436,'справочник ПУ'!$H$4:$I$790,2,FALSE)</f>
        <v>однофазный</v>
      </c>
      <c r="J1436" s="147" t="s">
        <v>128</v>
      </c>
      <c r="K1436" s="147"/>
      <c r="L1436" s="43">
        <v>1638923</v>
      </c>
      <c r="M1436" s="43">
        <v>2025</v>
      </c>
      <c r="N1436" s="15" t="s">
        <v>3086</v>
      </c>
    </row>
    <row r="1437" spans="1:14" hidden="1">
      <c r="A1437" s="403">
        <f t="shared" si="6"/>
        <v>397</v>
      </c>
      <c r="B1437" s="82" t="s">
        <v>15</v>
      </c>
      <c r="C1437" s="82" t="s">
        <v>355</v>
      </c>
      <c r="D1437" s="393" t="s">
        <v>2334</v>
      </c>
      <c r="E1437" s="148" t="s">
        <v>2745</v>
      </c>
      <c r="F1437" s="148" t="s">
        <v>2660</v>
      </c>
      <c r="G1437" s="147"/>
      <c r="H1437" s="148" t="s">
        <v>2899</v>
      </c>
      <c r="I1437" s="58" t="str">
        <f>VLOOKUP(J1437,'справочник ПУ'!$H$4:$I$790,2,FALSE)</f>
        <v>однофазный</v>
      </c>
      <c r="J1437" s="147" t="s">
        <v>128</v>
      </c>
      <c r="K1437" s="147"/>
      <c r="L1437" s="43">
        <v>1635227</v>
      </c>
      <c r="M1437" s="43">
        <v>2025</v>
      </c>
      <c r="N1437" s="15" t="s">
        <v>3086</v>
      </c>
    </row>
    <row r="1438" spans="1:14" hidden="1">
      <c r="A1438" s="403">
        <f t="shared" si="6"/>
        <v>398</v>
      </c>
      <c r="B1438" s="82" t="s">
        <v>15</v>
      </c>
      <c r="C1438" s="82" t="s">
        <v>355</v>
      </c>
      <c r="D1438" s="393" t="s">
        <v>2334</v>
      </c>
      <c r="E1438" s="148" t="s">
        <v>2746</v>
      </c>
      <c r="F1438" s="148" t="s">
        <v>2660</v>
      </c>
      <c r="G1438" s="147"/>
      <c r="H1438" s="148" t="s">
        <v>2899</v>
      </c>
      <c r="I1438" s="58" t="str">
        <f>VLOOKUP(J1438,'справочник ПУ'!$H$4:$I$790,2,FALSE)</f>
        <v>однофазный</v>
      </c>
      <c r="J1438" s="147" t="s">
        <v>128</v>
      </c>
      <c r="K1438" s="147"/>
      <c r="L1438" s="43">
        <v>1635492</v>
      </c>
      <c r="M1438" s="43">
        <v>2025</v>
      </c>
      <c r="N1438" s="15" t="s">
        <v>3086</v>
      </c>
    </row>
    <row r="1439" spans="1:14" hidden="1">
      <c r="A1439" s="403">
        <f t="shared" si="6"/>
        <v>399</v>
      </c>
      <c r="B1439" s="82" t="s">
        <v>15</v>
      </c>
      <c r="C1439" s="82" t="s">
        <v>355</v>
      </c>
      <c r="D1439" s="393" t="s">
        <v>2334</v>
      </c>
      <c r="E1439" s="148" t="s">
        <v>2747</v>
      </c>
      <c r="F1439" s="148" t="s">
        <v>2660</v>
      </c>
      <c r="G1439" s="147"/>
      <c r="H1439" s="148" t="s">
        <v>2899</v>
      </c>
      <c r="I1439" s="58" t="str">
        <f>VLOOKUP(J1439,'справочник ПУ'!$H$4:$I$790,2,FALSE)</f>
        <v>однофазный</v>
      </c>
      <c r="J1439" s="147" t="s">
        <v>128</v>
      </c>
      <c r="K1439" s="147"/>
      <c r="L1439" s="43">
        <v>1766843</v>
      </c>
      <c r="M1439" s="43">
        <v>2025</v>
      </c>
      <c r="N1439" s="15" t="s">
        <v>3086</v>
      </c>
    </row>
    <row r="1440" spans="1:14" hidden="1">
      <c r="A1440" s="403">
        <f t="shared" si="6"/>
        <v>400</v>
      </c>
      <c r="B1440" s="82" t="s">
        <v>15</v>
      </c>
      <c r="C1440" s="82" t="s">
        <v>355</v>
      </c>
      <c r="D1440" s="393" t="s">
        <v>2334</v>
      </c>
      <c r="E1440" s="148" t="s">
        <v>2748</v>
      </c>
      <c r="F1440" s="148" t="s">
        <v>2660</v>
      </c>
      <c r="G1440" s="147"/>
      <c r="H1440" s="148" t="s">
        <v>2899</v>
      </c>
      <c r="I1440" s="58" t="str">
        <f>VLOOKUP(J1440,'справочник ПУ'!$H$4:$I$790,2,FALSE)</f>
        <v>однофазный</v>
      </c>
      <c r="J1440" s="147" t="s">
        <v>128</v>
      </c>
      <c r="K1440" s="147"/>
      <c r="L1440" s="43">
        <v>1751169</v>
      </c>
      <c r="M1440" s="43">
        <v>2025</v>
      </c>
      <c r="N1440" s="15" t="s">
        <v>3069</v>
      </c>
    </row>
    <row r="1441" spans="1:14" hidden="1">
      <c r="A1441" s="403">
        <f t="shared" si="6"/>
        <v>401</v>
      </c>
      <c r="B1441" s="82" t="s">
        <v>15</v>
      </c>
      <c r="C1441" s="82" t="s">
        <v>355</v>
      </c>
      <c r="D1441" s="393" t="s">
        <v>2334</v>
      </c>
      <c r="E1441" s="148" t="s">
        <v>2749</v>
      </c>
      <c r="F1441" s="148" t="s">
        <v>2660</v>
      </c>
      <c r="G1441" s="147"/>
      <c r="H1441" s="148" t="s">
        <v>2899</v>
      </c>
      <c r="I1441" s="58" t="str">
        <f>VLOOKUP(J1441,'справочник ПУ'!$H$4:$I$790,2,FALSE)</f>
        <v>однофазный</v>
      </c>
      <c r="J1441" s="147" t="s">
        <v>128</v>
      </c>
      <c r="K1441" s="147"/>
      <c r="L1441" s="43">
        <v>1735719</v>
      </c>
      <c r="M1441" s="43">
        <v>2025</v>
      </c>
      <c r="N1441" s="15" t="s">
        <v>3069</v>
      </c>
    </row>
    <row r="1442" spans="1:14" hidden="1">
      <c r="A1442" s="403">
        <f t="shared" si="6"/>
        <v>402</v>
      </c>
      <c r="B1442" s="82" t="s">
        <v>15</v>
      </c>
      <c r="C1442" s="82" t="s">
        <v>355</v>
      </c>
      <c r="D1442" s="393" t="s">
        <v>2334</v>
      </c>
      <c r="E1442" s="148" t="s">
        <v>2750</v>
      </c>
      <c r="F1442" s="148" t="s">
        <v>2660</v>
      </c>
      <c r="G1442" s="147"/>
      <c r="H1442" s="148" t="s">
        <v>2899</v>
      </c>
      <c r="I1442" s="58" t="str">
        <f>VLOOKUP(J1442,'справочник ПУ'!$H$4:$I$790,2,FALSE)</f>
        <v>однофазный</v>
      </c>
      <c r="J1442" s="147" t="s">
        <v>128</v>
      </c>
      <c r="K1442" s="147"/>
      <c r="L1442" s="43">
        <v>1739968</v>
      </c>
      <c r="M1442" s="43">
        <v>2025</v>
      </c>
      <c r="N1442" s="15" t="s">
        <v>3088</v>
      </c>
    </row>
    <row r="1443" spans="1:14" hidden="1">
      <c r="A1443" s="403">
        <f t="shared" si="6"/>
        <v>403</v>
      </c>
      <c r="B1443" s="82" t="s">
        <v>15</v>
      </c>
      <c r="C1443" s="82" t="s">
        <v>355</v>
      </c>
      <c r="D1443" s="393" t="s">
        <v>2334</v>
      </c>
      <c r="E1443" s="148" t="s">
        <v>2751</v>
      </c>
      <c r="F1443" s="148" t="s">
        <v>2660</v>
      </c>
      <c r="G1443" s="147"/>
      <c r="H1443" s="148" t="s">
        <v>2899</v>
      </c>
      <c r="I1443" s="58" t="str">
        <f>VLOOKUP(J1443,'справочник ПУ'!$H$4:$I$790,2,FALSE)</f>
        <v>однофазный</v>
      </c>
      <c r="J1443" s="147" t="s">
        <v>128</v>
      </c>
      <c r="K1443" s="147"/>
      <c r="L1443" s="43">
        <v>1625524</v>
      </c>
      <c r="M1443" s="43">
        <v>2025</v>
      </c>
      <c r="N1443" s="15" t="s">
        <v>3086</v>
      </c>
    </row>
    <row r="1444" spans="1:14" hidden="1">
      <c r="A1444" s="403">
        <f t="shared" si="6"/>
        <v>404</v>
      </c>
      <c r="B1444" s="82" t="s">
        <v>15</v>
      </c>
      <c r="C1444" s="82" t="s">
        <v>355</v>
      </c>
      <c r="D1444" s="393" t="s">
        <v>2334</v>
      </c>
      <c r="E1444" s="148" t="s">
        <v>2752</v>
      </c>
      <c r="F1444" s="148" t="s">
        <v>2660</v>
      </c>
      <c r="G1444" s="147"/>
      <c r="H1444" s="148" t="s">
        <v>2899</v>
      </c>
      <c r="I1444" s="58" t="str">
        <f>VLOOKUP(J1444,'справочник ПУ'!$H$4:$I$790,2,FALSE)</f>
        <v>однофазный</v>
      </c>
      <c r="J1444" s="147" t="s">
        <v>128</v>
      </c>
      <c r="K1444" s="147"/>
      <c r="L1444" s="43">
        <v>1635667</v>
      </c>
      <c r="M1444" s="43">
        <v>2025</v>
      </c>
      <c r="N1444" s="15" t="s">
        <v>3086</v>
      </c>
    </row>
    <row r="1445" spans="1:14" hidden="1">
      <c r="A1445" s="403">
        <f t="shared" si="6"/>
        <v>405</v>
      </c>
      <c r="B1445" s="82" t="s">
        <v>15</v>
      </c>
      <c r="C1445" s="82" t="s">
        <v>355</v>
      </c>
      <c r="D1445" s="393" t="s">
        <v>2334</v>
      </c>
      <c r="E1445" s="148" t="s">
        <v>2753</v>
      </c>
      <c r="F1445" s="148" t="s">
        <v>2660</v>
      </c>
      <c r="G1445" s="147"/>
      <c r="H1445" s="148" t="s">
        <v>2904</v>
      </c>
      <c r="I1445" s="58" t="str">
        <f>VLOOKUP(J1445,'справочник ПУ'!$H$4:$I$790,2,FALSE)</f>
        <v>однофазный</v>
      </c>
      <c r="J1445" s="147" t="s">
        <v>128</v>
      </c>
      <c r="K1445" s="147"/>
      <c r="L1445" s="43">
        <v>1635208</v>
      </c>
      <c r="M1445" s="43">
        <v>2025</v>
      </c>
      <c r="N1445" s="15" t="s">
        <v>3086</v>
      </c>
    </row>
    <row r="1446" spans="1:14" hidden="1">
      <c r="A1446" s="403">
        <f t="shared" si="6"/>
        <v>406</v>
      </c>
      <c r="B1446" s="82" t="s">
        <v>15</v>
      </c>
      <c r="C1446" s="82" t="s">
        <v>355</v>
      </c>
      <c r="D1446" s="393" t="s">
        <v>2334</v>
      </c>
      <c r="E1446" s="148" t="s">
        <v>2754</v>
      </c>
      <c r="F1446" s="148" t="s">
        <v>2660</v>
      </c>
      <c r="G1446" s="147"/>
      <c r="H1446" s="148" t="s">
        <v>2904</v>
      </c>
      <c r="I1446" s="58" t="str">
        <f>VLOOKUP(J1446,'справочник ПУ'!$H$4:$I$790,2,FALSE)</f>
        <v>однофазный</v>
      </c>
      <c r="J1446" s="147" t="s">
        <v>128</v>
      </c>
      <c r="K1446" s="147"/>
      <c r="L1446" s="43">
        <v>1632221</v>
      </c>
      <c r="M1446" s="43">
        <v>2025</v>
      </c>
      <c r="N1446" s="15" t="s">
        <v>3086</v>
      </c>
    </row>
    <row r="1447" spans="1:14" hidden="1">
      <c r="A1447" s="403">
        <f t="shared" si="6"/>
        <v>407</v>
      </c>
      <c r="B1447" s="82" t="s">
        <v>15</v>
      </c>
      <c r="C1447" s="82" t="s">
        <v>355</v>
      </c>
      <c r="D1447" s="393" t="s">
        <v>2334</v>
      </c>
      <c r="E1447" s="148" t="s">
        <v>2755</v>
      </c>
      <c r="F1447" s="148" t="s">
        <v>2660</v>
      </c>
      <c r="G1447" s="147"/>
      <c r="H1447" s="148" t="s">
        <v>2902</v>
      </c>
      <c r="I1447" s="58" t="str">
        <f>VLOOKUP(J1447,'справочник ПУ'!$H$4:$I$790,2,FALSE)</f>
        <v>однофазный</v>
      </c>
      <c r="J1447" s="147" t="s">
        <v>128</v>
      </c>
      <c r="K1447" s="147"/>
      <c r="L1447" s="43">
        <v>1578177</v>
      </c>
      <c r="M1447" s="43">
        <v>2025</v>
      </c>
      <c r="N1447" s="15" t="s">
        <v>3086</v>
      </c>
    </row>
    <row r="1448" spans="1:14" hidden="1">
      <c r="A1448" s="403">
        <f t="shared" si="6"/>
        <v>408</v>
      </c>
      <c r="B1448" s="82" t="s">
        <v>15</v>
      </c>
      <c r="C1448" s="82" t="s">
        <v>355</v>
      </c>
      <c r="D1448" s="393" t="s">
        <v>2334</v>
      </c>
      <c r="E1448" s="148" t="s">
        <v>2756</v>
      </c>
      <c r="F1448" s="148" t="s">
        <v>2660</v>
      </c>
      <c r="G1448" s="147"/>
      <c r="H1448" s="148" t="s">
        <v>2902</v>
      </c>
      <c r="I1448" s="58" t="str">
        <f>VLOOKUP(J1448,'справочник ПУ'!$H$4:$I$790,2,FALSE)</f>
        <v>однофазный</v>
      </c>
      <c r="J1448" s="147" t="s">
        <v>128</v>
      </c>
      <c r="K1448" s="147"/>
      <c r="L1448" s="43">
        <v>1738704</v>
      </c>
      <c r="M1448" s="43">
        <v>2025</v>
      </c>
      <c r="N1448" s="15" t="s">
        <v>3086</v>
      </c>
    </row>
    <row r="1449" spans="1:14" hidden="1">
      <c r="A1449" s="403">
        <f t="shared" si="6"/>
        <v>409</v>
      </c>
      <c r="B1449" s="82" t="s">
        <v>15</v>
      </c>
      <c r="C1449" s="82" t="s">
        <v>355</v>
      </c>
      <c r="D1449" s="393" t="s">
        <v>2334</v>
      </c>
      <c r="E1449" s="148" t="s">
        <v>2757</v>
      </c>
      <c r="F1449" s="148" t="s">
        <v>2660</v>
      </c>
      <c r="G1449" s="147"/>
      <c r="H1449" s="148" t="s">
        <v>2902</v>
      </c>
      <c r="I1449" s="58" t="str">
        <f>VLOOKUP(J1449,'справочник ПУ'!$H$4:$I$790,2,FALSE)</f>
        <v>однофазный</v>
      </c>
      <c r="J1449" s="147" t="s">
        <v>128</v>
      </c>
      <c r="K1449" s="147"/>
      <c r="L1449" s="43">
        <v>1828628</v>
      </c>
      <c r="M1449" s="43">
        <v>2025</v>
      </c>
      <c r="N1449" s="15" t="s">
        <v>3086</v>
      </c>
    </row>
    <row r="1450" spans="1:14" hidden="1">
      <c r="A1450" s="403">
        <f t="shared" si="6"/>
        <v>410</v>
      </c>
      <c r="B1450" s="82" t="s">
        <v>15</v>
      </c>
      <c r="C1450" s="82" t="s">
        <v>355</v>
      </c>
      <c r="D1450" s="393" t="s">
        <v>2334</v>
      </c>
      <c r="E1450" s="148" t="s">
        <v>2758</v>
      </c>
      <c r="F1450" s="148" t="s">
        <v>2660</v>
      </c>
      <c r="G1450" s="147"/>
      <c r="H1450" s="148" t="s">
        <v>2902</v>
      </c>
      <c r="I1450" s="58" t="str">
        <f>VLOOKUP(J1450,'справочник ПУ'!$H$4:$I$790,2,FALSE)</f>
        <v>однофазный</v>
      </c>
      <c r="J1450" s="147" t="s">
        <v>128</v>
      </c>
      <c r="K1450" s="147"/>
      <c r="L1450" s="43">
        <v>1636346</v>
      </c>
      <c r="M1450" s="43">
        <v>2025</v>
      </c>
      <c r="N1450" s="15" t="s">
        <v>3086</v>
      </c>
    </row>
    <row r="1451" spans="1:14" hidden="1">
      <c r="A1451" s="403">
        <f t="shared" si="6"/>
        <v>411</v>
      </c>
      <c r="B1451" s="82" t="s">
        <v>15</v>
      </c>
      <c r="C1451" s="82" t="s">
        <v>355</v>
      </c>
      <c r="D1451" s="393" t="s">
        <v>2334</v>
      </c>
      <c r="E1451" s="148" t="s">
        <v>2759</v>
      </c>
      <c r="F1451" s="148" t="s">
        <v>2660</v>
      </c>
      <c r="G1451" s="147"/>
      <c r="H1451" s="148" t="s">
        <v>2902</v>
      </c>
      <c r="I1451" s="58" t="str">
        <f>VLOOKUP(J1451,'справочник ПУ'!$H$4:$I$790,2,FALSE)</f>
        <v>однофазный</v>
      </c>
      <c r="J1451" s="147" t="s">
        <v>128</v>
      </c>
      <c r="K1451" s="147"/>
      <c r="L1451" s="43">
        <v>1626846</v>
      </c>
      <c r="M1451" s="43">
        <v>2025</v>
      </c>
      <c r="N1451" s="15" t="s">
        <v>3086</v>
      </c>
    </row>
    <row r="1452" spans="1:14" hidden="1">
      <c r="A1452" s="403">
        <f t="shared" si="6"/>
        <v>412</v>
      </c>
      <c r="B1452" s="82" t="s">
        <v>15</v>
      </c>
      <c r="C1452" s="82" t="s">
        <v>355</v>
      </c>
      <c r="D1452" s="393" t="s">
        <v>2334</v>
      </c>
      <c r="E1452" s="148" t="s">
        <v>2760</v>
      </c>
      <c r="F1452" s="148" t="s">
        <v>2660</v>
      </c>
      <c r="G1452" s="147"/>
      <c r="H1452" s="148" t="s">
        <v>2902</v>
      </c>
      <c r="I1452" s="58" t="str">
        <f>VLOOKUP(J1452,'справочник ПУ'!$H$4:$I$790,2,FALSE)</f>
        <v>однофазный</v>
      </c>
      <c r="J1452" s="147" t="s">
        <v>128</v>
      </c>
      <c r="K1452" s="147"/>
      <c r="L1452" s="43">
        <v>1635422</v>
      </c>
      <c r="M1452" s="43">
        <v>2025</v>
      </c>
      <c r="N1452" s="15" t="s">
        <v>3086</v>
      </c>
    </row>
    <row r="1453" spans="1:14" hidden="1">
      <c r="A1453" s="403">
        <f t="shared" si="6"/>
        <v>413</v>
      </c>
      <c r="B1453" s="82" t="s">
        <v>15</v>
      </c>
      <c r="C1453" s="82" t="s">
        <v>355</v>
      </c>
      <c r="D1453" s="393" t="s">
        <v>2334</v>
      </c>
      <c r="E1453" s="148" t="s">
        <v>2761</v>
      </c>
      <c r="F1453" s="148" t="s">
        <v>2660</v>
      </c>
      <c r="G1453" s="147"/>
      <c r="H1453" s="148" t="s">
        <v>2902</v>
      </c>
      <c r="I1453" s="58" t="str">
        <f>VLOOKUP(J1453,'справочник ПУ'!$H$4:$I$790,2,FALSE)</f>
        <v>однофазный</v>
      </c>
      <c r="J1453" s="147" t="s">
        <v>128</v>
      </c>
      <c r="K1453" s="147"/>
      <c r="L1453" s="43">
        <v>1625526</v>
      </c>
      <c r="M1453" s="43">
        <v>2025</v>
      </c>
      <c r="N1453" s="15" t="s">
        <v>3086</v>
      </c>
    </row>
    <row r="1454" spans="1:14" hidden="1">
      <c r="A1454" s="403">
        <f t="shared" si="6"/>
        <v>414</v>
      </c>
      <c r="B1454" s="82" t="s">
        <v>15</v>
      </c>
      <c r="C1454" s="82" t="s">
        <v>355</v>
      </c>
      <c r="D1454" s="393" t="s">
        <v>2334</v>
      </c>
      <c r="E1454" s="148" t="s">
        <v>2762</v>
      </c>
      <c r="F1454" s="148" t="s">
        <v>2660</v>
      </c>
      <c r="G1454" s="147"/>
      <c r="H1454" s="148" t="s">
        <v>2902</v>
      </c>
      <c r="I1454" s="58" t="str">
        <f>VLOOKUP(J1454,'справочник ПУ'!$H$4:$I$790,2,FALSE)</f>
        <v>однофазный</v>
      </c>
      <c r="J1454" s="147" t="s">
        <v>128</v>
      </c>
      <c r="K1454" s="147"/>
      <c r="L1454" s="43">
        <v>1767248</v>
      </c>
      <c r="M1454" s="43">
        <v>2025</v>
      </c>
      <c r="N1454" s="15" t="s">
        <v>3086</v>
      </c>
    </row>
    <row r="1455" spans="1:14" hidden="1">
      <c r="A1455" s="403">
        <f t="shared" si="6"/>
        <v>415</v>
      </c>
      <c r="B1455" s="82" t="s">
        <v>15</v>
      </c>
      <c r="C1455" s="82" t="s">
        <v>355</v>
      </c>
      <c r="D1455" s="393" t="s">
        <v>2334</v>
      </c>
      <c r="E1455" s="148" t="s">
        <v>2763</v>
      </c>
      <c r="F1455" s="148" t="s">
        <v>2660</v>
      </c>
      <c r="G1455" s="147"/>
      <c r="H1455" s="148" t="s">
        <v>2897</v>
      </c>
      <c r="I1455" s="58" t="str">
        <f>VLOOKUP(J1455,'справочник ПУ'!$H$4:$I$790,2,FALSE)</f>
        <v>однофазный</v>
      </c>
      <c r="J1455" s="147" t="s">
        <v>128</v>
      </c>
      <c r="K1455" s="147"/>
      <c r="L1455" s="43">
        <v>1735149</v>
      </c>
      <c r="M1455" s="43">
        <v>2025</v>
      </c>
      <c r="N1455" s="15" t="s">
        <v>3069</v>
      </c>
    </row>
    <row r="1456" spans="1:14" hidden="1">
      <c r="A1456" s="403">
        <f t="shared" si="6"/>
        <v>416</v>
      </c>
      <c r="B1456" s="82" t="s">
        <v>15</v>
      </c>
      <c r="C1456" s="82" t="s">
        <v>355</v>
      </c>
      <c r="D1456" s="393" t="s">
        <v>2334</v>
      </c>
      <c r="E1456" s="148" t="s">
        <v>2764</v>
      </c>
      <c r="F1456" s="148" t="s">
        <v>2660</v>
      </c>
      <c r="G1456" s="147"/>
      <c r="H1456" s="148" t="s">
        <v>2897</v>
      </c>
      <c r="I1456" s="58" t="str">
        <f>VLOOKUP(J1456,'справочник ПУ'!$H$4:$I$790,2,FALSE)</f>
        <v>однофазный</v>
      </c>
      <c r="J1456" s="147" t="s">
        <v>128</v>
      </c>
      <c r="K1456" s="147"/>
      <c r="L1456" s="43">
        <v>1767028</v>
      </c>
      <c r="M1456" s="43">
        <v>2025</v>
      </c>
      <c r="N1456" s="15" t="s">
        <v>3087</v>
      </c>
    </row>
    <row r="1457" spans="1:14" hidden="1">
      <c r="A1457" s="403">
        <f t="shared" si="6"/>
        <v>417</v>
      </c>
      <c r="B1457" s="82" t="s">
        <v>15</v>
      </c>
      <c r="C1457" s="82" t="s">
        <v>355</v>
      </c>
      <c r="D1457" s="393" t="s">
        <v>2334</v>
      </c>
      <c r="E1457" s="148" t="s">
        <v>2765</v>
      </c>
      <c r="F1457" s="148" t="s">
        <v>2660</v>
      </c>
      <c r="G1457" s="147"/>
      <c r="H1457" s="148" t="s">
        <v>2897</v>
      </c>
      <c r="I1457" s="58" t="str">
        <f>VLOOKUP(J1457,'справочник ПУ'!$H$4:$I$790,2,FALSE)</f>
        <v>однофазный</v>
      </c>
      <c r="J1457" s="147" t="s">
        <v>128</v>
      </c>
      <c r="K1457" s="147"/>
      <c r="L1457" s="43">
        <v>1734349</v>
      </c>
      <c r="M1457" s="43">
        <v>2025</v>
      </c>
      <c r="N1457" s="15" t="s">
        <v>3088</v>
      </c>
    </row>
    <row r="1458" spans="1:14" hidden="1">
      <c r="A1458" s="403">
        <f t="shared" si="6"/>
        <v>418</v>
      </c>
      <c r="B1458" s="82" t="s">
        <v>15</v>
      </c>
      <c r="C1458" s="82" t="s">
        <v>355</v>
      </c>
      <c r="D1458" s="393" t="s">
        <v>2334</v>
      </c>
      <c r="E1458" s="148" t="s">
        <v>2766</v>
      </c>
      <c r="F1458" s="148" t="s">
        <v>2660</v>
      </c>
      <c r="G1458" s="147"/>
      <c r="H1458" s="148" t="s">
        <v>2897</v>
      </c>
      <c r="I1458" s="58" t="str">
        <f>VLOOKUP(J1458,'справочник ПУ'!$H$4:$I$790,2,FALSE)</f>
        <v>однофазный</v>
      </c>
      <c r="J1458" s="147" t="s">
        <v>128</v>
      </c>
      <c r="K1458" s="147"/>
      <c r="L1458" s="43">
        <v>1742720</v>
      </c>
      <c r="M1458" s="43">
        <v>2025</v>
      </c>
      <c r="N1458" s="15" t="s">
        <v>3088</v>
      </c>
    </row>
    <row r="1459" spans="1:14" hidden="1">
      <c r="A1459" s="403">
        <f t="shared" si="6"/>
        <v>419</v>
      </c>
      <c r="B1459" s="82" t="s">
        <v>15</v>
      </c>
      <c r="C1459" s="82" t="s">
        <v>355</v>
      </c>
      <c r="D1459" s="393" t="s">
        <v>2334</v>
      </c>
      <c r="E1459" s="148" t="s">
        <v>2767</v>
      </c>
      <c r="F1459" s="148" t="s">
        <v>2660</v>
      </c>
      <c r="G1459" s="147"/>
      <c r="H1459" s="148" t="s">
        <v>2897</v>
      </c>
      <c r="I1459" s="58" t="str">
        <f>VLOOKUP(J1459,'справочник ПУ'!$H$4:$I$790,2,FALSE)</f>
        <v>однофазный</v>
      </c>
      <c r="J1459" s="147" t="s">
        <v>128</v>
      </c>
      <c r="K1459" s="147"/>
      <c r="L1459" s="43">
        <v>1742617</v>
      </c>
      <c r="M1459" s="43">
        <v>2025</v>
      </c>
      <c r="N1459" s="15" t="s">
        <v>3088</v>
      </c>
    </row>
    <row r="1460" spans="1:14" hidden="1">
      <c r="A1460" s="403">
        <f t="shared" si="6"/>
        <v>420</v>
      </c>
      <c r="B1460" s="82" t="s">
        <v>15</v>
      </c>
      <c r="C1460" s="82" t="s">
        <v>355</v>
      </c>
      <c r="D1460" s="393" t="s">
        <v>2334</v>
      </c>
      <c r="E1460" s="148" t="s">
        <v>2768</v>
      </c>
      <c r="F1460" s="148" t="s">
        <v>2660</v>
      </c>
      <c r="G1460" s="147"/>
      <c r="H1460" s="148" t="s">
        <v>2897</v>
      </c>
      <c r="I1460" s="58" t="str">
        <f>VLOOKUP(J1460,'справочник ПУ'!$H$4:$I$790,2,FALSE)</f>
        <v>однофазный</v>
      </c>
      <c r="J1460" s="147" t="s">
        <v>128</v>
      </c>
      <c r="K1460" s="147"/>
      <c r="L1460" s="43">
        <v>1742573</v>
      </c>
      <c r="M1460" s="43">
        <v>2025</v>
      </c>
      <c r="N1460" s="15" t="s">
        <v>3088</v>
      </c>
    </row>
    <row r="1461" spans="1:14" hidden="1">
      <c r="A1461" s="403">
        <f t="shared" si="6"/>
        <v>421</v>
      </c>
      <c r="B1461" s="82" t="s">
        <v>15</v>
      </c>
      <c r="C1461" s="82" t="s">
        <v>355</v>
      </c>
      <c r="D1461" s="393" t="s">
        <v>2334</v>
      </c>
      <c r="E1461" s="148" t="s">
        <v>2769</v>
      </c>
      <c r="F1461" s="148" t="s">
        <v>2660</v>
      </c>
      <c r="G1461" s="147"/>
      <c r="H1461" s="148" t="s">
        <v>2897</v>
      </c>
      <c r="I1461" s="58" t="str">
        <f>VLOOKUP(J1461,'справочник ПУ'!$H$4:$I$790,2,FALSE)</f>
        <v>однофазный</v>
      </c>
      <c r="J1461" s="147" t="s">
        <v>128</v>
      </c>
      <c r="K1461" s="147"/>
      <c r="L1461" s="43">
        <v>1752081</v>
      </c>
      <c r="M1461" s="43">
        <v>2025</v>
      </c>
      <c r="N1461" s="15" t="s">
        <v>3069</v>
      </c>
    </row>
    <row r="1462" spans="1:14" hidden="1">
      <c r="A1462" s="403">
        <f t="shared" si="6"/>
        <v>422</v>
      </c>
      <c r="B1462" s="82" t="s">
        <v>15</v>
      </c>
      <c r="C1462" s="82" t="s">
        <v>355</v>
      </c>
      <c r="D1462" s="393" t="s">
        <v>2334</v>
      </c>
      <c r="E1462" s="148" t="s">
        <v>2770</v>
      </c>
      <c r="F1462" s="148" t="s">
        <v>2660</v>
      </c>
      <c r="G1462" s="147"/>
      <c r="H1462" s="148" t="s">
        <v>2897</v>
      </c>
      <c r="I1462" s="58" t="str">
        <f>VLOOKUP(J1462,'справочник ПУ'!$H$4:$I$790,2,FALSE)</f>
        <v>однофазный</v>
      </c>
      <c r="J1462" s="147" t="s">
        <v>128</v>
      </c>
      <c r="K1462" s="147"/>
      <c r="L1462" s="43">
        <v>1739318</v>
      </c>
      <c r="M1462" s="43">
        <v>2025</v>
      </c>
      <c r="N1462" s="15" t="s">
        <v>3069</v>
      </c>
    </row>
    <row r="1463" spans="1:14" hidden="1">
      <c r="A1463" s="403">
        <f t="shared" si="6"/>
        <v>423</v>
      </c>
      <c r="B1463" s="82" t="s">
        <v>15</v>
      </c>
      <c r="C1463" s="82" t="s">
        <v>355</v>
      </c>
      <c r="D1463" s="393" t="s">
        <v>2334</v>
      </c>
      <c r="E1463" s="148" t="s">
        <v>2771</v>
      </c>
      <c r="F1463" s="148" t="s">
        <v>2660</v>
      </c>
      <c r="G1463" s="147"/>
      <c r="H1463" s="148" t="s">
        <v>2897</v>
      </c>
      <c r="I1463" s="58" t="str">
        <f>VLOOKUP(J1463,'справочник ПУ'!$H$4:$I$790,2,FALSE)</f>
        <v>однофазный</v>
      </c>
      <c r="J1463" s="147" t="s">
        <v>128</v>
      </c>
      <c r="K1463" s="147"/>
      <c r="L1463" s="43">
        <v>1737115</v>
      </c>
      <c r="M1463" s="43">
        <v>2025</v>
      </c>
      <c r="N1463" s="15" t="s">
        <v>3088</v>
      </c>
    </row>
    <row r="1464" spans="1:14" hidden="1">
      <c r="A1464" s="403">
        <f t="shared" si="6"/>
        <v>424</v>
      </c>
      <c r="B1464" s="82" t="s">
        <v>15</v>
      </c>
      <c r="C1464" s="82" t="s">
        <v>355</v>
      </c>
      <c r="D1464" s="393" t="s">
        <v>2334</v>
      </c>
      <c r="E1464" s="148" t="s">
        <v>2772</v>
      </c>
      <c r="F1464" s="148" t="s">
        <v>2660</v>
      </c>
      <c r="G1464" s="147"/>
      <c r="H1464" s="148" t="s">
        <v>2897</v>
      </c>
      <c r="I1464" s="58" t="str">
        <f>VLOOKUP(J1464,'справочник ПУ'!$H$4:$I$790,2,FALSE)</f>
        <v>однофазный</v>
      </c>
      <c r="J1464" s="147" t="s">
        <v>128</v>
      </c>
      <c r="K1464" s="147"/>
      <c r="L1464" s="43">
        <v>1751862</v>
      </c>
      <c r="M1464" s="43">
        <v>2025</v>
      </c>
      <c r="N1464" s="15" t="s">
        <v>3088</v>
      </c>
    </row>
    <row r="1465" spans="1:14" hidden="1">
      <c r="A1465" s="403">
        <f t="shared" si="6"/>
        <v>425</v>
      </c>
      <c r="B1465" s="82" t="s">
        <v>15</v>
      </c>
      <c r="C1465" s="82" t="s">
        <v>355</v>
      </c>
      <c r="D1465" s="393" t="s">
        <v>2334</v>
      </c>
      <c r="E1465" s="148" t="s">
        <v>2773</v>
      </c>
      <c r="F1465" s="148" t="s">
        <v>2660</v>
      </c>
      <c r="G1465" s="147"/>
      <c r="H1465" s="148" t="s">
        <v>2897</v>
      </c>
      <c r="I1465" s="58" t="str">
        <f>VLOOKUP(J1465,'справочник ПУ'!$H$4:$I$790,2,FALSE)</f>
        <v>однофазный</v>
      </c>
      <c r="J1465" s="147" t="s">
        <v>128</v>
      </c>
      <c r="K1465" s="147"/>
      <c r="L1465" s="43">
        <v>1768145</v>
      </c>
      <c r="M1465" s="43">
        <v>2025</v>
      </c>
      <c r="N1465" s="15" t="s">
        <v>3087</v>
      </c>
    </row>
    <row r="1466" spans="1:14" hidden="1">
      <c r="A1466" s="403">
        <f t="shared" si="6"/>
        <v>426</v>
      </c>
      <c r="B1466" s="82" t="s">
        <v>15</v>
      </c>
      <c r="C1466" s="82" t="s">
        <v>355</v>
      </c>
      <c r="D1466" s="393" t="s">
        <v>2334</v>
      </c>
      <c r="E1466" s="148" t="s">
        <v>2774</v>
      </c>
      <c r="F1466" s="148" t="s">
        <v>2660</v>
      </c>
      <c r="G1466" s="147"/>
      <c r="H1466" s="148" t="s">
        <v>2897</v>
      </c>
      <c r="I1466" s="58" t="str">
        <f>VLOOKUP(J1466,'справочник ПУ'!$H$4:$I$790,2,FALSE)</f>
        <v>однофазный</v>
      </c>
      <c r="J1466" s="147" t="s">
        <v>128</v>
      </c>
      <c r="K1466" s="147"/>
      <c r="L1466" s="43">
        <v>1737147</v>
      </c>
      <c r="M1466" s="43">
        <v>2025</v>
      </c>
      <c r="N1466" s="15" t="s">
        <v>3088</v>
      </c>
    </row>
    <row r="1467" spans="1:14" hidden="1">
      <c r="A1467" s="403">
        <f t="shared" si="6"/>
        <v>427</v>
      </c>
      <c r="B1467" s="82" t="s">
        <v>15</v>
      </c>
      <c r="C1467" s="82" t="s">
        <v>355</v>
      </c>
      <c r="D1467" s="393" t="s">
        <v>2334</v>
      </c>
      <c r="E1467" s="148" t="s">
        <v>2775</v>
      </c>
      <c r="F1467" s="148" t="s">
        <v>2660</v>
      </c>
      <c r="G1467" s="147"/>
      <c r="H1467" s="148" t="s">
        <v>2903</v>
      </c>
      <c r="I1467" s="58" t="str">
        <f>VLOOKUP(J1467,'справочник ПУ'!$H$4:$I$790,2,FALSE)</f>
        <v>однофазный</v>
      </c>
      <c r="J1467" s="147" t="s">
        <v>128</v>
      </c>
      <c r="K1467" s="147"/>
      <c r="L1467" s="43">
        <v>1767208</v>
      </c>
      <c r="M1467" s="43">
        <v>2025</v>
      </c>
      <c r="N1467" s="15" t="s">
        <v>3086</v>
      </c>
    </row>
    <row r="1468" spans="1:14" hidden="1">
      <c r="A1468" s="403">
        <f t="shared" si="6"/>
        <v>428</v>
      </c>
      <c r="B1468" s="82" t="s">
        <v>15</v>
      </c>
      <c r="C1468" s="82" t="s">
        <v>355</v>
      </c>
      <c r="D1468" s="393" t="s">
        <v>2334</v>
      </c>
      <c r="E1468" s="148" t="s">
        <v>2776</v>
      </c>
      <c r="F1468" s="148" t="s">
        <v>2660</v>
      </c>
      <c r="G1468" s="147"/>
      <c r="H1468" s="148" t="s">
        <v>2903</v>
      </c>
      <c r="I1468" s="58" t="str">
        <f>VLOOKUP(J1468,'справочник ПУ'!$H$4:$I$790,2,FALSE)</f>
        <v>однофазный</v>
      </c>
      <c r="J1468" s="147" t="s">
        <v>128</v>
      </c>
      <c r="K1468" s="147"/>
      <c r="L1468" s="43">
        <v>1766838</v>
      </c>
      <c r="M1468" s="43">
        <v>2025</v>
      </c>
      <c r="N1468" s="15" t="s">
        <v>3086</v>
      </c>
    </row>
    <row r="1469" spans="1:14" hidden="1">
      <c r="A1469" s="403">
        <f t="shared" si="6"/>
        <v>429</v>
      </c>
      <c r="B1469" s="82" t="s">
        <v>15</v>
      </c>
      <c r="C1469" s="82" t="s">
        <v>355</v>
      </c>
      <c r="D1469" s="393" t="s">
        <v>2334</v>
      </c>
      <c r="E1469" s="148" t="s">
        <v>2777</v>
      </c>
      <c r="F1469" s="148" t="s">
        <v>2660</v>
      </c>
      <c r="G1469" s="147"/>
      <c r="H1469" s="148" t="s">
        <v>2903</v>
      </c>
      <c r="I1469" s="58" t="str">
        <f>VLOOKUP(J1469,'справочник ПУ'!$H$4:$I$790,2,FALSE)</f>
        <v>однофазный</v>
      </c>
      <c r="J1469" s="147" t="s">
        <v>128</v>
      </c>
      <c r="K1469" s="147"/>
      <c r="L1469" s="43">
        <v>1579206</v>
      </c>
      <c r="M1469" s="43">
        <v>2025</v>
      </c>
      <c r="N1469" s="15" t="s">
        <v>3086</v>
      </c>
    </row>
    <row r="1470" spans="1:14" hidden="1">
      <c r="A1470" s="403">
        <f t="shared" si="6"/>
        <v>430</v>
      </c>
      <c r="B1470" s="82" t="s">
        <v>15</v>
      </c>
      <c r="C1470" s="82" t="s">
        <v>355</v>
      </c>
      <c r="D1470" s="393" t="s">
        <v>2334</v>
      </c>
      <c r="E1470" s="148" t="s">
        <v>2778</v>
      </c>
      <c r="F1470" s="148" t="s">
        <v>2660</v>
      </c>
      <c r="G1470" s="147"/>
      <c r="H1470" s="148" t="s">
        <v>2904</v>
      </c>
      <c r="I1470" s="58" t="str">
        <f>VLOOKUP(J1470,'справочник ПУ'!$H$4:$I$990,2,FALSE)</f>
        <v>трехфазный прямого включения</v>
      </c>
      <c r="J1470" s="147" t="s">
        <v>2945</v>
      </c>
      <c r="K1470" s="147"/>
      <c r="L1470" s="43">
        <v>5554031</v>
      </c>
      <c r="M1470" s="43">
        <v>2025</v>
      </c>
      <c r="N1470" s="15" t="s">
        <v>3086</v>
      </c>
    </row>
    <row r="1471" spans="1:14" hidden="1">
      <c r="A1471" s="403">
        <f t="shared" si="6"/>
        <v>431</v>
      </c>
      <c r="B1471" s="82" t="s">
        <v>15</v>
      </c>
      <c r="C1471" s="82" t="s">
        <v>355</v>
      </c>
      <c r="D1471" s="393" t="s">
        <v>2334</v>
      </c>
      <c r="E1471" s="148" t="s">
        <v>2779</v>
      </c>
      <c r="F1471" s="148" t="s">
        <v>2660</v>
      </c>
      <c r="G1471" s="147"/>
      <c r="H1471" s="148" t="s">
        <v>2904</v>
      </c>
      <c r="I1471" s="58" t="str">
        <f>VLOOKUP(J1471,'справочник ПУ'!$H$4:$I$790,2,FALSE)</f>
        <v>однофазный</v>
      </c>
      <c r="J1471" s="147" t="s">
        <v>128</v>
      </c>
      <c r="K1471" s="147"/>
      <c r="L1471" s="43">
        <v>1714672</v>
      </c>
      <c r="M1471" s="43">
        <v>2025</v>
      </c>
      <c r="N1471" s="15" t="s">
        <v>3086</v>
      </c>
    </row>
    <row r="1472" spans="1:14" hidden="1">
      <c r="A1472" s="403">
        <f t="shared" si="6"/>
        <v>432</v>
      </c>
      <c r="B1472" s="82" t="s">
        <v>15</v>
      </c>
      <c r="C1472" s="82" t="s">
        <v>355</v>
      </c>
      <c r="D1472" s="393" t="s">
        <v>2334</v>
      </c>
      <c r="E1472" s="148" t="s">
        <v>2780</v>
      </c>
      <c r="F1472" s="148" t="s">
        <v>2660</v>
      </c>
      <c r="G1472" s="147"/>
      <c r="H1472" s="148" t="s">
        <v>2904</v>
      </c>
      <c r="I1472" s="58" t="str">
        <f>VLOOKUP(J1472,'справочник ПУ'!$H$4:$I$790,2,FALSE)</f>
        <v>однофазный</v>
      </c>
      <c r="J1472" s="147" t="s">
        <v>128</v>
      </c>
      <c r="K1472" s="147"/>
      <c r="L1472" s="43">
        <v>1714823</v>
      </c>
      <c r="M1472" s="43">
        <v>2025</v>
      </c>
      <c r="N1472" s="15" t="s">
        <v>3086</v>
      </c>
    </row>
    <row r="1473" spans="1:14" hidden="1">
      <c r="A1473" s="403">
        <f t="shared" si="6"/>
        <v>433</v>
      </c>
      <c r="B1473" s="82" t="s">
        <v>15</v>
      </c>
      <c r="C1473" s="82" t="s">
        <v>355</v>
      </c>
      <c r="D1473" s="393" t="s">
        <v>2334</v>
      </c>
      <c r="E1473" s="148" t="s">
        <v>2781</v>
      </c>
      <c r="F1473" s="148" t="s">
        <v>2660</v>
      </c>
      <c r="G1473" s="147"/>
      <c r="H1473" s="148" t="s">
        <v>2898</v>
      </c>
      <c r="I1473" s="58" t="str">
        <f>VLOOKUP(J1473,'справочник ПУ'!$H$4:$I$790,2,FALSE)</f>
        <v>однофазный</v>
      </c>
      <c r="J1473" s="147" t="s">
        <v>128</v>
      </c>
      <c r="K1473" s="147"/>
      <c r="L1473" s="43">
        <v>1736720</v>
      </c>
      <c r="M1473" s="43">
        <v>2025</v>
      </c>
      <c r="N1473" s="15" t="s">
        <v>3069</v>
      </c>
    </row>
    <row r="1474" spans="1:14" hidden="1">
      <c r="A1474" s="403">
        <f t="shared" si="6"/>
        <v>434</v>
      </c>
      <c r="B1474" s="82" t="s">
        <v>15</v>
      </c>
      <c r="C1474" s="82" t="s">
        <v>355</v>
      </c>
      <c r="D1474" s="393" t="s">
        <v>2334</v>
      </c>
      <c r="E1474" s="148" t="s">
        <v>2782</v>
      </c>
      <c r="F1474" s="148" t="s">
        <v>2660</v>
      </c>
      <c r="G1474" s="147"/>
      <c r="H1474" s="148" t="s">
        <v>2898</v>
      </c>
      <c r="I1474" s="58" t="str">
        <f>VLOOKUP(J1474,'справочник ПУ'!$H$4:$I$790,2,FALSE)</f>
        <v>однофазный</v>
      </c>
      <c r="J1474" s="147" t="s">
        <v>128</v>
      </c>
      <c r="K1474" s="147"/>
      <c r="L1474" s="43">
        <v>1792272</v>
      </c>
      <c r="M1474" s="43">
        <v>2025</v>
      </c>
      <c r="N1474" s="15" t="s">
        <v>3069</v>
      </c>
    </row>
    <row r="1475" spans="1:14" hidden="1">
      <c r="A1475" s="403">
        <f t="shared" si="6"/>
        <v>435</v>
      </c>
      <c r="B1475" s="82" t="s">
        <v>15</v>
      </c>
      <c r="C1475" s="82" t="s">
        <v>355</v>
      </c>
      <c r="D1475" s="393" t="s">
        <v>2334</v>
      </c>
      <c r="E1475" s="148" t="s">
        <v>2783</v>
      </c>
      <c r="F1475" s="148" t="s">
        <v>2660</v>
      </c>
      <c r="G1475" s="147"/>
      <c r="H1475" s="148" t="s">
        <v>2903</v>
      </c>
      <c r="I1475" s="58" t="str">
        <f>VLOOKUP(J1475,'справочник ПУ'!$H$4:$I$790,2,FALSE)</f>
        <v>однофазный</v>
      </c>
      <c r="J1475" s="147" t="s">
        <v>128</v>
      </c>
      <c r="K1475" s="147"/>
      <c r="L1475" s="43">
        <v>1766945</v>
      </c>
      <c r="M1475" s="43">
        <v>2025</v>
      </c>
      <c r="N1475" s="15" t="s">
        <v>3086</v>
      </c>
    </row>
    <row r="1476" spans="1:14" hidden="1">
      <c r="A1476" s="403">
        <f t="shared" si="6"/>
        <v>436</v>
      </c>
      <c r="B1476" s="82" t="s">
        <v>15</v>
      </c>
      <c r="C1476" s="82" t="s">
        <v>355</v>
      </c>
      <c r="D1476" s="393" t="s">
        <v>2334</v>
      </c>
      <c r="E1476" s="148" t="s">
        <v>2784</v>
      </c>
      <c r="F1476" s="148" t="s">
        <v>2660</v>
      </c>
      <c r="G1476" s="147"/>
      <c r="H1476" s="148" t="s">
        <v>2903</v>
      </c>
      <c r="I1476" s="58" t="str">
        <f>VLOOKUP(J1476,'справочник ПУ'!$H$4:$I$790,2,FALSE)</f>
        <v>однофазный</v>
      </c>
      <c r="J1476" s="147" t="s">
        <v>128</v>
      </c>
      <c r="K1476" s="147"/>
      <c r="L1476" s="43">
        <v>1767153</v>
      </c>
      <c r="M1476" s="43">
        <v>2025</v>
      </c>
      <c r="N1476" s="15" t="s">
        <v>3086</v>
      </c>
    </row>
    <row r="1477" spans="1:14" hidden="1">
      <c r="A1477" s="403">
        <f t="shared" si="6"/>
        <v>437</v>
      </c>
      <c r="B1477" s="82" t="s">
        <v>15</v>
      </c>
      <c r="C1477" s="82" t="s">
        <v>355</v>
      </c>
      <c r="D1477" s="393" t="s">
        <v>2334</v>
      </c>
      <c r="E1477" s="148" t="s">
        <v>2785</v>
      </c>
      <c r="F1477" s="148" t="s">
        <v>2660</v>
      </c>
      <c r="G1477" s="147"/>
      <c r="H1477" s="148" t="s">
        <v>2904</v>
      </c>
      <c r="I1477" s="58" t="str">
        <f>VLOOKUP(J1477,'справочник ПУ'!$H$4:$I$790,2,FALSE)</f>
        <v>однофазный</v>
      </c>
      <c r="J1477" s="147" t="s">
        <v>128</v>
      </c>
      <c r="K1477" s="147"/>
      <c r="L1477" s="43">
        <v>1639135</v>
      </c>
      <c r="M1477" s="43">
        <v>2025</v>
      </c>
      <c r="N1477" s="15" t="s">
        <v>3086</v>
      </c>
    </row>
    <row r="1478" spans="1:14" hidden="1">
      <c r="A1478" s="403">
        <f t="shared" si="6"/>
        <v>438</v>
      </c>
      <c r="B1478" s="82" t="s">
        <v>15</v>
      </c>
      <c r="C1478" s="82" t="s">
        <v>355</v>
      </c>
      <c r="D1478" s="393" t="s">
        <v>2334</v>
      </c>
      <c r="E1478" s="148" t="s">
        <v>2786</v>
      </c>
      <c r="F1478" s="148" t="s">
        <v>2660</v>
      </c>
      <c r="G1478" s="147"/>
      <c r="H1478" s="148" t="s">
        <v>2903</v>
      </c>
      <c r="I1478" s="58" t="str">
        <f>VLOOKUP(J1478,'справочник ПУ'!$H$4:$I$790,2,FALSE)</f>
        <v>однофазный</v>
      </c>
      <c r="J1478" s="147" t="s">
        <v>128</v>
      </c>
      <c r="K1478" s="147"/>
      <c r="L1478" s="43">
        <v>1767403</v>
      </c>
      <c r="M1478" s="43">
        <v>2025</v>
      </c>
      <c r="N1478" s="15" t="s">
        <v>3086</v>
      </c>
    </row>
    <row r="1479" spans="1:14" hidden="1">
      <c r="A1479" s="403">
        <f t="shared" si="6"/>
        <v>439</v>
      </c>
      <c r="B1479" s="82" t="s">
        <v>15</v>
      </c>
      <c r="C1479" s="82" t="s">
        <v>355</v>
      </c>
      <c r="D1479" s="393" t="s">
        <v>2334</v>
      </c>
      <c r="E1479" s="148" t="s">
        <v>2787</v>
      </c>
      <c r="F1479" s="148" t="s">
        <v>2660</v>
      </c>
      <c r="G1479" s="147"/>
      <c r="H1479" s="148" t="s">
        <v>2904</v>
      </c>
      <c r="I1479" s="58" t="str">
        <f>VLOOKUP(J1479,'справочник ПУ'!$H$4:$I$790,2,FALSE)</f>
        <v>однофазный</v>
      </c>
      <c r="J1479" s="147" t="s">
        <v>128</v>
      </c>
      <c r="K1479" s="147"/>
      <c r="L1479" s="43">
        <v>1676199</v>
      </c>
      <c r="M1479" s="43">
        <v>2025</v>
      </c>
      <c r="N1479" s="15" t="s">
        <v>3086</v>
      </c>
    </row>
    <row r="1480" spans="1:14" hidden="1">
      <c r="A1480" s="403">
        <f t="shared" si="6"/>
        <v>440</v>
      </c>
      <c r="B1480" s="82" t="s">
        <v>15</v>
      </c>
      <c r="C1480" s="82" t="s">
        <v>355</v>
      </c>
      <c r="D1480" s="393" t="s">
        <v>2334</v>
      </c>
      <c r="E1480" s="148" t="s">
        <v>2788</v>
      </c>
      <c r="F1480" s="148" t="s">
        <v>2660</v>
      </c>
      <c r="G1480" s="147"/>
      <c r="H1480" s="148" t="s">
        <v>2903</v>
      </c>
      <c r="I1480" s="58" t="str">
        <f>VLOOKUP(J1480,'справочник ПУ'!$H$4:$I$790,2,FALSE)</f>
        <v>однофазный</v>
      </c>
      <c r="J1480" s="147" t="s">
        <v>128</v>
      </c>
      <c r="K1480" s="147"/>
      <c r="L1480" s="43">
        <v>1574423</v>
      </c>
      <c r="M1480" s="43">
        <v>2025</v>
      </c>
      <c r="N1480" s="15" t="s">
        <v>3086</v>
      </c>
    </row>
    <row r="1481" spans="1:14" hidden="1">
      <c r="A1481" s="403">
        <f t="shared" si="6"/>
        <v>441</v>
      </c>
      <c r="B1481" s="82" t="s">
        <v>15</v>
      </c>
      <c r="C1481" s="82" t="s">
        <v>355</v>
      </c>
      <c r="D1481" s="393" t="s">
        <v>2334</v>
      </c>
      <c r="E1481" s="148" t="s">
        <v>2789</v>
      </c>
      <c r="F1481" s="148" t="s">
        <v>2660</v>
      </c>
      <c r="G1481" s="147"/>
      <c r="H1481" s="148" t="s">
        <v>2903</v>
      </c>
      <c r="I1481" s="58" t="str">
        <f>VLOOKUP(J1481,'справочник ПУ'!$H$4:$I$790,2,FALSE)</f>
        <v>однофазный</v>
      </c>
      <c r="J1481" s="147" t="s">
        <v>128</v>
      </c>
      <c r="K1481" s="147"/>
      <c r="L1481" s="43">
        <v>1639034</v>
      </c>
      <c r="M1481" s="43">
        <v>2025</v>
      </c>
      <c r="N1481" s="15" t="s">
        <v>3086</v>
      </c>
    </row>
    <row r="1482" spans="1:14" hidden="1">
      <c r="A1482" s="403">
        <f t="shared" si="6"/>
        <v>442</v>
      </c>
      <c r="B1482" s="82" t="s">
        <v>15</v>
      </c>
      <c r="C1482" s="82" t="s">
        <v>355</v>
      </c>
      <c r="D1482" s="393" t="s">
        <v>2334</v>
      </c>
      <c r="E1482" s="148" t="s">
        <v>2790</v>
      </c>
      <c r="F1482" s="148" t="s">
        <v>2660</v>
      </c>
      <c r="G1482" s="147"/>
      <c r="H1482" s="148" t="s">
        <v>2903</v>
      </c>
      <c r="I1482" s="58" t="str">
        <f>VLOOKUP(J1482,'справочник ПУ'!$H$4:$I$790,2,FALSE)</f>
        <v>однофазный</v>
      </c>
      <c r="J1482" s="147" t="s">
        <v>128</v>
      </c>
      <c r="K1482" s="147"/>
      <c r="L1482" s="43">
        <v>1579216</v>
      </c>
      <c r="M1482" s="43">
        <v>2025</v>
      </c>
      <c r="N1482" s="15" t="s">
        <v>3086</v>
      </c>
    </row>
    <row r="1483" spans="1:14" hidden="1">
      <c r="A1483" s="403">
        <f t="shared" si="6"/>
        <v>443</v>
      </c>
      <c r="B1483" s="82" t="s">
        <v>15</v>
      </c>
      <c r="C1483" s="82" t="s">
        <v>355</v>
      </c>
      <c r="D1483" s="393" t="s">
        <v>2334</v>
      </c>
      <c r="E1483" s="148" t="s">
        <v>2791</v>
      </c>
      <c r="F1483" s="148" t="s">
        <v>2660</v>
      </c>
      <c r="G1483" s="147"/>
      <c r="H1483" s="148" t="s">
        <v>2895</v>
      </c>
      <c r="I1483" s="58" t="str">
        <f>VLOOKUP(J1483,'справочник ПУ'!$H$4:$I$790,2,FALSE)</f>
        <v>однофазный</v>
      </c>
      <c r="J1483" s="147" t="s">
        <v>128</v>
      </c>
      <c r="K1483" s="147"/>
      <c r="L1483" s="43">
        <v>1733916</v>
      </c>
      <c r="M1483" s="43">
        <v>2025</v>
      </c>
      <c r="N1483" s="15" t="s">
        <v>3088</v>
      </c>
    </row>
    <row r="1484" spans="1:14" hidden="1">
      <c r="A1484" s="403">
        <f t="shared" si="6"/>
        <v>444</v>
      </c>
      <c r="B1484" s="82" t="s">
        <v>15</v>
      </c>
      <c r="C1484" s="82" t="s">
        <v>355</v>
      </c>
      <c r="D1484" s="393" t="s">
        <v>2334</v>
      </c>
      <c r="E1484" s="148" t="s">
        <v>2792</v>
      </c>
      <c r="F1484" s="148" t="s">
        <v>2660</v>
      </c>
      <c r="G1484" s="147"/>
      <c r="H1484" s="148" t="s">
        <v>2895</v>
      </c>
      <c r="I1484" s="58" t="str">
        <f>VLOOKUP(J1484,'справочник ПУ'!$H$4:$I$790,2,FALSE)</f>
        <v>однофазный</v>
      </c>
      <c r="J1484" s="147" t="s">
        <v>128</v>
      </c>
      <c r="K1484" s="147"/>
      <c r="L1484" s="43">
        <v>1739894</v>
      </c>
      <c r="M1484" s="43">
        <v>2025</v>
      </c>
      <c r="N1484" s="15" t="s">
        <v>3088</v>
      </c>
    </row>
    <row r="1485" spans="1:14" hidden="1">
      <c r="A1485" s="403">
        <f t="shared" si="6"/>
        <v>445</v>
      </c>
      <c r="B1485" s="82" t="s">
        <v>15</v>
      </c>
      <c r="C1485" s="82" t="s">
        <v>355</v>
      </c>
      <c r="D1485" s="393" t="s">
        <v>2334</v>
      </c>
      <c r="E1485" s="148" t="s">
        <v>2793</v>
      </c>
      <c r="F1485" s="148" t="s">
        <v>2660</v>
      </c>
      <c r="G1485" s="147"/>
      <c r="H1485" s="148" t="s">
        <v>2904</v>
      </c>
      <c r="I1485" s="58" t="str">
        <f>VLOOKUP(J1485,'справочник ПУ'!$H$4:$I$790,2,FALSE)</f>
        <v>однофазный</v>
      </c>
      <c r="J1485" s="147" t="s">
        <v>128</v>
      </c>
      <c r="K1485" s="147"/>
      <c r="L1485" s="43">
        <v>1767068</v>
      </c>
      <c r="M1485" s="43">
        <v>2025</v>
      </c>
      <c r="N1485" s="15" t="s">
        <v>3086</v>
      </c>
    </row>
    <row r="1486" spans="1:14" hidden="1">
      <c r="A1486" s="403">
        <f t="shared" si="6"/>
        <v>446</v>
      </c>
      <c r="B1486" s="82" t="s">
        <v>15</v>
      </c>
      <c r="C1486" s="82" t="s">
        <v>355</v>
      </c>
      <c r="D1486" s="393" t="s">
        <v>2334</v>
      </c>
      <c r="E1486" s="148" t="s">
        <v>2794</v>
      </c>
      <c r="F1486" s="148" t="s">
        <v>2660</v>
      </c>
      <c r="G1486" s="147"/>
      <c r="H1486" s="148" t="s">
        <v>2904</v>
      </c>
      <c r="I1486" s="58" t="str">
        <f>VLOOKUP(J1486,'справочник ПУ'!$H$4:$I$790,2,FALSE)</f>
        <v>однофазный</v>
      </c>
      <c r="J1486" s="147" t="s">
        <v>128</v>
      </c>
      <c r="K1486" s="147"/>
      <c r="L1486" s="43">
        <v>1767336</v>
      </c>
      <c r="M1486" s="43">
        <v>2025</v>
      </c>
      <c r="N1486" s="15" t="s">
        <v>3086</v>
      </c>
    </row>
    <row r="1487" spans="1:14" hidden="1">
      <c r="A1487" s="403">
        <f t="shared" si="6"/>
        <v>447</v>
      </c>
      <c r="B1487" s="82" t="s">
        <v>15</v>
      </c>
      <c r="C1487" s="82" t="s">
        <v>355</v>
      </c>
      <c r="D1487" s="393" t="s">
        <v>2334</v>
      </c>
      <c r="E1487" s="148" t="s">
        <v>2795</v>
      </c>
      <c r="F1487" s="148" t="s">
        <v>2660</v>
      </c>
      <c r="G1487" s="147"/>
      <c r="H1487" s="148" t="s">
        <v>2895</v>
      </c>
      <c r="I1487" s="58" t="str">
        <f>VLOOKUP(J1487,'справочник ПУ'!$H$4:$I$790,2,FALSE)</f>
        <v>однофазный</v>
      </c>
      <c r="J1487" s="147" t="s">
        <v>128</v>
      </c>
      <c r="K1487" s="147"/>
      <c r="L1487" s="43">
        <v>1671027</v>
      </c>
      <c r="M1487" s="43">
        <v>2025</v>
      </c>
      <c r="N1487" s="15" t="s">
        <v>3087</v>
      </c>
    </row>
    <row r="1488" spans="1:14" hidden="1">
      <c r="A1488" s="403">
        <f t="shared" si="6"/>
        <v>448</v>
      </c>
      <c r="B1488" s="82" t="s">
        <v>15</v>
      </c>
      <c r="C1488" s="82" t="s">
        <v>355</v>
      </c>
      <c r="D1488" s="393" t="s">
        <v>2334</v>
      </c>
      <c r="E1488" s="148" t="s">
        <v>2796</v>
      </c>
      <c r="F1488" s="148" t="s">
        <v>2660</v>
      </c>
      <c r="G1488" s="147"/>
      <c r="H1488" s="148" t="s">
        <v>2905</v>
      </c>
      <c r="I1488" s="58" t="str">
        <f>VLOOKUP(J1488,'справочник ПУ'!$H$4:$I$790,2,FALSE)</f>
        <v>однофазный</v>
      </c>
      <c r="J1488" s="147" t="s">
        <v>128</v>
      </c>
      <c r="K1488" s="147"/>
      <c r="L1488" s="43">
        <v>1766196</v>
      </c>
      <c r="M1488" s="43">
        <v>2025</v>
      </c>
      <c r="N1488" s="15" t="s">
        <v>3087</v>
      </c>
    </row>
    <row r="1489" spans="1:14" hidden="1">
      <c r="A1489" s="403">
        <f t="shared" si="6"/>
        <v>449</v>
      </c>
      <c r="B1489" s="82" t="s">
        <v>15</v>
      </c>
      <c r="C1489" s="82" t="s">
        <v>355</v>
      </c>
      <c r="D1489" s="393" t="s">
        <v>2334</v>
      </c>
      <c r="E1489" s="148" t="s">
        <v>2797</v>
      </c>
      <c r="F1489" s="148" t="s">
        <v>2660</v>
      </c>
      <c r="G1489" s="147"/>
      <c r="H1489" s="148" t="s">
        <v>2905</v>
      </c>
      <c r="I1489" s="58" t="str">
        <f>VLOOKUP(J1489,'справочник ПУ'!$H$4:$I$790,2,FALSE)</f>
        <v>однофазный</v>
      </c>
      <c r="J1489" s="147" t="s">
        <v>128</v>
      </c>
      <c r="K1489" s="147"/>
      <c r="L1489" s="43">
        <v>1734607</v>
      </c>
      <c r="M1489" s="43">
        <v>2025</v>
      </c>
      <c r="N1489" s="15" t="s">
        <v>3088</v>
      </c>
    </row>
    <row r="1490" spans="1:14" hidden="1">
      <c r="A1490" s="403">
        <f t="shared" si="6"/>
        <v>450</v>
      </c>
      <c r="B1490" s="82" t="s">
        <v>15</v>
      </c>
      <c r="C1490" s="82" t="s">
        <v>355</v>
      </c>
      <c r="D1490" s="393" t="s">
        <v>2334</v>
      </c>
      <c r="E1490" s="148" t="s">
        <v>2798</v>
      </c>
      <c r="F1490" s="148" t="s">
        <v>2660</v>
      </c>
      <c r="G1490" s="147"/>
      <c r="H1490" s="148" t="s">
        <v>2905</v>
      </c>
      <c r="I1490" s="58" t="str">
        <f>VLOOKUP(J1490,'справочник ПУ'!$H$4:$I$790,2,FALSE)</f>
        <v>однофазный</v>
      </c>
      <c r="J1490" s="147" t="s">
        <v>128</v>
      </c>
      <c r="K1490" s="147"/>
      <c r="L1490" s="43">
        <v>1742770</v>
      </c>
      <c r="M1490" s="43">
        <v>2025</v>
      </c>
      <c r="N1490" s="15" t="s">
        <v>3088</v>
      </c>
    </row>
    <row r="1491" spans="1:14" hidden="1">
      <c r="A1491" s="403">
        <f t="shared" ref="A1491:A1532" si="7">A1490+1</f>
        <v>451</v>
      </c>
      <c r="B1491" s="82" t="s">
        <v>15</v>
      </c>
      <c r="C1491" s="82" t="s">
        <v>355</v>
      </c>
      <c r="D1491" s="393" t="s">
        <v>2334</v>
      </c>
      <c r="E1491" s="148" t="s">
        <v>2799</v>
      </c>
      <c r="F1491" s="148" t="s">
        <v>2660</v>
      </c>
      <c r="G1491" s="147"/>
      <c r="H1491" s="148" t="s">
        <v>2905</v>
      </c>
      <c r="I1491" s="58" t="str">
        <f>VLOOKUP(J1491,'справочник ПУ'!$H$4:$I$790,2,FALSE)</f>
        <v>однофазный</v>
      </c>
      <c r="J1491" s="147" t="s">
        <v>128</v>
      </c>
      <c r="K1491" s="147"/>
      <c r="L1491" s="43">
        <v>1734506</v>
      </c>
      <c r="M1491" s="43">
        <v>2025</v>
      </c>
      <c r="N1491" s="15" t="s">
        <v>3088</v>
      </c>
    </row>
    <row r="1492" spans="1:14" hidden="1">
      <c r="A1492" s="403">
        <f t="shared" si="7"/>
        <v>452</v>
      </c>
      <c r="B1492" s="82" t="s">
        <v>15</v>
      </c>
      <c r="C1492" s="82" t="s">
        <v>355</v>
      </c>
      <c r="D1492" s="393" t="s">
        <v>2334</v>
      </c>
      <c r="E1492" s="148" t="s">
        <v>2800</v>
      </c>
      <c r="F1492" s="148" t="s">
        <v>2660</v>
      </c>
      <c r="G1492" s="147"/>
      <c r="H1492" s="148" t="s">
        <v>2905</v>
      </c>
      <c r="I1492" s="58" t="str">
        <f>VLOOKUP(J1492,'справочник ПУ'!$H$4:$I$790,2,FALSE)</f>
        <v>однофазный</v>
      </c>
      <c r="J1492" s="147" t="s">
        <v>128</v>
      </c>
      <c r="K1492" s="147"/>
      <c r="L1492" s="43">
        <v>1734622</v>
      </c>
      <c r="M1492" s="43">
        <v>2025</v>
      </c>
      <c r="N1492" s="15" t="s">
        <v>3088</v>
      </c>
    </row>
    <row r="1493" spans="1:14" hidden="1">
      <c r="A1493" s="403">
        <f t="shared" si="7"/>
        <v>453</v>
      </c>
      <c r="B1493" s="82" t="s">
        <v>15</v>
      </c>
      <c r="C1493" s="82" t="s">
        <v>355</v>
      </c>
      <c r="D1493" s="393" t="s">
        <v>2334</v>
      </c>
      <c r="E1493" s="148" t="s">
        <v>2801</v>
      </c>
      <c r="F1493" s="148" t="s">
        <v>2660</v>
      </c>
      <c r="G1493" s="147"/>
      <c r="H1493" s="148" t="s">
        <v>2905</v>
      </c>
      <c r="I1493" s="58" t="str">
        <f>VLOOKUP(J1493,'справочник ПУ'!$H$4:$I$790,2,FALSE)</f>
        <v>однофазный</v>
      </c>
      <c r="J1493" s="147" t="s">
        <v>128</v>
      </c>
      <c r="K1493" s="147"/>
      <c r="L1493" s="43">
        <v>1751815</v>
      </c>
      <c r="M1493" s="43">
        <v>2025</v>
      </c>
      <c r="N1493" s="15" t="s">
        <v>3088</v>
      </c>
    </row>
    <row r="1494" spans="1:14" hidden="1">
      <c r="A1494" s="403">
        <f t="shared" si="7"/>
        <v>454</v>
      </c>
      <c r="B1494" s="82" t="s">
        <v>15</v>
      </c>
      <c r="C1494" s="82" t="s">
        <v>355</v>
      </c>
      <c r="D1494" s="393" t="s">
        <v>2334</v>
      </c>
      <c r="E1494" s="148" t="s">
        <v>2802</v>
      </c>
      <c r="F1494" s="148" t="s">
        <v>2660</v>
      </c>
      <c r="G1494" s="147"/>
      <c r="H1494" s="148" t="s">
        <v>2905</v>
      </c>
      <c r="I1494" s="58" t="str">
        <f>VLOOKUP(J1494,'справочник ПУ'!$H$4:$I$790,2,FALSE)</f>
        <v>однофазный</v>
      </c>
      <c r="J1494" s="147" t="s">
        <v>128</v>
      </c>
      <c r="K1494" s="147"/>
      <c r="L1494" s="43">
        <v>1766345</v>
      </c>
      <c r="M1494" s="43">
        <v>2025</v>
      </c>
      <c r="N1494" s="15" t="s">
        <v>3087</v>
      </c>
    </row>
    <row r="1495" spans="1:14" hidden="1">
      <c r="A1495" s="403">
        <f t="shared" si="7"/>
        <v>455</v>
      </c>
      <c r="B1495" s="82" t="s">
        <v>15</v>
      </c>
      <c r="C1495" s="82" t="s">
        <v>355</v>
      </c>
      <c r="D1495" s="393" t="s">
        <v>2334</v>
      </c>
      <c r="E1495" s="148" t="s">
        <v>2803</v>
      </c>
      <c r="F1495" s="148" t="s">
        <v>2660</v>
      </c>
      <c r="G1495" s="147"/>
      <c r="H1495" s="148" t="s">
        <v>2904</v>
      </c>
      <c r="I1495" s="58" t="str">
        <f>VLOOKUP(J1495,'справочник ПУ'!$H$4:$I$790,2,FALSE)</f>
        <v>однофазный</v>
      </c>
      <c r="J1495" s="147" t="s">
        <v>128</v>
      </c>
      <c r="K1495" s="147"/>
      <c r="L1495" s="43">
        <v>1577263</v>
      </c>
      <c r="M1495" s="43">
        <v>2025</v>
      </c>
      <c r="N1495" s="15" t="s">
        <v>3086</v>
      </c>
    </row>
    <row r="1496" spans="1:14" hidden="1">
      <c r="A1496" s="403">
        <f t="shared" si="7"/>
        <v>456</v>
      </c>
      <c r="B1496" s="82" t="s">
        <v>15</v>
      </c>
      <c r="C1496" s="82" t="s">
        <v>355</v>
      </c>
      <c r="D1496" s="393" t="s">
        <v>2334</v>
      </c>
      <c r="E1496" s="148" t="s">
        <v>2804</v>
      </c>
      <c r="F1496" s="148" t="s">
        <v>2660</v>
      </c>
      <c r="G1496" s="147"/>
      <c r="H1496" s="148" t="s">
        <v>2905</v>
      </c>
      <c r="I1496" s="58" t="str">
        <f>VLOOKUP(J1496,'справочник ПУ'!$H$4:$I$990,2,FALSE)</f>
        <v>трехфазный прямого включения</v>
      </c>
      <c r="J1496" s="147" t="s">
        <v>2946</v>
      </c>
      <c r="K1496" s="147"/>
      <c r="L1496" s="43">
        <v>338621</v>
      </c>
      <c r="M1496" s="43">
        <v>2025</v>
      </c>
      <c r="N1496" s="15" t="s">
        <v>3085</v>
      </c>
    </row>
    <row r="1497" spans="1:14" hidden="1">
      <c r="A1497" s="403">
        <f t="shared" si="7"/>
        <v>457</v>
      </c>
      <c r="B1497" s="82" t="s">
        <v>15</v>
      </c>
      <c r="C1497" s="82" t="s">
        <v>355</v>
      </c>
      <c r="D1497" s="393" t="s">
        <v>2334</v>
      </c>
      <c r="E1497" s="148" t="s">
        <v>2805</v>
      </c>
      <c r="F1497" s="148" t="s">
        <v>2660</v>
      </c>
      <c r="G1497" s="147"/>
      <c r="H1497" s="148" t="s">
        <v>2904</v>
      </c>
      <c r="I1497" s="58" t="str">
        <f>VLOOKUP(J1497,'справочник ПУ'!$H$4:$I$790,2,FALSE)</f>
        <v>однофазный</v>
      </c>
      <c r="J1497" s="147" t="s">
        <v>128</v>
      </c>
      <c r="K1497" s="147"/>
      <c r="L1497" s="43">
        <v>1767329</v>
      </c>
      <c r="M1497" s="43">
        <v>2025</v>
      </c>
      <c r="N1497" s="15" t="s">
        <v>3086</v>
      </c>
    </row>
    <row r="1498" spans="1:14" hidden="1">
      <c r="A1498" s="403">
        <f t="shared" si="7"/>
        <v>458</v>
      </c>
      <c r="B1498" s="82" t="s">
        <v>15</v>
      </c>
      <c r="C1498" s="82" t="s">
        <v>355</v>
      </c>
      <c r="D1498" s="393" t="s">
        <v>2334</v>
      </c>
      <c r="E1498" s="148" t="s">
        <v>2806</v>
      </c>
      <c r="F1498" s="148" t="s">
        <v>2660</v>
      </c>
      <c r="G1498" s="147"/>
      <c r="H1498" s="148" t="s">
        <v>2904</v>
      </c>
      <c r="I1498" s="58" t="str">
        <f>VLOOKUP(J1498,'справочник ПУ'!$H$4:$I$790,2,FALSE)</f>
        <v>однофазный</v>
      </c>
      <c r="J1498" s="147" t="s">
        <v>128</v>
      </c>
      <c r="K1498" s="147"/>
      <c r="L1498" s="43">
        <v>1767356</v>
      </c>
      <c r="M1498" s="43">
        <v>2025</v>
      </c>
      <c r="N1498" s="15" t="s">
        <v>3086</v>
      </c>
    </row>
    <row r="1499" spans="1:14" hidden="1">
      <c r="A1499" s="403">
        <f t="shared" si="7"/>
        <v>459</v>
      </c>
      <c r="B1499" s="82" t="s">
        <v>15</v>
      </c>
      <c r="C1499" s="82" t="s">
        <v>355</v>
      </c>
      <c r="D1499" s="393" t="s">
        <v>2334</v>
      </c>
      <c r="E1499" s="148" t="s">
        <v>2807</v>
      </c>
      <c r="F1499" s="148" t="s">
        <v>2660</v>
      </c>
      <c r="G1499" s="147"/>
      <c r="H1499" s="148" t="s">
        <v>2898</v>
      </c>
      <c r="I1499" s="58" t="str">
        <f>VLOOKUP(J1499,'справочник ПУ'!$H$4:$I$790,2,FALSE)</f>
        <v>однофазный</v>
      </c>
      <c r="J1499" s="147" t="s">
        <v>128</v>
      </c>
      <c r="K1499" s="147"/>
      <c r="L1499" s="43">
        <v>3844475</v>
      </c>
      <c r="M1499" s="43">
        <v>2025</v>
      </c>
      <c r="N1499" s="15" t="s">
        <v>3069</v>
      </c>
    </row>
    <row r="1500" spans="1:14" hidden="1">
      <c r="A1500" s="403">
        <f t="shared" si="7"/>
        <v>460</v>
      </c>
      <c r="B1500" s="82" t="s">
        <v>15</v>
      </c>
      <c r="C1500" s="82" t="s">
        <v>355</v>
      </c>
      <c r="D1500" s="393" t="s">
        <v>2334</v>
      </c>
      <c r="E1500" s="148" t="s">
        <v>2808</v>
      </c>
      <c r="F1500" s="148" t="s">
        <v>2660</v>
      </c>
      <c r="G1500" s="147"/>
      <c r="H1500" s="148" t="s">
        <v>2903</v>
      </c>
      <c r="I1500" s="58" t="str">
        <f>VLOOKUP(J1500,'справочник ПУ'!$H$4:$I$790,2,FALSE)</f>
        <v>однофазный</v>
      </c>
      <c r="J1500" s="147" t="s">
        <v>128</v>
      </c>
      <c r="K1500" s="147"/>
      <c r="L1500" s="43">
        <v>1575652</v>
      </c>
      <c r="M1500" s="43">
        <v>2025</v>
      </c>
      <c r="N1500" s="15" t="s">
        <v>3086</v>
      </c>
    </row>
    <row r="1501" spans="1:14" hidden="1">
      <c r="A1501" s="403">
        <f t="shared" si="7"/>
        <v>461</v>
      </c>
      <c r="B1501" s="82" t="s">
        <v>15</v>
      </c>
      <c r="C1501" s="82" t="s">
        <v>355</v>
      </c>
      <c r="D1501" s="393" t="s">
        <v>2334</v>
      </c>
      <c r="E1501" s="148" t="s">
        <v>2809</v>
      </c>
      <c r="F1501" s="148" t="s">
        <v>2660</v>
      </c>
      <c r="G1501" s="147"/>
      <c r="H1501" s="148" t="s">
        <v>2898</v>
      </c>
      <c r="I1501" s="58" t="str">
        <f>VLOOKUP(J1501,'справочник ПУ'!$H$4:$I$790,2,FALSE)</f>
        <v>однофазный</v>
      </c>
      <c r="J1501" s="147" t="s">
        <v>128</v>
      </c>
      <c r="K1501" s="147"/>
      <c r="L1501" s="43">
        <v>1736278</v>
      </c>
      <c r="M1501" s="43">
        <v>2025</v>
      </c>
      <c r="N1501" s="15" t="s">
        <v>3069</v>
      </c>
    </row>
    <row r="1502" spans="1:14" hidden="1">
      <c r="A1502" s="403">
        <f t="shared" si="7"/>
        <v>462</v>
      </c>
      <c r="B1502" s="82" t="s">
        <v>15</v>
      </c>
      <c r="C1502" s="82" t="s">
        <v>355</v>
      </c>
      <c r="D1502" s="393" t="s">
        <v>2334</v>
      </c>
      <c r="E1502" s="148" t="s">
        <v>2810</v>
      </c>
      <c r="F1502" s="148" t="s">
        <v>2660</v>
      </c>
      <c r="G1502" s="147"/>
      <c r="H1502" s="148" t="s">
        <v>2898</v>
      </c>
      <c r="I1502" s="58" t="str">
        <f>VLOOKUP(J1502,'справочник ПУ'!$H$4:$I$790,2,FALSE)</f>
        <v>однофазный</v>
      </c>
      <c r="J1502" s="147" t="s">
        <v>128</v>
      </c>
      <c r="K1502" s="147"/>
      <c r="L1502" s="43">
        <v>1834877</v>
      </c>
      <c r="M1502" s="43">
        <v>2025</v>
      </c>
      <c r="N1502" s="15" t="s">
        <v>3086</v>
      </c>
    </row>
    <row r="1503" spans="1:14" hidden="1">
      <c r="A1503" s="403">
        <f t="shared" si="7"/>
        <v>463</v>
      </c>
      <c r="B1503" s="82" t="s">
        <v>15</v>
      </c>
      <c r="C1503" s="82" t="s">
        <v>355</v>
      </c>
      <c r="D1503" s="393" t="s">
        <v>2334</v>
      </c>
      <c r="E1503" s="148" t="s">
        <v>2811</v>
      </c>
      <c r="F1503" s="148" t="s">
        <v>2660</v>
      </c>
      <c r="G1503" s="147"/>
      <c r="H1503" s="148" t="s">
        <v>2898</v>
      </c>
      <c r="I1503" s="58" t="str">
        <f>VLOOKUP(J1503,'справочник ПУ'!$H$4:$I$790,2,FALSE)</f>
        <v>однофазный</v>
      </c>
      <c r="J1503" s="147" t="s">
        <v>128</v>
      </c>
      <c r="K1503" s="147"/>
      <c r="L1503" s="43">
        <v>1750324</v>
      </c>
      <c r="M1503" s="43">
        <v>2025</v>
      </c>
      <c r="N1503" s="15" t="s">
        <v>3069</v>
      </c>
    </row>
    <row r="1504" spans="1:14" hidden="1">
      <c r="A1504" s="403">
        <f t="shared" si="7"/>
        <v>464</v>
      </c>
      <c r="B1504" s="82" t="s">
        <v>15</v>
      </c>
      <c r="C1504" s="82" t="s">
        <v>355</v>
      </c>
      <c r="D1504" s="393" t="s">
        <v>2334</v>
      </c>
      <c r="E1504" s="148" t="s">
        <v>2812</v>
      </c>
      <c r="F1504" s="148" t="s">
        <v>2660</v>
      </c>
      <c r="G1504" s="147"/>
      <c r="H1504" s="148" t="s">
        <v>2898</v>
      </c>
      <c r="I1504" s="58" t="str">
        <f>VLOOKUP(J1504,'справочник ПУ'!$H$4:$I$790,2,FALSE)</f>
        <v>однофазный</v>
      </c>
      <c r="J1504" s="147" t="s">
        <v>128</v>
      </c>
      <c r="K1504" s="147"/>
      <c r="L1504" s="43">
        <v>1734628</v>
      </c>
      <c r="M1504" s="43">
        <v>2025</v>
      </c>
      <c r="N1504" s="15" t="s">
        <v>3069</v>
      </c>
    </row>
    <row r="1505" spans="1:14" hidden="1">
      <c r="A1505" s="403">
        <f t="shared" si="7"/>
        <v>465</v>
      </c>
      <c r="B1505" s="82" t="s">
        <v>15</v>
      </c>
      <c r="C1505" s="82" t="s">
        <v>355</v>
      </c>
      <c r="D1505" s="393" t="s">
        <v>2334</v>
      </c>
      <c r="E1505" s="148" t="s">
        <v>2813</v>
      </c>
      <c r="F1505" s="148" t="s">
        <v>2660</v>
      </c>
      <c r="G1505" s="147"/>
      <c r="H1505" s="148" t="s">
        <v>2898</v>
      </c>
      <c r="I1505" s="58" t="str">
        <f>VLOOKUP(J1505,'справочник ПУ'!$H$4:$I$790,2,FALSE)</f>
        <v>однофазный</v>
      </c>
      <c r="J1505" s="147" t="s">
        <v>128</v>
      </c>
      <c r="K1505" s="147"/>
      <c r="L1505" s="43">
        <v>1766745</v>
      </c>
      <c r="M1505" s="43">
        <v>2025</v>
      </c>
      <c r="N1505" s="15" t="s">
        <v>3086</v>
      </c>
    </row>
    <row r="1506" spans="1:14" hidden="1">
      <c r="A1506" s="403">
        <f t="shared" si="7"/>
        <v>466</v>
      </c>
      <c r="B1506" s="82" t="s">
        <v>15</v>
      </c>
      <c r="C1506" s="82" t="s">
        <v>355</v>
      </c>
      <c r="D1506" s="393" t="s">
        <v>2334</v>
      </c>
      <c r="E1506" s="148" t="s">
        <v>2814</v>
      </c>
      <c r="F1506" s="148" t="s">
        <v>2660</v>
      </c>
      <c r="G1506" s="147"/>
      <c r="H1506" s="148" t="s">
        <v>2898</v>
      </c>
      <c r="I1506" s="58" t="str">
        <f>VLOOKUP(J1506,'справочник ПУ'!$H$4:$I$790,2,FALSE)</f>
        <v>однофазный</v>
      </c>
      <c r="J1506" s="147" t="s">
        <v>128</v>
      </c>
      <c r="K1506" s="147"/>
      <c r="L1506" s="43">
        <v>1750210</v>
      </c>
      <c r="M1506" s="43">
        <v>2025</v>
      </c>
      <c r="N1506" s="15" t="s">
        <v>3069</v>
      </c>
    </row>
    <row r="1507" spans="1:14" hidden="1">
      <c r="A1507" s="403">
        <f t="shared" si="7"/>
        <v>467</v>
      </c>
      <c r="B1507" s="82" t="s">
        <v>15</v>
      </c>
      <c r="C1507" s="82" t="s">
        <v>355</v>
      </c>
      <c r="D1507" s="393" t="s">
        <v>2334</v>
      </c>
      <c r="E1507" s="148" t="s">
        <v>2815</v>
      </c>
      <c r="F1507" s="148" t="s">
        <v>2660</v>
      </c>
      <c r="G1507" s="147"/>
      <c r="H1507" s="148" t="s">
        <v>2898</v>
      </c>
      <c r="I1507" s="58" t="str">
        <f>VLOOKUP(J1507,'справочник ПУ'!$H$4:$I$790,2,FALSE)</f>
        <v>однофазный</v>
      </c>
      <c r="J1507" s="147" t="s">
        <v>128</v>
      </c>
      <c r="K1507" s="147"/>
      <c r="L1507" s="43">
        <v>1750167</v>
      </c>
      <c r="M1507" s="43">
        <v>2025</v>
      </c>
      <c r="N1507" s="15" t="s">
        <v>3089</v>
      </c>
    </row>
    <row r="1508" spans="1:14" hidden="1">
      <c r="A1508" s="403">
        <f t="shared" si="7"/>
        <v>468</v>
      </c>
      <c r="B1508" s="82" t="s">
        <v>15</v>
      </c>
      <c r="C1508" s="82" t="s">
        <v>355</v>
      </c>
      <c r="D1508" s="393" t="s">
        <v>2334</v>
      </c>
      <c r="E1508" s="148" t="s">
        <v>2816</v>
      </c>
      <c r="F1508" s="148" t="s">
        <v>2817</v>
      </c>
      <c r="G1508" s="147"/>
      <c r="H1508" s="148" t="s">
        <v>2906</v>
      </c>
      <c r="I1508" s="58" t="str">
        <f>VLOOKUP(J1508,'справочник ПУ'!$H$4:$I$790,2,FALSE)</f>
        <v>однофазный</v>
      </c>
      <c r="J1508" s="147" t="s">
        <v>191</v>
      </c>
      <c r="K1508" s="147"/>
      <c r="L1508" s="43" t="s">
        <v>3043</v>
      </c>
      <c r="M1508" s="43">
        <v>2025</v>
      </c>
      <c r="N1508" s="398" t="s">
        <v>3085</v>
      </c>
    </row>
    <row r="1509" spans="1:14" hidden="1">
      <c r="A1509" s="403">
        <f t="shared" si="7"/>
        <v>469</v>
      </c>
      <c r="B1509" s="82" t="s">
        <v>15</v>
      </c>
      <c r="C1509" s="82" t="s">
        <v>355</v>
      </c>
      <c r="D1509" s="393" t="s">
        <v>2334</v>
      </c>
      <c r="E1509" s="148" t="s">
        <v>2818</v>
      </c>
      <c r="F1509" s="148" t="s">
        <v>2819</v>
      </c>
      <c r="G1509" s="147"/>
      <c r="H1509" s="148" t="s">
        <v>2907</v>
      </c>
      <c r="I1509" s="58" t="str">
        <f>VLOOKUP(J1509,'справочник ПУ'!$H$4:$I$790,2,FALSE)</f>
        <v xml:space="preserve">трехфазный трансформаторного включения </v>
      </c>
      <c r="J1509" s="147" t="s">
        <v>2257</v>
      </c>
      <c r="K1509" s="147"/>
      <c r="L1509" s="43">
        <v>11607675</v>
      </c>
      <c r="M1509" s="43">
        <v>2025</v>
      </c>
      <c r="N1509" s="400" t="s">
        <v>354</v>
      </c>
    </row>
    <row r="1510" spans="1:14" hidden="1">
      <c r="A1510" s="403">
        <f t="shared" si="7"/>
        <v>470</v>
      </c>
      <c r="B1510" s="82" t="s">
        <v>15</v>
      </c>
      <c r="C1510" s="82" t="s">
        <v>355</v>
      </c>
      <c r="D1510" s="393" t="s">
        <v>2334</v>
      </c>
      <c r="E1510" s="148" t="s">
        <v>2820</v>
      </c>
      <c r="F1510" s="148" t="s">
        <v>2821</v>
      </c>
      <c r="G1510" s="147"/>
      <c r="H1510" s="148" t="s">
        <v>2908</v>
      </c>
      <c r="I1510" s="58" t="str">
        <f>VLOOKUP(J1510,'справочник ПУ'!$H$4:$I$790,2,FALSE)</f>
        <v xml:space="preserve">трехфазный трансформаторного включения </v>
      </c>
      <c r="J1510" s="147" t="s">
        <v>2257</v>
      </c>
      <c r="K1510" s="147"/>
      <c r="L1510" s="43" t="s">
        <v>3044</v>
      </c>
      <c r="M1510" s="43">
        <v>2025</v>
      </c>
      <c r="N1510" s="400" t="s">
        <v>354</v>
      </c>
    </row>
    <row r="1511" spans="1:14" hidden="1">
      <c r="A1511" s="403">
        <f t="shared" si="7"/>
        <v>471</v>
      </c>
      <c r="B1511" s="82" t="s">
        <v>15</v>
      </c>
      <c r="C1511" s="82" t="s">
        <v>355</v>
      </c>
      <c r="D1511" s="393" t="s">
        <v>2334</v>
      </c>
      <c r="E1511" s="148" t="s">
        <v>2822</v>
      </c>
      <c r="F1511" s="148" t="s">
        <v>2823</v>
      </c>
      <c r="G1511" s="147"/>
      <c r="H1511" s="148" t="s">
        <v>2909</v>
      </c>
      <c r="I1511" s="58" t="str">
        <f>VLOOKUP(J1511,'справочник ПУ'!$H$4:$I$790,2,FALSE)</f>
        <v>однофазный</v>
      </c>
      <c r="J1511" s="147" t="s">
        <v>125</v>
      </c>
      <c r="K1511" s="147"/>
      <c r="L1511" s="43">
        <v>2686938</v>
      </c>
      <c r="M1511" s="43">
        <v>2025</v>
      </c>
      <c r="N1511" s="400" t="s">
        <v>354</v>
      </c>
    </row>
    <row r="1512" spans="1:14" hidden="1">
      <c r="A1512" s="403">
        <f t="shared" si="7"/>
        <v>472</v>
      </c>
      <c r="B1512" s="82" t="s">
        <v>15</v>
      </c>
      <c r="C1512" s="82" t="s">
        <v>355</v>
      </c>
      <c r="D1512" s="393" t="s">
        <v>2334</v>
      </c>
      <c r="E1512" s="148" t="s">
        <v>2824</v>
      </c>
      <c r="F1512" s="148" t="s">
        <v>2823</v>
      </c>
      <c r="G1512" s="147"/>
      <c r="H1512" s="148" t="s">
        <v>2910</v>
      </c>
      <c r="I1512" s="58" t="str">
        <f>VLOOKUP(J1512,'справочник ПУ'!$H$4:$I$990,2,FALSE)</f>
        <v>трехфазный прямого включения</v>
      </c>
      <c r="J1512" s="147" t="s">
        <v>2947</v>
      </c>
      <c r="K1512" s="147"/>
      <c r="L1512" s="43" t="s">
        <v>3045</v>
      </c>
      <c r="M1512" s="43">
        <v>2025</v>
      </c>
      <c r="N1512" s="400" t="s">
        <v>354</v>
      </c>
    </row>
    <row r="1513" spans="1:14" hidden="1">
      <c r="A1513" s="403">
        <f t="shared" si="7"/>
        <v>473</v>
      </c>
      <c r="B1513" s="82" t="s">
        <v>15</v>
      </c>
      <c r="C1513" s="82" t="s">
        <v>355</v>
      </c>
      <c r="D1513" s="393" t="s">
        <v>2334</v>
      </c>
      <c r="E1513" s="148" t="s">
        <v>2825</v>
      </c>
      <c r="F1513" s="148" t="s">
        <v>2826</v>
      </c>
      <c r="G1513" s="147"/>
      <c r="H1513" s="148" t="s">
        <v>2911</v>
      </c>
      <c r="I1513" s="58" t="str">
        <f>VLOOKUP(J1513,'справочник ПУ'!$H$4:$I$990,2,FALSE)</f>
        <v>трехфазный прямого включения</v>
      </c>
      <c r="J1513" s="147" t="s">
        <v>2948</v>
      </c>
      <c r="K1513" s="147"/>
      <c r="L1513" s="43">
        <v>1571714</v>
      </c>
      <c r="M1513" s="43">
        <v>2025</v>
      </c>
      <c r="N1513" s="400" t="s">
        <v>354</v>
      </c>
    </row>
    <row r="1514" spans="1:14" hidden="1">
      <c r="A1514" s="403">
        <f t="shared" si="7"/>
        <v>474</v>
      </c>
      <c r="B1514" s="82" t="s">
        <v>15</v>
      </c>
      <c r="C1514" s="82" t="s">
        <v>355</v>
      </c>
      <c r="D1514" s="393" t="s">
        <v>2334</v>
      </c>
      <c r="E1514" s="148" t="s">
        <v>2827</v>
      </c>
      <c r="F1514" s="148" t="s">
        <v>2826</v>
      </c>
      <c r="G1514" s="147"/>
      <c r="H1514" s="148" t="s">
        <v>2912</v>
      </c>
      <c r="I1514" s="58" t="str">
        <f>VLOOKUP(J1514,'справочник ПУ'!$H$4:$I$990,2,FALSE)</f>
        <v>трехфазный прямого включения</v>
      </c>
      <c r="J1514" s="147" t="s">
        <v>2948</v>
      </c>
      <c r="K1514" s="147"/>
      <c r="L1514" s="43">
        <v>1571824</v>
      </c>
      <c r="M1514" s="43">
        <v>2025</v>
      </c>
      <c r="N1514" s="400" t="s">
        <v>354</v>
      </c>
    </row>
    <row r="1515" spans="1:14" hidden="1">
      <c r="A1515" s="403">
        <f t="shared" si="7"/>
        <v>475</v>
      </c>
      <c r="B1515" s="82" t="s">
        <v>15</v>
      </c>
      <c r="C1515" s="82" t="s">
        <v>355</v>
      </c>
      <c r="D1515" s="393" t="s">
        <v>2334</v>
      </c>
      <c r="E1515" s="148" t="s">
        <v>2828</v>
      </c>
      <c r="F1515" s="148" t="s">
        <v>2826</v>
      </c>
      <c r="G1515" s="147"/>
      <c r="H1515" s="148" t="s">
        <v>2913</v>
      </c>
      <c r="I1515" s="58" t="str">
        <f>VLOOKUP(J1515,'справочник ПУ'!$H$4:$I$990,2,FALSE)</f>
        <v>трехфазный прямого включения</v>
      </c>
      <c r="J1515" s="147" t="s">
        <v>2948</v>
      </c>
      <c r="K1515" s="147"/>
      <c r="L1515" s="43">
        <v>1573654</v>
      </c>
      <c r="M1515" s="43">
        <v>2025</v>
      </c>
      <c r="N1515" s="400" t="s">
        <v>354</v>
      </c>
    </row>
    <row r="1516" spans="1:14" hidden="1">
      <c r="A1516" s="403">
        <f t="shared" si="7"/>
        <v>476</v>
      </c>
      <c r="B1516" s="82" t="s">
        <v>15</v>
      </c>
      <c r="C1516" s="82" t="s">
        <v>355</v>
      </c>
      <c r="D1516" s="393" t="s">
        <v>2334</v>
      </c>
      <c r="E1516" s="148" t="s">
        <v>2829</v>
      </c>
      <c r="F1516" s="148" t="s">
        <v>2830</v>
      </c>
      <c r="G1516" s="147"/>
      <c r="H1516" s="148" t="s">
        <v>2914</v>
      </c>
      <c r="I1516" s="58" t="str">
        <f>VLOOKUP(J1516,'справочник ПУ'!$H$4:$I$990,2,FALSE)</f>
        <v>однофазный</v>
      </c>
      <c r="J1516" s="147" t="s">
        <v>2949</v>
      </c>
      <c r="K1516" s="147"/>
      <c r="L1516" s="43">
        <v>1767044</v>
      </c>
      <c r="M1516" s="43">
        <v>2025</v>
      </c>
      <c r="N1516" s="400" t="s">
        <v>354</v>
      </c>
    </row>
    <row r="1517" spans="1:14" hidden="1">
      <c r="A1517" s="403">
        <f t="shared" si="7"/>
        <v>477</v>
      </c>
      <c r="B1517" s="82" t="s">
        <v>15</v>
      </c>
      <c r="C1517" s="82" t="s">
        <v>355</v>
      </c>
      <c r="D1517" s="393" t="s">
        <v>2334</v>
      </c>
      <c r="E1517" s="148" t="s">
        <v>2831</v>
      </c>
      <c r="F1517" s="148" t="s">
        <v>2830</v>
      </c>
      <c r="G1517" s="147"/>
      <c r="H1517" s="148" t="s">
        <v>2915</v>
      </c>
      <c r="I1517" s="58" t="str">
        <f>VLOOKUP(J1517,'справочник ПУ'!$H$4:$I$990,2,FALSE)</f>
        <v>однофазный</v>
      </c>
      <c r="J1517" s="147" t="s">
        <v>2949</v>
      </c>
      <c r="K1517" s="147"/>
      <c r="L1517" s="43" t="s">
        <v>3046</v>
      </c>
      <c r="M1517" s="43">
        <v>2025</v>
      </c>
      <c r="N1517" s="400" t="s">
        <v>354</v>
      </c>
    </row>
    <row r="1518" spans="1:14" hidden="1">
      <c r="A1518" s="403">
        <f t="shared" si="7"/>
        <v>478</v>
      </c>
      <c r="B1518" s="82" t="s">
        <v>15</v>
      </c>
      <c r="C1518" s="82" t="s">
        <v>355</v>
      </c>
      <c r="D1518" s="393" t="s">
        <v>2334</v>
      </c>
      <c r="E1518" s="148" t="s">
        <v>2832</v>
      </c>
      <c r="F1518" s="148" t="s">
        <v>2830</v>
      </c>
      <c r="G1518" s="147"/>
      <c r="H1518" s="148" t="s">
        <v>2916</v>
      </c>
      <c r="I1518" s="58" t="str">
        <f>VLOOKUP(J1518,'справочник ПУ'!$H$4:$I$990,2,FALSE)</f>
        <v>однофазный</v>
      </c>
      <c r="J1518" s="147" t="s">
        <v>2949</v>
      </c>
      <c r="K1518" s="147"/>
      <c r="L1518" s="43" t="s">
        <v>3047</v>
      </c>
      <c r="M1518" s="43">
        <v>2025</v>
      </c>
      <c r="N1518" s="400" t="s">
        <v>354</v>
      </c>
    </row>
    <row r="1519" spans="1:14" hidden="1">
      <c r="A1519" s="403">
        <f t="shared" si="7"/>
        <v>479</v>
      </c>
      <c r="B1519" s="82" t="s">
        <v>15</v>
      </c>
      <c r="C1519" s="82" t="s">
        <v>355</v>
      </c>
      <c r="D1519" s="393" t="s">
        <v>2334</v>
      </c>
      <c r="E1519" s="148" t="s">
        <v>2833</v>
      </c>
      <c r="F1519" s="148" t="s">
        <v>2834</v>
      </c>
      <c r="G1519" s="147"/>
      <c r="H1519" s="148" t="s">
        <v>2917</v>
      </c>
      <c r="I1519" s="58" t="str">
        <f>VLOOKUP(J1519,'справочник ПУ'!$H$4:$I$990,2,FALSE)</f>
        <v>однофазный</v>
      </c>
      <c r="J1519" s="147" t="s">
        <v>2950</v>
      </c>
      <c r="K1519" s="147"/>
      <c r="L1519" s="43" t="s">
        <v>3048</v>
      </c>
      <c r="M1519" s="43">
        <v>2025</v>
      </c>
      <c r="N1519" s="401" t="s">
        <v>342</v>
      </c>
    </row>
    <row r="1520" spans="1:14" hidden="1">
      <c r="A1520" s="403">
        <f t="shared" si="7"/>
        <v>480</v>
      </c>
      <c r="B1520" s="82" t="s">
        <v>15</v>
      </c>
      <c r="C1520" s="82" t="s">
        <v>355</v>
      </c>
      <c r="D1520" s="393" t="s">
        <v>2334</v>
      </c>
      <c r="E1520" s="148" t="s">
        <v>2835</v>
      </c>
      <c r="F1520" s="148" t="s">
        <v>2836</v>
      </c>
      <c r="G1520" s="147"/>
      <c r="H1520" s="148" t="s">
        <v>2918</v>
      </c>
      <c r="I1520" s="58" t="str">
        <f>VLOOKUP(J1520,'справочник ПУ'!$H$4:$I$790,2,FALSE)</f>
        <v>трехфазный прямого включения</v>
      </c>
      <c r="J1520" s="147" t="s">
        <v>141</v>
      </c>
      <c r="K1520" s="147"/>
      <c r="L1520" s="43" t="s">
        <v>3049</v>
      </c>
      <c r="M1520" s="43">
        <v>2025</v>
      </c>
      <c r="N1520" s="400" t="s">
        <v>354</v>
      </c>
    </row>
    <row r="1521" spans="1:14" hidden="1">
      <c r="A1521" s="403">
        <f t="shared" si="7"/>
        <v>481</v>
      </c>
      <c r="B1521" s="82" t="s">
        <v>15</v>
      </c>
      <c r="C1521" s="82" t="s">
        <v>355</v>
      </c>
      <c r="D1521" s="393" t="s">
        <v>2334</v>
      </c>
      <c r="E1521" s="148" t="s">
        <v>2837</v>
      </c>
      <c r="F1521" s="148" t="s">
        <v>2342</v>
      </c>
      <c r="G1521" s="147"/>
      <c r="H1521" s="148" t="s">
        <v>2919</v>
      </c>
      <c r="I1521" s="58" t="str">
        <f>VLOOKUP(J1521,'справочник ПУ'!$H$4:$I$790,2,FALSE)</f>
        <v>трехфазный прямого включения</v>
      </c>
      <c r="J1521" s="147" t="s">
        <v>119</v>
      </c>
      <c r="K1521" s="147"/>
      <c r="L1521" s="43" t="s">
        <v>3050</v>
      </c>
      <c r="M1521" s="43">
        <v>2025</v>
      </c>
      <c r="N1521" s="31" t="s">
        <v>3063</v>
      </c>
    </row>
    <row r="1522" spans="1:14" hidden="1">
      <c r="A1522" s="403">
        <f t="shared" si="7"/>
        <v>482</v>
      </c>
      <c r="B1522" s="82" t="s">
        <v>15</v>
      </c>
      <c r="C1522" s="82" t="s">
        <v>355</v>
      </c>
      <c r="D1522" s="393" t="s">
        <v>2334</v>
      </c>
      <c r="E1522" s="148" t="s">
        <v>2838</v>
      </c>
      <c r="F1522" s="148" t="s">
        <v>2839</v>
      </c>
      <c r="G1522" s="147"/>
      <c r="H1522" s="148" t="s">
        <v>2920</v>
      </c>
      <c r="I1522" s="58" t="str">
        <f>VLOOKUP(J1522,'справочник ПУ'!$H$4:$I$990,2,FALSE)</f>
        <v>трехфазный прямого включения</v>
      </c>
      <c r="J1522" s="148" t="s">
        <v>2951</v>
      </c>
      <c r="K1522" s="147"/>
      <c r="L1522" s="43" t="s">
        <v>3051</v>
      </c>
      <c r="M1522" s="43">
        <v>2025</v>
      </c>
      <c r="N1522" s="402" t="s">
        <v>354</v>
      </c>
    </row>
    <row r="1523" spans="1:14" hidden="1">
      <c r="A1523" s="403">
        <f t="shared" si="7"/>
        <v>483</v>
      </c>
      <c r="B1523" s="82" t="s">
        <v>15</v>
      </c>
      <c r="C1523" s="82" t="s">
        <v>355</v>
      </c>
      <c r="D1523" s="393" t="s">
        <v>2334</v>
      </c>
      <c r="E1523" s="148" t="s">
        <v>2840</v>
      </c>
      <c r="F1523" s="148" t="s">
        <v>2841</v>
      </c>
      <c r="G1523" s="147"/>
      <c r="H1523" s="148" t="s">
        <v>2921</v>
      </c>
      <c r="I1523" s="58" t="str">
        <f>VLOOKUP(J1523,'справочник ПУ'!$H$4:$I$990,2,FALSE)</f>
        <v xml:space="preserve">трехфазный трансформаторного включения </v>
      </c>
      <c r="J1523" s="148" t="s">
        <v>2952</v>
      </c>
      <c r="K1523" s="147"/>
      <c r="L1523" s="43" t="s">
        <v>3052</v>
      </c>
      <c r="M1523" s="43">
        <v>2025</v>
      </c>
      <c r="N1523" s="402" t="s">
        <v>3090</v>
      </c>
    </row>
    <row r="1524" spans="1:14" hidden="1">
      <c r="A1524" s="403">
        <f t="shared" si="7"/>
        <v>484</v>
      </c>
      <c r="B1524" s="82" t="s">
        <v>15</v>
      </c>
      <c r="C1524" s="82" t="s">
        <v>355</v>
      </c>
      <c r="D1524" s="393" t="s">
        <v>2334</v>
      </c>
      <c r="E1524" s="148" t="s">
        <v>2842</v>
      </c>
      <c r="F1524" s="148" t="s">
        <v>2841</v>
      </c>
      <c r="G1524" s="147"/>
      <c r="H1524" s="148" t="s">
        <v>2921</v>
      </c>
      <c r="I1524" s="58" t="str">
        <f>VLOOKUP(J1524,'справочник ПУ'!$H$4:$I$790,2,FALSE)</f>
        <v xml:space="preserve">трехфазный трансформаторного включения </v>
      </c>
      <c r="J1524" s="148" t="s">
        <v>165</v>
      </c>
      <c r="K1524" s="147"/>
      <c r="L1524" s="43" t="s">
        <v>3053</v>
      </c>
      <c r="M1524" s="43">
        <v>2025</v>
      </c>
      <c r="N1524" s="402" t="s">
        <v>3090</v>
      </c>
    </row>
    <row r="1525" spans="1:14" hidden="1">
      <c r="A1525" s="403">
        <f t="shared" si="7"/>
        <v>485</v>
      </c>
      <c r="B1525" s="82" t="s">
        <v>15</v>
      </c>
      <c r="C1525" s="82" t="s">
        <v>355</v>
      </c>
      <c r="D1525" s="393" t="s">
        <v>2334</v>
      </c>
      <c r="E1525" s="148" t="s">
        <v>2843</v>
      </c>
      <c r="F1525" s="148" t="s">
        <v>34</v>
      </c>
      <c r="G1525" s="147"/>
      <c r="H1525" s="148" t="s">
        <v>2922</v>
      </c>
      <c r="I1525" s="58" t="str">
        <f>VLOOKUP(J1525,'справочник ПУ'!$H$4:$I$990,2,FALSE)</f>
        <v xml:space="preserve">трехфазный трансформаторного включения </v>
      </c>
      <c r="J1525" s="148" t="s">
        <v>2953</v>
      </c>
      <c r="K1525" s="147"/>
      <c r="L1525" s="43" t="s">
        <v>3054</v>
      </c>
      <c r="M1525" s="43">
        <v>2025</v>
      </c>
      <c r="N1525" s="20" t="s">
        <v>3091</v>
      </c>
    </row>
    <row r="1526" spans="1:14" hidden="1">
      <c r="A1526" s="403">
        <f t="shared" si="7"/>
        <v>486</v>
      </c>
      <c r="B1526" s="82" t="s">
        <v>15</v>
      </c>
      <c r="C1526" s="82" t="s">
        <v>355</v>
      </c>
      <c r="D1526" s="393" t="s">
        <v>2334</v>
      </c>
      <c r="E1526" s="148" t="s">
        <v>2844</v>
      </c>
      <c r="F1526" s="148" t="s">
        <v>34</v>
      </c>
      <c r="G1526" s="147"/>
      <c r="H1526" s="148" t="s">
        <v>2923</v>
      </c>
      <c r="I1526" s="58" t="str">
        <f>VLOOKUP(J1526,'справочник ПУ'!$H$4:$I$790,2,FALSE)</f>
        <v xml:space="preserve">трехфазный трансформаторного включения </v>
      </c>
      <c r="J1526" s="147" t="s">
        <v>1371</v>
      </c>
      <c r="K1526" s="147"/>
      <c r="L1526" s="43" t="s">
        <v>3055</v>
      </c>
      <c r="M1526" s="43">
        <v>2025</v>
      </c>
      <c r="N1526" s="20" t="s">
        <v>3090</v>
      </c>
    </row>
    <row r="1527" spans="1:14" hidden="1">
      <c r="A1527" s="403">
        <f t="shared" si="7"/>
        <v>487</v>
      </c>
      <c r="B1527" s="82" t="s">
        <v>15</v>
      </c>
      <c r="C1527" s="82" t="s">
        <v>355</v>
      </c>
      <c r="D1527" s="393" t="s">
        <v>2334</v>
      </c>
      <c r="E1527" s="148" t="s">
        <v>2844</v>
      </c>
      <c r="F1527" s="148" t="s">
        <v>34</v>
      </c>
      <c r="G1527" s="147"/>
      <c r="H1527" s="148" t="s">
        <v>2924</v>
      </c>
      <c r="I1527" s="58" t="str">
        <f>VLOOKUP(J1527,'справочник ПУ'!$H$4:$I$790,2,FALSE)</f>
        <v xml:space="preserve">трехфазный трансформаторного включения </v>
      </c>
      <c r="J1527" s="147" t="s">
        <v>1371</v>
      </c>
      <c r="K1527" s="147"/>
      <c r="L1527" s="43" t="s">
        <v>3056</v>
      </c>
      <c r="M1527" s="43">
        <v>2025</v>
      </c>
      <c r="N1527" s="20" t="s">
        <v>3090</v>
      </c>
    </row>
    <row r="1528" spans="1:14" hidden="1">
      <c r="A1528" s="403">
        <f t="shared" si="7"/>
        <v>488</v>
      </c>
      <c r="B1528" s="82" t="s">
        <v>15</v>
      </c>
      <c r="C1528" s="82" t="s">
        <v>355</v>
      </c>
      <c r="D1528" s="393" t="s">
        <v>2334</v>
      </c>
      <c r="E1528" s="148" t="s">
        <v>2844</v>
      </c>
      <c r="F1528" s="148" t="s">
        <v>34</v>
      </c>
      <c r="G1528" s="147"/>
      <c r="H1528" s="148" t="s">
        <v>2925</v>
      </c>
      <c r="I1528" s="58" t="str">
        <f>VLOOKUP(J1528,'справочник ПУ'!$H$4:$I$790,2,FALSE)</f>
        <v xml:space="preserve">трехфазный трансформаторного включения </v>
      </c>
      <c r="J1528" s="148" t="s">
        <v>169</v>
      </c>
      <c r="K1528" s="147"/>
      <c r="L1528" s="43" t="s">
        <v>3057</v>
      </c>
      <c r="M1528" s="43">
        <v>2025</v>
      </c>
      <c r="N1528" s="20" t="s">
        <v>3090</v>
      </c>
    </row>
    <row r="1529" spans="1:14" hidden="1">
      <c r="A1529" s="403">
        <f t="shared" si="7"/>
        <v>489</v>
      </c>
      <c r="B1529" s="82" t="s">
        <v>15</v>
      </c>
      <c r="C1529" s="82" t="s">
        <v>355</v>
      </c>
      <c r="D1529" s="393" t="s">
        <v>2334</v>
      </c>
      <c r="E1529" s="148" t="s">
        <v>2845</v>
      </c>
      <c r="F1529" s="148" t="s">
        <v>204</v>
      </c>
      <c r="G1529" s="147"/>
      <c r="H1529" s="148" t="s">
        <v>2926</v>
      </c>
      <c r="I1529" s="58" t="str">
        <f>VLOOKUP(J1529,'справочник ПУ'!$H$4:$I$990,2,FALSE)</f>
        <v xml:space="preserve">трехфазный трансформаторного включения </v>
      </c>
      <c r="J1529" s="148" t="s">
        <v>2954</v>
      </c>
      <c r="K1529" s="147"/>
      <c r="L1529" s="43" t="s">
        <v>3058</v>
      </c>
      <c r="M1529" s="43">
        <v>2025</v>
      </c>
      <c r="N1529" s="20" t="s">
        <v>342</v>
      </c>
    </row>
    <row r="1530" spans="1:14" hidden="1">
      <c r="A1530" s="403">
        <f t="shared" si="7"/>
        <v>490</v>
      </c>
      <c r="B1530" s="82" t="s">
        <v>15</v>
      </c>
      <c r="C1530" s="82" t="s">
        <v>355</v>
      </c>
      <c r="D1530" s="393" t="s">
        <v>2334</v>
      </c>
      <c r="E1530" s="148" t="s">
        <v>2845</v>
      </c>
      <c r="F1530" s="148" t="s">
        <v>204</v>
      </c>
      <c r="G1530" s="147"/>
      <c r="H1530" s="148" t="s">
        <v>2926</v>
      </c>
      <c r="I1530" s="58" t="str">
        <f>VLOOKUP(J1530,'справочник ПУ'!$H$4:$I$990,2,FALSE)</f>
        <v xml:space="preserve">трехфазный трансформаторного включения </v>
      </c>
      <c r="J1530" s="148" t="s">
        <v>2953</v>
      </c>
      <c r="K1530" s="147"/>
      <c r="L1530" s="43" t="s">
        <v>3059</v>
      </c>
      <c r="M1530" s="43">
        <v>2025</v>
      </c>
      <c r="N1530" s="20" t="s">
        <v>342</v>
      </c>
    </row>
    <row r="1531" spans="1:14" hidden="1">
      <c r="A1531" s="403">
        <f t="shared" si="7"/>
        <v>491</v>
      </c>
      <c r="B1531" s="82" t="s">
        <v>15</v>
      </c>
      <c r="C1531" s="82" t="s">
        <v>355</v>
      </c>
      <c r="D1531" s="393" t="s">
        <v>2334</v>
      </c>
      <c r="E1531" s="148" t="s">
        <v>2846</v>
      </c>
      <c r="F1531" s="148" t="s">
        <v>56</v>
      </c>
      <c r="G1531" s="147"/>
      <c r="H1531" s="148" t="s">
        <v>2927</v>
      </c>
      <c r="I1531" s="58" t="str">
        <f>VLOOKUP(J1531,'справочник ПУ'!$H$4:$I$790,2,FALSE)</f>
        <v xml:space="preserve">трехфазный трансформаторного включения </v>
      </c>
      <c r="J1531" s="147" t="s">
        <v>171</v>
      </c>
      <c r="K1531" s="147"/>
      <c r="L1531" s="43">
        <v>4305587</v>
      </c>
      <c r="M1531" s="43">
        <v>2025</v>
      </c>
      <c r="N1531" s="36" t="s">
        <v>3073</v>
      </c>
    </row>
    <row r="1532" spans="1:14" hidden="1">
      <c r="A1532" s="403">
        <f t="shared" si="7"/>
        <v>492</v>
      </c>
      <c r="B1532" s="82" t="s">
        <v>15</v>
      </c>
      <c r="C1532" s="82" t="s">
        <v>355</v>
      </c>
      <c r="D1532" s="393" t="s">
        <v>2334</v>
      </c>
      <c r="E1532" s="148" t="s">
        <v>2846</v>
      </c>
      <c r="F1532" s="148" t="s">
        <v>56</v>
      </c>
      <c r="G1532" s="147"/>
      <c r="H1532" s="148" t="s">
        <v>2927</v>
      </c>
      <c r="I1532" s="58" t="str">
        <f>VLOOKUP(J1532,'справочник ПУ'!$H$4:$I$790,2,FALSE)</f>
        <v xml:space="preserve">трехфазный трансформаторного включения </v>
      </c>
      <c r="J1532" s="147" t="s">
        <v>171</v>
      </c>
      <c r="K1532" s="147"/>
      <c r="L1532" s="43">
        <v>4304212</v>
      </c>
      <c r="M1532" s="43">
        <v>2025</v>
      </c>
      <c r="N1532" s="36" t="s">
        <v>3073</v>
      </c>
    </row>
    <row r="1533" spans="1:14" hidden="1">
      <c r="A1533" s="403" t="e">
        <f>#REF!+1</f>
        <v>#REF!</v>
      </c>
      <c r="B1533" s="148" t="s">
        <v>15</v>
      </c>
      <c r="C1533" s="148" t="s">
        <v>355</v>
      </c>
      <c r="D1533" s="393" t="s">
        <v>2334</v>
      </c>
      <c r="E1533" s="148" t="s">
        <v>3148</v>
      </c>
      <c r="F1533" s="148" t="s">
        <v>3149</v>
      </c>
      <c r="G1533" s="148" t="s">
        <v>3150</v>
      </c>
      <c r="H1533" s="148"/>
      <c r="I1533" s="58" t="str">
        <f>VLOOKUP(J1533,'справочник ПУ'!$H$4:$I$990,2,FALSE)</f>
        <v>однофазный</v>
      </c>
      <c r="J1533" s="148" t="s">
        <v>128</v>
      </c>
      <c r="K1533" s="148"/>
      <c r="L1533" s="42" t="s">
        <v>3448</v>
      </c>
      <c r="M1533" s="42">
        <v>2027</v>
      </c>
      <c r="N1533" s="397">
        <v>46388</v>
      </c>
    </row>
    <row r="1534" spans="1:14" hidden="1">
      <c r="A1534" s="403" t="e">
        <f t="shared" ref="A1534:A1536" si="8">A1533+1</f>
        <v>#REF!</v>
      </c>
      <c r="B1534" s="148" t="s">
        <v>15</v>
      </c>
      <c r="C1534" s="148" t="s">
        <v>355</v>
      </c>
      <c r="D1534" s="393" t="s">
        <v>2334</v>
      </c>
      <c r="E1534" s="148" t="s">
        <v>3151</v>
      </c>
      <c r="F1534" s="148" t="s">
        <v>3149</v>
      </c>
      <c r="G1534" s="148" t="s">
        <v>3150</v>
      </c>
      <c r="H1534" s="148"/>
      <c r="I1534" s="58" t="str">
        <f>VLOOKUP(J1534,'справочник ПУ'!$H$4:$I$990,2,FALSE)</f>
        <v>однофазный</v>
      </c>
      <c r="J1534" s="148" t="s">
        <v>128</v>
      </c>
      <c r="K1534" s="148"/>
      <c r="L1534" s="42" t="s">
        <v>3449</v>
      </c>
      <c r="M1534" s="42">
        <v>2027</v>
      </c>
      <c r="N1534" s="2">
        <v>2027</v>
      </c>
    </row>
    <row r="1535" spans="1:14" hidden="1">
      <c r="A1535" s="403" t="e">
        <f t="shared" si="8"/>
        <v>#REF!</v>
      </c>
      <c r="B1535" s="148" t="s">
        <v>15</v>
      </c>
      <c r="C1535" s="148" t="s">
        <v>355</v>
      </c>
      <c r="D1535" s="393" t="s">
        <v>2334</v>
      </c>
      <c r="E1535" s="148" t="s">
        <v>3152</v>
      </c>
      <c r="F1535" s="148" t="s">
        <v>3149</v>
      </c>
      <c r="G1535" s="148" t="s">
        <v>3153</v>
      </c>
      <c r="H1535" s="148"/>
      <c r="I1535" s="58" t="str">
        <f>VLOOKUP(J1535,'справочник ПУ'!$H$4:$I$990,2,FALSE)</f>
        <v>однофазный</v>
      </c>
      <c r="J1535" s="148" t="s">
        <v>128</v>
      </c>
      <c r="K1535" s="148"/>
      <c r="L1535" s="42" t="s">
        <v>3450</v>
      </c>
      <c r="M1535" s="42">
        <v>2027</v>
      </c>
      <c r="N1535" s="397">
        <v>46388</v>
      </c>
    </row>
    <row r="1536" spans="1:14" hidden="1">
      <c r="A1536" s="403" t="e">
        <f t="shared" si="8"/>
        <v>#REF!</v>
      </c>
      <c r="B1536" s="148" t="s">
        <v>15</v>
      </c>
      <c r="C1536" s="148" t="s">
        <v>355</v>
      </c>
      <c r="D1536" s="393" t="s">
        <v>2334</v>
      </c>
      <c r="E1536" s="148" t="s">
        <v>3154</v>
      </c>
      <c r="F1536" s="148" t="s">
        <v>3149</v>
      </c>
      <c r="G1536" s="148" t="s">
        <v>3150</v>
      </c>
      <c r="H1536" s="148"/>
      <c r="I1536" s="58" t="str">
        <f>VLOOKUP(J1536,'справочник ПУ'!$H$4:$I$990,2,FALSE)</f>
        <v>однофазный</v>
      </c>
      <c r="J1536" s="148" t="s">
        <v>128</v>
      </c>
      <c r="K1536" s="148"/>
      <c r="L1536" s="42" t="s">
        <v>3451</v>
      </c>
      <c r="M1536" s="42">
        <v>2027</v>
      </c>
      <c r="N1536" s="397">
        <v>46388</v>
      </c>
    </row>
    <row r="1537" spans="1:14" hidden="1">
      <c r="A1537" s="403" t="e">
        <f t="shared" ref="A1537:A1600" si="9">A1536+1</f>
        <v>#REF!</v>
      </c>
      <c r="B1537" s="148" t="s">
        <v>15</v>
      </c>
      <c r="C1537" s="148" t="s">
        <v>355</v>
      </c>
      <c r="D1537" s="393" t="s">
        <v>2334</v>
      </c>
      <c r="E1537" s="148" t="s">
        <v>3155</v>
      </c>
      <c r="F1537" s="148" t="s">
        <v>3149</v>
      </c>
      <c r="G1537" s="148" t="s">
        <v>3150</v>
      </c>
      <c r="H1537" s="148"/>
      <c r="I1537" s="58" t="str">
        <f>VLOOKUP(J1537,'справочник ПУ'!$H$4:$I$990,2,FALSE)</f>
        <v>однофазный</v>
      </c>
      <c r="J1537" s="148" t="s">
        <v>128</v>
      </c>
      <c r="K1537" s="148"/>
      <c r="L1537" s="42" t="s">
        <v>3452</v>
      </c>
      <c r="M1537" s="42">
        <v>2027</v>
      </c>
      <c r="N1537" s="397">
        <v>46388</v>
      </c>
    </row>
    <row r="1538" spans="1:14" hidden="1">
      <c r="A1538" s="403" t="e">
        <f t="shared" si="9"/>
        <v>#REF!</v>
      </c>
      <c r="B1538" s="148" t="s">
        <v>15</v>
      </c>
      <c r="C1538" s="148" t="s">
        <v>355</v>
      </c>
      <c r="D1538" s="393" t="s">
        <v>2334</v>
      </c>
      <c r="E1538" s="148" t="s">
        <v>3156</v>
      </c>
      <c r="F1538" s="148" t="s">
        <v>3149</v>
      </c>
      <c r="G1538" s="148" t="s">
        <v>3150</v>
      </c>
      <c r="H1538" s="148"/>
      <c r="I1538" s="58" t="str">
        <f>VLOOKUP(J1538,'справочник ПУ'!$H$4:$I$990,2,FALSE)</f>
        <v>однофазный</v>
      </c>
      <c r="J1538" s="148" t="s">
        <v>128</v>
      </c>
      <c r="K1538" s="148"/>
      <c r="L1538" s="42" t="s">
        <v>3453</v>
      </c>
      <c r="M1538" s="42">
        <v>2027</v>
      </c>
      <c r="N1538" s="2">
        <v>2027</v>
      </c>
    </row>
    <row r="1539" spans="1:14" hidden="1">
      <c r="A1539" s="403" t="e">
        <f t="shared" si="9"/>
        <v>#REF!</v>
      </c>
      <c r="B1539" s="148" t="s">
        <v>15</v>
      </c>
      <c r="C1539" s="148" t="s">
        <v>355</v>
      </c>
      <c r="D1539" s="393" t="s">
        <v>2334</v>
      </c>
      <c r="E1539" s="148" t="s">
        <v>3157</v>
      </c>
      <c r="F1539" s="148" t="s">
        <v>3149</v>
      </c>
      <c r="G1539" s="148" t="s">
        <v>3158</v>
      </c>
      <c r="H1539" s="148"/>
      <c r="I1539" s="58" t="str">
        <f>VLOOKUP(J1539,'справочник ПУ'!$H$4:$I$990,2,FALSE)</f>
        <v>однофазный</v>
      </c>
      <c r="J1539" s="148" t="s">
        <v>128</v>
      </c>
      <c r="K1539" s="148"/>
      <c r="L1539" s="42" t="s">
        <v>3454</v>
      </c>
      <c r="M1539" s="42">
        <v>2027</v>
      </c>
      <c r="N1539" s="2">
        <v>2027</v>
      </c>
    </row>
    <row r="1540" spans="1:14" hidden="1">
      <c r="A1540" s="403" t="e">
        <f t="shared" si="9"/>
        <v>#REF!</v>
      </c>
      <c r="B1540" s="148" t="s">
        <v>15</v>
      </c>
      <c r="C1540" s="148" t="s">
        <v>355</v>
      </c>
      <c r="D1540" s="393" t="s">
        <v>2334</v>
      </c>
      <c r="E1540" s="148" t="s">
        <v>3159</v>
      </c>
      <c r="F1540" s="148" t="s">
        <v>2337</v>
      </c>
      <c r="G1540" s="148" t="s">
        <v>2847</v>
      </c>
      <c r="H1540" s="148"/>
      <c r="I1540" s="58" t="str">
        <f>VLOOKUP(J1540,'справочник ПУ'!$H$4:$I$990,2,FALSE)</f>
        <v>трехфазный прямого включения</v>
      </c>
      <c r="J1540" s="148" t="s">
        <v>2937</v>
      </c>
      <c r="K1540" s="148"/>
      <c r="L1540" s="42" t="s">
        <v>3455</v>
      </c>
      <c r="M1540" s="42">
        <v>2027</v>
      </c>
      <c r="N1540" s="31" t="s">
        <v>3605</v>
      </c>
    </row>
    <row r="1541" spans="1:14" hidden="1">
      <c r="A1541" s="403" t="e">
        <f t="shared" si="9"/>
        <v>#REF!</v>
      </c>
      <c r="B1541" s="148" t="s">
        <v>15</v>
      </c>
      <c r="C1541" s="148" t="s">
        <v>355</v>
      </c>
      <c r="D1541" s="393" t="s">
        <v>2334</v>
      </c>
      <c r="E1541" s="148" t="s">
        <v>3160</v>
      </c>
      <c r="F1541" s="148" t="s">
        <v>2337</v>
      </c>
      <c r="G1541" s="148" t="s">
        <v>2847</v>
      </c>
      <c r="H1541" s="148"/>
      <c r="I1541" s="58" t="str">
        <f>VLOOKUP(J1541,'справочник ПУ'!$H$4:$I$990,2,FALSE)</f>
        <v>однофазный</v>
      </c>
      <c r="J1541" s="148" t="s">
        <v>3427</v>
      </c>
      <c r="K1541" s="148"/>
      <c r="L1541" s="42" t="s">
        <v>3456</v>
      </c>
      <c r="M1541" s="42">
        <v>2027</v>
      </c>
      <c r="N1541" s="31" t="s">
        <v>3606</v>
      </c>
    </row>
    <row r="1542" spans="1:14" hidden="1">
      <c r="A1542" s="403" t="e">
        <f t="shared" si="9"/>
        <v>#REF!</v>
      </c>
      <c r="B1542" s="148" t="s">
        <v>15</v>
      </c>
      <c r="C1542" s="148" t="s">
        <v>355</v>
      </c>
      <c r="D1542" s="393" t="s">
        <v>2334</v>
      </c>
      <c r="E1542" s="148" t="s">
        <v>3161</v>
      </c>
      <c r="F1542" s="148" t="s">
        <v>2337</v>
      </c>
      <c r="G1542" s="148" t="s">
        <v>2847</v>
      </c>
      <c r="H1542" s="148"/>
      <c r="I1542" s="58" t="str">
        <f>VLOOKUP(J1542,'справочник ПУ'!$H$4:$I$990,2,FALSE)</f>
        <v>однофазный</v>
      </c>
      <c r="J1542" s="148" t="s">
        <v>27</v>
      </c>
      <c r="K1542" s="148"/>
      <c r="L1542" s="42" t="s">
        <v>3457</v>
      </c>
      <c r="M1542" s="42">
        <v>2027</v>
      </c>
      <c r="N1542" s="31" t="s">
        <v>3605</v>
      </c>
    </row>
    <row r="1543" spans="1:14" hidden="1">
      <c r="A1543" s="403" t="e">
        <f t="shared" si="9"/>
        <v>#REF!</v>
      </c>
      <c r="B1543" s="148" t="s">
        <v>15</v>
      </c>
      <c r="C1543" s="148" t="s">
        <v>355</v>
      </c>
      <c r="D1543" s="393" t="s">
        <v>2334</v>
      </c>
      <c r="E1543" s="148" t="s">
        <v>3162</v>
      </c>
      <c r="F1543" s="148" t="s">
        <v>2337</v>
      </c>
      <c r="G1543" s="148" t="s">
        <v>2847</v>
      </c>
      <c r="H1543" s="148"/>
      <c r="I1543" s="58" t="str">
        <f>VLOOKUP(J1543,'справочник ПУ'!$H$4:$I$990,2,FALSE)</f>
        <v>однофазный</v>
      </c>
      <c r="J1543" s="148" t="s">
        <v>581</v>
      </c>
      <c r="K1543" s="148"/>
      <c r="L1543" s="42" t="s">
        <v>3458</v>
      </c>
      <c r="M1543" s="42">
        <v>2027</v>
      </c>
      <c r="N1543" s="1" t="s">
        <v>3607</v>
      </c>
    </row>
    <row r="1544" spans="1:14" hidden="1">
      <c r="A1544" s="403" t="e">
        <f t="shared" si="9"/>
        <v>#REF!</v>
      </c>
      <c r="B1544" s="148" t="s">
        <v>15</v>
      </c>
      <c r="C1544" s="148" t="s">
        <v>355</v>
      </c>
      <c r="D1544" s="393" t="s">
        <v>2334</v>
      </c>
      <c r="E1544" s="148" t="s">
        <v>3163</v>
      </c>
      <c r="F1544" s="148" t="s">
        <v>2337</v>
      </c>
      <c r="G1544" s="148" t="s">
        <v>2847</v>
      </c>
      <c r="H1544" s="148"/>
      <c r="I1544" s="58" t="str">
        <f>VLOOKUP(J1544,'справочник ПУ'!$H$4:$I$990,2,FALSE)</f>
        <v>трехфазный прямого включения</v>
      </c>
      <c r="J1544" s="148" t="s">
        <v>18</v>
      </c>
      <c r="K1544" s="148"/>
      <c r="L1544" s="42" t="s">
        <v>3459</v>
      </c>
      <c r="M1544" s="42">
        <v>2027</v>
      </c>
      <c r="N1544" s="31" t="s">
        <v>3605</v>
      </c>
    </row>
    <row r="1545" spans="1:14" hidden="1">
      <c r="A1545" s="403" t="e">
        <f t="shared" si="9"/>
        <v>#REF!</v>
      </c>
      <c r="B1545" s="148" t="s">
        <v>15</v>
      </c>
      <c r="C1545" s="148" t="s">
        <v>355</v>
      </c>
      <c r="D1545" s="393" t="s">
        <v>2334</v>
      </c>
      <c r="E1545" s="148" t="s">
        <v>3164</v>
      </c>
      <c r="F1545" s="148" t="s">
        <v>2337</v>
      </c>
      <c r="G1545" s="148" t="s">
        <v>2847</v>
      </c>
      <c r="H1545" s="148"/>
      <c r="I1545" s="58" t="str">
        <f>VLOOKUP(J1545,'справочник ПУ'!$H$4:$I$990,2,FALSE)</f>
        <v>трехфазный прямого включения</v>
      </c>
      <c r="J1545" s="148" t="s">
        <v>3428</v>
      </c>
      <c r="K1545" s="148"/>
      <c r="L1545" s="42" t="s">
        <v>3460</v>
      </c>
      <c r="M1545" s="42">
        <v>2027</v>
      </c>
      <c r="N1545" s="31" t="s">
        <v>3605</v>
      </c>
    </row>
    <row r="1546" spans="1:14" hidden="1">
      <c r="A1546" s="403" t="e">
        <f t="shared" si="9"/>
        <v>#REF!</v>
      </c>
      <c r="B1546" s="148" t="s">
        <v>15</v>
      </c>
      <c r="C1546" s="148" t="s">
        <v>355</v>
      </c>
      <c r="D1546" s="393" t="s">
        <v>2334</v>
      </c>
      <c r="E1546" s="148" t="s">
        <v>3165</v>
      </c>
      <c r="F1546" s="148" t="s">
        <v>2337</v>
      </c>
      <c r="G1546" s="148" t="s">
        <v>2847</v>
      </c>
      <c r="H1546" s="148"/>
      <c r="I1546" s="58" t="str">
        <f>VLOOKUP(J1546,'справочник ПУ'!$H$4:$I$990,2,FALSE)</f>
        <v>однофазный</v>
      </c>
      <c r="J1546" s="148" t="s">
        <v>191</v>
      </c>
      <c r="K1546" s="148"/>
      <c r="L1546" s="42" t="s">
        <v>3461</v>
      </c>
      <c r="M1546" s="42">
        <v>2027</v>
      </c>
      <c r="N1546" s="31" t="s">
        <v>3607</v>
      </c>
    </row>
    <row r="1547" spans="1:14" hidden="1">
      <c r="A1547" s="403" t="e">
        <f t="shared" si="9"/>
        <v>#REF!</v>
      </c>
      <c r="B1547" s="148" t="s">
        <v>15</v>
      </c>
      <c r="C1547" s="148" t="s">
        <v>355</v>
      </c>
      <c r="D1547" s="393" t="s">
        <v>2334</v>
      </c>
      <c r="E1547" s="148" t="s">
        <v>3166</v>
      </c>
      <c r="F1547" s="148" t="s">
        <v>2337</v>
      </c>
      <c r="G1547" s="148" t="s">
        <v>2847</v>
      </c>
      <c r="H1547" s="148"/>
      <c r="I1547" s="58" t="str">
        <f>VLOOKUP(J1547,'справочник ПУ'!$H$4:$I$990,2,FALSE)</f>
        <v>однофазный</v>
      </c>
      <c r="J1547" s="148" t="s">
        <v>191</v>
      </c>
      <c r="K1547" s="148"/>
      <c r="L1547" s="42" t="s">
        <v>3462</v>
      </c>
      <c r="M1547" s="42">
        <v>2027</v>
      </c>
      <c r="N1547" s="31" t="s">
        <v>3607</v>
      </c>
    </row>
    <row r="1548" spans="1:14" hidden="1">
      <c r="A1548" s="403" t="e">
        <f t="shared" si="9"/>
        <v>#REF!</v>
      </c>
      <c r="B1548" s="148" t="s">
        <v>15</v>
      </c>
      <c r="C1548" s="148" t="s">
        <v>355</v>
      </c>
      <c r="D1548" s="393" t="s">
        <v>2334</v>
      </c>
      <c r="E1548" s="148" t="s">
        <v>3167</v>
      </c>
      <c r="F1548" s="148" t="s">
        <v>2337</v>
      </c>
      <c r="G1548" s="148" t="s">
        <v>2847</v>
      </c>
      <c r="H1548" s="148"/>
      <c r="I1548" s="58" t="str">
        <f>VLOOKUP(J1548,'справочник ПУ'!$H$4:$I$990,2,FALSE)</f>
        <v>однофазный</v>
      </c>
      <c r="J1548" s="148" t="s">
        <v>191</v>
      </c>
      <c r="K1548" s="148"/>
      <c r="L1548" s="42" t="s">
        <v>3463</v>
      </c>
      <c r="M1548" s="42">
        <v>2027</v>
      </c>
      <c r="N1548" s="31" t="s">
        <v>3607</v>
      </c>
    </row>
    <row r="1549" spans="1:14" hidden="1">
      <c r="A1549" s="403" t="e">
        <f t="shared" si="9"/>
        <v>#REF!</v>
      </c>
      <c r="B1549" s="148" t="s">
        <v>15</v>
      </c>
      <c r="C1549" s="148" t="s">
        <v>355</v>
      </c>
      <c r="D1549" s="393" t="s">
        <v>2334</v>
      </c>
      <c r="E1549" s="148" t="s">
        <v>3168</v>
      </c>
      <c r="F1549" s="148" t="s">
        <v>2337</v>
      </c>
      <c r="G1549" s="148" t="s">
        <v>2847</v>
      </c>
      <c r="H1549" s="148"/>
      <c r="I1549" s="58" t="str">
        <f>VLOOKUP(J1549,'справочник ПУ'!$H$4:$I$990,2,FALSE)</f>
        <v>трехфазный прямого включения</v>
      </c>
      <c r="J1549" s="148" t="s">
        <v>3429</v>
      </c>
      <c r="K1549" s="148"/>
      <c r="L1549" s="42" t="s">
        <v>3464</v>
      </c>
      <c r="M1549" s="42">
        <v>2027</v>
      </c>
      <c r="N1549" s="31" t="s">
        <v>3607</v>
      </c>
    </row>
    <row r="1550" spans="1:14" hidden="1">
      <c r="A1550" s="403" t="e">
        <f t="shared" si="9"/>
        <v>#REF!</v>
      </c>
      <c r="B1550" s="148" t="s">
        <v>15</v>
      </c>
      <c r="C1550" s="148" t="s">
        <v>355</v>
      </c>
      <c r="D1550" s="393" t="s">
        <v>2334</v>
      </c>
      <c r="E1550" s="148" t="s">
        <v>3169</v>
      </c>
      <c r="F1550" s="148" t="s">
        <v>2337</v>
      </c>
      <c r="G1550" s="148" t="s">
        <v>2847</v>
      </c>
      <c r="H1550" s="148"/>
      <c r="I1550" s="58" t="str">
        <f>VLOOKUP(J1550,'справочник ПУ'!$H$4:$I$990,2,FALSE)</f>
        <v>трехфазный прямого включения</v>
      </c>
      <c r="J1550" s="148" t="s">
        <v>3430</v>
      </c>
      <c r="K1550" s="148"/>
      <c r="L1550" s="42" t="s">
        <v>3465</v>
      </c>
      <c r="M1550" s="42">
        <v>2027</v>
      </c>
      <c r="N1550" s="31" t="s">
        <v>3606</v>
      </c>
    </row>
    <row r="1551" spans="1:14" hidden="1">
      <c r="A1551" s="403" t="e">
        <f t="shared" si="9"/>
        <v>#REF!</v>
      </c>
      <c r="B1551" s="148" t="s">
        <v>15</v>
      </c>
      <c r="C1551" s="148" t="s">
        <v>355</v>
      </c>
      <c r="D1551" s="393" t="s">
        <v>2334</v>
      </c>
      <c r="E1551" s="148" t="s">
        <v>3170</v>
      </c>
      <c r="F1551" s="148" t="s">
        <v>2337</v>
      </c>
      <c r="G1551" s="148" t="s">
        <v>2847</v>
      </c>
      <c r="H1551" s="148"/>
      <c r="I1551" s="58" t="str">
        <f>VLOOKUP(J1551,'справочник ПУ'!$H$4:$I$990,2,FALSE)</f>
        <v>однофазный</v>
      </c>
      <c r="J1551" s="148" t="s">
        <v>191</v>
      </c>
      <c r="K1551" s="148"/>
      <c r="L1551" s="42" t="s">
        <v>3466</v>
      </c>
      <c r="M1551" s="42">
        <v>2027</v>
      </c>
      <c r="N1551" s="31" t="s">
        <v>3606</v>
      </c>
    </row>
    <row r="1552" spans="1:14" hidden="1">
      <c r="A1552" s="403" t="e">
        <f t="shared" si="9"/>
        <v>#REF!</v>
      </c>
      <c r="B1552" s="148" t="s">
        <v>15</v>
      </c>
      <c r="C1552" s="148" t="s">
        <v>355</v>
      </c>
      <c r="D1552" s="393" t="s">
        <v>2334</v>
      </c>
      <c r="E1552" s="148" t="s">
        <v>3171</v>
      </c>
      <c r="F1552" s="148" t="s">
        <v>2337</v>
      </c>
      <c r="G1552" s="148" t="s">
        <v>2847</v>
      </c>
      <c r="H1552" s="148"/>
      <c r="I1552" s="58" t="str">
        <f>VLOOKUP(J1552,'справочник ПУ'!$H$4:$I$990,2,FALSE)</f>
        <v>трехфазный прямого включения</v>
      </c>
      <c r="J1552" s="148" t="s">
        <v>2937</v>
      </c>
      <c r="K1552" s="148"/>
      <c r="L1552" s="42" t="s">
        <v>3467</v>
      </c>
      <c r="M1552" s="42">
        <v>2027</v>
      </c>
      <c r="N1552" s="31" t="s">
        <v>3605</v>
      </c>
    </row>
    <row r="1553" spans="1:14" hidden="1">
      <c r="A1553" s="403" t="e">
        <f t="shared" si="9"/>
        <v>#REF!</v>
      </c>
      <c r="B1553" s="148" t="s">
        <v>15</v>
      </c>
      <c r="C1553" s="148" t="s">
        <v>355</v>
      </c>
      <c r="D1553" s="393" t="s">
        <v>2334</v>
      </c>
      <c r="E1553" s="148" t="s">
        <v>3172</v>
      </c>
      <c r="F1553" s="148" t="s">
        <v>2337</v>
      </c>
      <c r="G1553" s="148" t="s">
        <v>2847</v>
      </c>
      <c r="H1553" s="148"/>
      <c r="I1553" s="58" t="str">
        <f>VLOOKUP(J1553,'справочник ПУ'!$H$4:$I$990,2,FALSE)</f>
        <v>трехфазный прямого включения</v>
      </c>
      <c r="J1553" s="148" t="s">
        <v>2937</v>
      </c>
      <c r="K1553" s="148"/>
      <c r="L1553" s="42" t="s">
        <v>3468</v>
      </c>
      <c r="M1553" s="42">
        <v>2027</v>
      </c>
      <c r="N1553" s="31" t="s">
        <v>3606</v>
      </c>
    </row>
    <row r="1554" spans="1:14" hidden="1">
      <c r="A1554" s="403" t="e">
        <f t="shared" si="9"/>
        <v>#REF!</v>
      </c>
      <c r="B1554" s="148" t="s">
        <v>15</v>
      </c>
      <c r="C1554" s="148" t="s">
        <v>355</v>
      </c>
      <c r="D1554" s="393" t="s">
        <v>2334</v>
      </c>
      <c r="E1554" s="148" t="s">
        <v>3173</v>
      </c>
      <c r="F1554" s="148" t="s">
        <v>2342</v>
      </c>
      <c r="G1554" s="148" t="s">
        <v>2848</v>
      </c>
      <c r="H1554" s="148"/>
      <c r="I1554" s="58" t="str">
        <f>VLOOKUP(J1554,'справочник ПУ'!$H$4:$I$990,2,FALSE)</f>
        <v>трехфазный прямого включения</v>
      </c>
      <c r="J1554" s="148" t="s">
        <v>123</v>
      </c>
      <c r="K1554" s="148"/>
      <c r="L1554" s="42" t="s">
        <v>3469</v>
      </c>
      <c r="M1554" s="42">
        <v>2027</v>
      </c>
      <c r="N1554" s="32" t="s">
        <v>3608</v>
      </c>
    </row>
    <row r="1555" spans="1:14" hidden="1">
      <c r="A1555" s="403" t="e">
        <f t="shared" si="9"/>
        <v>#REF!</v>
      </c>
      <c r="B1555" s="148" t="s">
        <v>15</v>
      </c>
      <c r="C1555" s="148" t="s">
        <v>355</v>
      </c>
      <c r="D1555" s="393" t="s">
        <v>2334</v>
      </c>
      <c r="E1555" s="148" t="s">
        <v>3174</v>
      </c>
      <c r="F1555" s="148" t="s">
        <v>2342</v>
      </c>
      <c r="G1555" s="148" t="s">
        <v>2848</v>
      </c>
      <c r="H1555" s="148"/>
      <c r="I1555" s="58" t="str">
        <f>VLOOKUP(J1555,'справочник ПУ'!$H$4:$I$990,2,FALSE)</f>
        <v>трехфазный прямого включения</v>
      </c>
      <c r="J1555" s="148" t="s">
        <v>153</v>
      </c>
      <c r="K1555" s="148"/>
      <c r="L1555" s="42" t="s">
        <v>3470</v>
      </c>
      <c r="M1555" s="42">
        <v>2027</v>
      </c>
      <c r="N1555" s="32" t="s">
        <v>3609</v>
      </c>
    </row>
    <row r="1556" spans="1:14" hidden="1">
      <c r="A1556" s="403" t="e">
        <f t="shared" si="9"/>
        <v>#REF!</v>
      </c>
      <c r="B1556" s="148" t="s">
        <v>15</v>
      </c>
      <c r="C1556" s="148" t="s">
        <v>355</v>
      </c>
      <c r="D1556" s="393" t="s">
        <v>2334</v>
      </c>
      <c r="E1556" s="148" t="s">
        <v>3175</v>
      </c>
      <c r="F1556" s="148" t="s">
        <v>2342</v>
      </c>
      <c r="G1556" s="148" t="s">
        <v>2848</v>
      </c>
      <c r="H1556" s="148"/>
      <c r="I1556" s="58" t="str">
        <f>VLOOKUP(J1556,'справочник ПУ'!$H$4:$I$990,2,FALSE)</f>
        <v>однофазный</v>
      </c>
      <c r="J1556" s="148" t="s">
        <v>423</v>
      </c>
      <c r="K1556" s="148"/>
      <c r="L1556" s="42" t="s">
        <v>3471</v>
      </c>
      <c r="M1556" s="42">
        <v>2027</v>
      </c>
      <c r="N1556" s="32" t="s">
        <v>3608</v>
      </c>
    </row>
    <row r="1557" spans="1:14" hidden="1">
      <c r="A1557" s="403" t="e">
        <f t="shared" si="9"/>
        <v>#REF!</v>
      </c>
      <c r="B1557" s="148" t="s">
        <v>15</v>
      </c>
      <c r="C1557" s="148" t="s">
        <v>355</v>
      </c>
      <c r="D1557" s="393" t="s">
        <v>2334</v>
      </c>
      <c r="E1557" s="148" t="s">
        <v>3176</v>
      </c>
      <c r="F1557" s="148" t="s">
        <v>2342</v>
      </c>
      <c r="G1557" s="148" t="s">
        <v>3177</v>
      </c>
      <c r="H1557" s="148"/>
      <c r="I1557" s="58" t="str">
        <f>VLOOKUP(J1557,'справочник ПУ'!$H$4:$I$990,2,FALSE)</f>
        <v>трехфазный прямого включения</v>
      </c>
      <c r="J1557" s="148" t="s">
        <v>421</v>
      </c>
      <c r="K1557" s="148"/>
      <c r="L1557" s="42" t="s">
        <v>3472</v>
      </c>
      <c r="M1557" s="42">
        <v>2027</v>
      </c>
      <c r="N1557" s="32" t="s">
        <v>3609</v>
      </c>
    </row>
    <row r="1558" spans="1:14" hidden="1">
      <c r="A1558" s="403" t="e">
        <f t="shared" si="9"/>
        <v>#REF!</v>
      </c>
      <c r="B1558" s="148" t="s">
        <v>15</v>
      </c>
      <c r="C1558" s="148" t="s">
        <v>355</v>
      </c>
      <c r="D1558" s="393" t="s">
        <v>2334</v>
      </c>
      <c r="E1558" s="148" t="s">
        <v>3178</v>
      </c>
      <c r="F1558" s="148" t="s">
        <v>2342</v>
      </c>
      <c r="G1558" s="148" t="s">
        <v>2849</v>
      </c>
      <c r="H1558" s="148"/>
      <c r="I1558" s="58" t="str">
        <f>VLOOKUP(J1558,'справочник ПУ'!$H$4:$I$990,2,FALSE)</f>
        <v>однофазный</v>
      </c>
      <c r="J1558" s="148" t="s">
        <v>423</v>
      </c>
      <c r="K1558" s="148"/>
      <c r="L1558" s="42" t="s">
        <v>3473</v>
      </c>
      <c r="M1558" s="42">
        <v>2027</v>
      </c>
      <c r="N1558" s="32" t="s">
        <v>3610</v>
      </c>
    </row>
    <row r="1559" spans="1:14" hidden="1">
      <c r="A1559" s="403" t="e">
        <f t="shared" si="9"/>
        <v>#REF!</v>
      </c>
      <c r="B1559" s="148" t="s">
        <v>15</v>
      </c>
      <c r="C1559" s="148" t="s">
        <v>355</v>
      </c>
      <c r="D1559" s="393" t="s">
        <v>2334</v>
      </c>
      <c r="E1559" s="148" t="s">
        <v>3179</v>
      </c>
      <c r="F1559" s="148" t="s">
        <v>2342</v>
      </c>
      <c r="G1559" s="148" t="s">
        <v>3180</v>
      </c>
      <c r="H1559" s="148"/>
      <c r="I1559" s="58" t="str">
        <f>VLOOKUP(J1559,'справочник ПУ'!$H$4:$I$990,2,FALSE)</f>
        <v>трехфазный прямого включения</v>
      </c>
      <c r="J1559" s="148" t="s">
        <v>153</v>
      </c>
      <c r="K1559" s="148"/>
      <c r="L1559" s="42" t="s">
        <v>3474</v>
      </c>
      <c r="M1559" s="42">
        <v>2027</v>
      </c>
      <c r="N1559" s="32" t="s">
        <v>3611</v>
      </c>
    </row>
    <row r="1560" spans="1:14" hidden="1">
      <c r="A1560" s="403" t="e">
        <f t="shared" si="9"/>
        <v>#REF!</v>
      </c>
      <c r="B1560" s="148" t="s">
        <v>15</v>
      </c>
      <c r="C1560" s="148" t="s">
        <v>355</v>
      </c>
      <c r="D1560" s="393" t="s">
        <v>2334</v>
      </c>
      <c r="E1560" s="148" t="s">
        <v>3181</v>
      </c>
      <c r="F1560" s="148" t="s">
        <v>2342</v>
      </c>
      <c r="G1560" s="148" t="s">
        <v>2849</v>
      </c>
      <c r="H1560" s="148"/>
      <c r="I1560" s="58" t="str">
        <f>VLOOKUP(J1560,'справочник ПУ'!$H$4:$I$990,2,FALSE)</f>
        <v>трехфазный прямого включения</v>
      </c>
      <c r="J1560" s="148" t="s">
        <v>123</v>
      </c>
      <c r="K1560" s="148"/>
      <c r="L1560" s="42" t="s">
        <v>3475</v>
      </c>
      <c r="M1560" s="42">
        <v>2027</v>
      </c>
      <c r="N1560" s="32" t="s">
        <v>3610</v>
      </c>
    </row>
    <row r="1561" spans="1:14" hidden="1">
      <c r="A1561" s="403" t="e">
        <f t="shared" si="9"/>
        <v>#REF!</v>
      </c>
      <c r="B1561" s="148" t="s">
        <v>15</v>
      </c>
      <c r="C1561" s="148" t="s">
        <v>355</v>
      </c>
      <c r="D1561" s="393" t="s">
        <v>2334</v>
      </c>
      <c r="E1561" s="148" t="s">
        <v>3182</v>
      </c>
      <c r="F1561" s="148" t="s">
        <v>2353</v>
      </c>
      <c r="G1561" s="148" t="s">
        <v>2854</v>
      </c>
      <c r="H1561" s="148"/>
      <c r="I1561" s="58" t="str">
        <f>VLOOKUP(J1561,'справочник ПУ'!$H$4:$I$990,2,FALSE)</f>
        <v>трехфазный прямого включения</v>
      </c>
      <c r="J1561" s="148" t="s">
        <v>182</v>
      </c>
      <c r="K1561" s="148"/>
      <c r="L1561" s="42" t="s">
        <v>3476</v>
      </c>
      <c r="M1561" s="42">
        <v>2027</v>
      </c>
      <c r="N1561" s="31" t="s">
        <v>3609</v>
      </c>
    </row>
    <row r="1562" spans="1:14" hidden="1">
      <c r="A1562" s="403" t="e">
        <f t="shared" si="9"/>
        <v>#REF!</v>
      </c>
      <c r="B1562" s="148" t="s">
        <v>15</v>
      </c>
      <c r="C1562" s="148" t="s">
        <v>355</v>
      </c>
      <c r="D1562" s="393" t="s">
        <v>2334</v>
      </c>
      <c r="E1562" s="148" t="s">
        <v>3183</v>
      </c>
      <c r="F1562" s="148" t="s">
        <v>2353</v>
      </c>
      <c r="G1562" s="148" t="s">
        <v>2854</v>
      </c>
      <c r="H1562" s="148"/>
      <c r="I1562" s="58" t="str">
        <f>VLOOKUP(J1562,'справочник ПУ'!$H$4:$I$990,2,FALSE)</f>
        <v>трехфазный прямого включения</v>
      </c>
      <c r="J1562" s="148" t="s">
        <v>182</v>
      </c>
      <c r="K1562" s="148"/>
      <c r="L1562" s="42" t="s">
        <v>3477</v>
      </c>
      <c r="M1562" s="42">
        <v>2027</v>
      </c>
      <c r="N1562" s="31" t="s">
        <v>3609</v>
      </c>
    </row>
    <row r="1563" spans="1:14" hidden="1">
      <c r="A1563" s="403" t="e">
        <f t="shared" si="9"/>
        <v>#REF!</v>
      </c>
      <c r="B1563" s="148" t="s">
        <v>15</v>
      </c>
      <c r="C1563" s="148" t="s">
        <v>355</v>
      </c>
      <c r="D1563" s="393" t="s">
        <v>2334</v>
      </c>
      <c r="E1563" s="148" t="s">
        <v>3184</v>
      </c>
      <c r="F1563" s="148" t="s">
        <v>2353</v>
      </c>
      <c r="G1563" s="148" t="s">
        <v>2854</v>
      </c>
      <c r="H1563" s="148"/>
      <c r="I1563" s="58" t="str">
        <f>VLOOKUP(J1563,'справочник ПУ'!$H$4:$I$990,2,FALSE)</f>
        <v>трехфазный прямого включения</v>
      </c>
      <c r="J1563" s="148" t="s">
        <v>182</v>
      </c>
      <c r="K1563" s="148"/>
      <c r="L1563" s="42" t="s">
        <v>3478</v>
      </c>
      <c r="M1563" s="42">
        <v>2027</v>
      </c>
      <c r="N1563" s="31" t="s">
        <v>3609</v>
      </c>
    </row>
    <row r="1564" spans="1:14" hidden="1">
      <c r="A1564" s="403" t="e">
        <f t="shared" si="9"/>
        <v>#REF!</v>
      </c>
      <c r="B1564" s="148" t="s">
        <v>15</v>
      </c>
      <c r="C1564" s="148" t="s">
        <v>355</v>
      </c>
      <c r="D1564" s="393" t="s">
        <v>2334</v>
      </c>
      <c r="E1564" s="148" t="s">
        <v>3185</v>
      </c>
      <c r="F1564" s="148" t="s">
        <v>2353</v>
      </c>
      <c r="G1564" s="148" t="s">
        <v>2854</v>
      </c>
      <c r="H1564" s="148"/>
      <c r="I1564" s="58" t="str">
        <f>VLOOKUP(J1564,'справочник ПУ'!$H$4:$I$990,2,FALSE)</f>
        <v>однофазный</v>
      </c>
      <c r="J1564" s="148" t="s">
        <v>142</v>
      </c>
      <c r="K1564" s="148"/>
      <c r="L1564" s="42" t="s">
        <v>3479</v>
      </c>
      <c r="M1564" s="42">
        <v>2027</v>
      </c>
      <c r="N1564" s="31" t="s">
        <v>3610</v>
      </c>
    </row>
    <row r="1565" spans="1:14" hidden="1">
      <c r="A1565" s="403" t="e">
        <f t="shared" si="9"/>
        <v>#REF!</v>
      </c>
      <c r="B1565" s="148" t="s">
        <v>15</v>
      </c>
      <c r="C1565" s="148" t="s">
        <v>355</v>
      </c>
      <c r="D1565" s="393" t="s">
        <v>2334</v>
      </c>
      <c r="E1565" s="148" t="s">
        <v>3186</v>
      </c>
      <c r="F1565" s="148" t="s">
        <v>2353</v>
      </c>
      <c r="G1565" s="148" t="s">
        <v>2854</v>
      </c>
      <c r="H1565" s="148"/>
      <c r="I1565" s="58" t="str">
        <f>VLOOKUP(J1565,'справочник ПУ'!$H$4:$I$990,2,FALSE)</f>
        <v>трехфазный прямого включения</v>
      </c>
      <c r="J1565" s="148" t="s">
        <v>170</v>
      </c>
      <c r="K1565" s="148"/>
      <c r="L1565" s="42" t="s">
        <v>3480</v>
      </c>
      <c r="M1565" s="42">
        <v>2027</v>
      </c>
      <c r="N1565" s="31" t="s">
        <v>3610</v>
      </c>
    </row>
    <row r="1566" spans="1:14" hidden="1">
      <c r="A1566" s="403" t="e">
        <f t="shared" si="9"/>
        <v>#REF!</v>
      </c>
      <c r="B1566" s="148" t="s">
        <v>15</v>
      </c>
      <c r="C1566" s="148" t="s">
        <v>355</v>
      </c>
      <c r="D1566" s="393" t="s">
        <v>2334</v>
      </c>
      <c r="E1566" s="148" t="s">
        <v>3187</v>
      </c>
      <c r="F1566" s="148" t="s">
        <v>2353</v>
      </c>
      <c r="G1566" s="148" t="s">
        <v>2854</v>
      </c>
      <c r="H1566" s="148"/>
      <c r="I1566" s="58" t="str">
        <f>VLOOKUP(J1566,'справочник ПУ'!$H$4:$I$990,2,FALSE)</f>
        <v xml:space="preserve">трехфазный трансформаторного включения </v>
      </c>
      <c r="J1566" s="148" t="s">
        <v>3431</v>
      </c>
      <c r="K1566" s="148"/>
      <c r="L1566" s="42" t="s">
        <v>3481</v>
      </c>
      <c r="M1566" s="42">
        <v>2027</v>
      </c>
      <c r="N1566" s="31" t="s">
        <v>3608</v>
      </c>
    </row>
    <row r="1567" spans="1:14" hidden="1">
      <c r="A1567" s="403" t="e">
        <f t="shared" si="9"/>
        <v>#REF!</v>
      </c>
      <c r="B1567" s="148" t="s">
        <v>15</v>
      </c>
      <c r="C1567" s="148" t="s">
        <v>355</v>
      </c>
      <c r="D1567" s="393" t="s">
        <v>2334</v>
      </c>
      <c r="E1567" s="148" t="s">
        <v>3188</v>
      </c>
      <c r="F1567" s="148" t="s">
        <v>2353</v>
      </c>
      <c r="G1567" s="148" t="s">
        <v>2854</v>
      </c>
      <c r="H1567" s="148"/>
      <c r="I1567" s="58" t="str">
        <f>VLOOKUP(J1567,'справочник ПУ'!$H$4:$I$990,2,FALSE)</f>
        <v>трехфазный прямого включения</v>
      </c>
      <c r="J1567" s="148" t="s">
        <v>170</v>
      </c>
      <c r="K1567" s="148"/>
      <c r="L1567" s="42" t="s">
        <v>3482</v>
      </c>
      <c r="M1567" s="42">
        <v>2027</v>
      </c>
      <c r="N1567" s="31" t="s">
        <v>3609</v>
      </c>
    </row>
    <row r="1568" spans="1:14" hidden="1">
      <c r="A1568" s="403" t="e">
        <f t="shared" si="9"/>
        <v>#REF!</v>
      </c>
      <c r="B1568" s="148" t="s">
        <v>15</v>
      </c>
      <c r="C1568" s="148" t="s">
        <v>355</v>
      </c>
      <c r="D1568" s="393" t="s">
        <v>2334</v>
      </c>
      <c r="E1568" s="148" t="s">
        <v>3189</v>
      </c>
      <c r="F1568" s="148" t="s">
        <v>2353</v>
      </c>
      <c r="G1568" s="148" t="s">
        <v>2854</v>
      </c>
      <c r="H1568" s="148"/>
      <c r="I1568" s="58" t="str">
        <f>VLOOKUP(J1568,'справочник ПУ'!$H$4:$I$990,2,FALSE)</f>
        <v>однофазный</v>
      </c>
      <c r="J1568" s="148" t="s">
        <v>866</v>
      </c>
      <c r="K1568" s="148"/>
      <c r="L1568" s="42" t="s">
        <v>3483</v>
      </c>
      <c r="M1568" s="42">
        <v>2027</v>
      </c>
      <c r="N1568" s="31" t="s">
        <v>3610</v>
      </c>
    </row>
    <row r="1569" spans="1:14" hidden="1">
      <c r="A1569" s="403" t="e">
        <f t="shared" si="9"/>
        <v>#REF!</v>
      </c>
      <c r="B1569" s="148" t="s">
        <v>15</v>
      </c>
      <c r="C1569" s="148" t="s">
        <v>355</v>
      </c>
      <c r="D1569" s="393" t="s">
        <v>2334</v>
      </c>
      <c r="E1569" s="148" t="s">
        <v>3190</v>
      </c>
      <c r="F1569" s="148" t="s">
        <v>2353</v>
      </c>
      <c r="G1569" s="148" t="s">
        <v>2854</v>
      </c>
      <c r="H1569" s="148"/>
      <c r="I1569" s="58" t="str">
        <f>VLOOKUP(J1569,'справочник ПУ'!$H$4:$I$990,2,FALSE)</f>
        <v>трехфазный прямого включения</v>
      </c>
      <c r="J1569" s="148" t="s">
        <v>170</v>
      </c>
      <c r="K1569" s="148"/>
      <c r="L1569" s="42" t="s">
        <v>3484</v>
      </c>
      <c r="M1569" s="42">
        <v>2027</v>
      </c>
      <c r="N1569" s="31" t="s">
        <v>3610</v>
      </c>
    </row>
    <row r="1570" spans="1:14" hidden="1">
      <c r="A1570" s="403" t="e">
        <f t="shared" si="9"/>
        <v>#REF!</v>
      </c>
      <c r="B1570" s="148" t="s">
        <v>15</v>
      </c>
      <c r="C1570" s="148" t="s">
        <v>355</v>
      </c>
      <c r="D1570" s="393" t="s">
        <v>2334</v>
      </c>
      <c r="E1570" s="148" t="s">
        <v>3191</v>
      </c>
      <c r="F1570" s="148" t="s">
        <v>2353</v>
      </c>
      <c r="G1570" s="148" t="s">
        <v>2854</v>
      </c>
      <c r="H1570" s="148"/>
      <c r="I1570" s="58" t="str">
        <f>VLOOKUP(J1570,'справочник ПУ'!$H$4:$I$990,2,FALSE)</f>
        <v>трехфазный прямого включения</v>
      </c>
      <c r="J1570" s="148" t="s">
        <v>182</v>
      </c>
      <c r="K1570" s="148"/>
      <c r="L1570" s="42" t="s">
        <v>3485</v>
      </c>
      <c r="M1570" s="42">
        <v>2027</v>
      </c>
      <c r="N1570" s="31" t="s">
        <v>3609</v>
      </c>
    </row>
    <row r="1571" spans="1:14" hidden="1">
      <c r="A1571" s="403" t="e">
        <f t="shared" si="9"/>
        <v>#REF!</v>
      </c>
      <c r="B1571" s="148" t="s">
        <v>15</v>
      </c>
      <c r="C1571" s="148" t="s">
        <v>355</v>
      </c>
      <c r="D1571" s="393" t="s">
        <v>2334</v>
      </c>
      <c r="E1571" s="148" t="s">
        <v>3192</v>
      </c>
      <c r="F1571" s="148" t="s">
        <v>2353</v>
      </c>
      <c r="G1571" s="148" t="s">
        <v>2854</v>
      </c>
      <c r="H1571" s="148"/>
      <c r="I1571" s="58" t="str">
        <f>VLOOKUP(J1571,'справочник ПУ'!$H$4:$I$990,2,FALSE)</f>
        <v>трехфазный прямого включения</v>
      </c>
      <c r="J1571" s="148" t="s">
        <v>182</v>
      </c>
      <c r="K1571" s="148"/>
      <c r="L1571" s="42" t="s">
        <v>3486</v>
      </c>
      <c r="M1571" s="42">
        <v>2027</v>
      </c>
      <c r="N1571" s="31" t="s">
        <v>3611</v>
      </c>
    </row>
    <row r="1572" spans="1:14" hidden="1">
      <c r="A1572" s="403" t="e">
        <f t="shared" si="9"/>
        <v>#REF!</v>
      </c>
      <c r="B1572" s="148" t="s">
        <v>15</v>
      </c>
      <c r="C1572" s="148" t="s">
        <v>355</v>
      </c>
      <c r="D1572" s="393" t="s">
        <v>2334</v>
      </c>
      <c r="E1572" s="148" t="s">
        <v>3193</v>
      </c>
      <c r="F1572" s="148" t="s">
        <v>3092</v>
      </c>
      <c r="G1572" s="148" t="s">
        <v>3110</v>
      </c>
      <c r="H1572" s="148"/>
      <c r="I1572" s="58" t="str">
        <f>VLOOKUP(J1572,'справочник ПУ'!$H$4:$I$990,2,FALSE)</f>
        <v>трехфазный прямого включения</v>
      </c>
      <c r="J1572" s="148" t="s">
        <v>25</v>
      </c>
      <c r="K1572" s="148"/>
      <c r="L1572" s="42" t="s">
        <v>3487</v>
      </c>
      <c r="M1572" s="42">
        <v>2027</v>
      </c>
      <c r="N1572" s="31" t="s">
        <v>3612</v>
      </c>
    </row>
    <row r="1573" spans="1:14" hidden="1">
      <c r="A1573" s="403" t="e">
        <f t="shared" si="9"/>
        <v>#REF!</v>
      </c>
      <c r="B1573" s="148" t="s">
        <v>15</v>
      </c>
      <c r="C1573" s="148" t="s">
        <v>355</v>
      </c>
      <c r="D1573" s="393" t="s">
        <v>2334</v>
      </c>
      <c r="E1573" s="148" t="s">
        <v>3194</v>
      </c>
      <c r="F1573" s="148" t="s">
        <v>2372</v>
      </c>
      <c r="G1573" s="148" t="s">
        <v>2855</v>
      </c>
      <c r="H1573" s="148"/>
      <c r="I1573" s="58" t="str">
        <f>VLOOKUP(J1573,'справочник ПУ'!$H$4:$I$990,2,FALSE)</f>
        <v>трехфазный прямого включения</v>
      </c>
      <c r="J1573" s="148" t="s">
        <v>123</v>
      </c>
      <c r="K1573" s="148"/>
      <c r="L1573" s="42" t="s">
        <v>3488</v>
      </c>
      <c r="M1573" s="42">
        <v>2027</v>
      </c>
      <c r="N1573" s="396">
        <v>46539</v>
      </c>
    </row>
    <row r="1574" spans="1:14" hidden="1">
      <c r="A1574" s="403" t="e">
        <f t="shared" si="9"/>
        <v>#REF!</v>
      </c>
      <c r="B1574" s="148" t="s">
        <v>15</v>
      </c>
      <c r="C1574" s="148" t="s">
        <v>355</v>
      </c>
      <c r="D1574" s="393" t="s">
        <v>2334</v>
      </c>
      <c r="E1574" s="148" t="s">
        <v>3195</v>
      </c>
      <c r="F1574" s="148" t="s">
        <v>2372</v>
      </c>
      <c r="G1574" s="148" t="s">
        <v>2855</v>
      </c>
      <c r="H1574" s="148"/>
      <c r="I1574" s="58" t="str">
        <f>VLOOKUP(J1574,'справочник ПУ'!$H$4:$I$990,2,FALSE)</f>
        <v>трехфазный прямого включения</v>
      </c>
      <c r="J1574" s="148" t="s">
        <v>123</v>
      </c>
      <c r="K1574" s="148"/>
      <c r="L1574" s="42" t="s">
        <v>3489</v>
      </c>
      <c r="M1574" s="42">
        <v>2027</v>
      </c>
      <c r="N1574" s="396">
        <v>46508</v>
      </c>
    </row>
    <row r="1575" spans="1:14" hidden="1">
      <c r="A1575" s="403" t="e">
        <f t="shared" si="9"/>
        <v>#REF!</v>
      </c>
      <c r="B1575" s="148" t="s">
        <v>15</v>
      </c>
      <c r="C1575" s="148" t="s">
        <v>355</v>
      </c>
      <c r="D1575" s="393" t="s">
        <v>2334</v>
      </c>
      <c r="E1575" s="148" t="s">
        <v>3196</v>
      </c>
      <c r="F1575" s="148" t="s">
        <v>2375</v>
      </c>
      <c r="G1575" s="148" t="s">
        <v>2856</v>
      </c>
      <c r="H1575" s="148"/>
      <c r="I1575" s="58" t="str">
        <f>VLOOKUP(J1575,'справочник ПУ'!$H$4:$I$990,2,FALSE)</f>
        <v>трехфазный прямого включения</v>
      </c>
      <c r="J1575" s="148" t="s">
        <v>2937</v>
      </c>
      <c r="K1575" s="148"/>
      <c r="L1575" s="42" t="s">
        <v>3490</v>
      </c>
      <c r="M1575" s="42">
        <v>2027</v>
      </c>
      <c r="N1575" s="31" t="s">
        <v>3613</v>
      </c>
    </row>
    <row r="1576" spans="1:14" hidden="1">
      <c r="A1576" s="403" t="e">
        <f t="shared" si="9"/>
        <v>#REF!</v>
      </c>
      <c r="B1576" s="148" t="s">
        <v>15</v>
      </c>
      <c r="C1576" s="148" t="s">
        <v>355</v>
      </c>
      <c r="D1576" s="393" t="s">
        <v>2334</v>
      </c>
      <c r="E1576" s="148" t="s">
        <v>3197</v>
      </c>
      <c r="F1576" s="148" t="s">
        <v>2375</v>
      </c>
      <c r="G1576" s="148" t="s">
        <v>2856</v>
      </c>
      <c r="H1576" s="148"/>
      <c r="I1576" s="58" t="str">
        <f>VLOOKUP(J1576,'справочник ПУ'!$H$4:$I$990,2,FALSE)</f>
        <v>трехфазный прямого включения</v>
      </c>
      <c r="J1576" s="148" t="s">
        <v>2937</v>
      </c>
      <c r="K1576" s="148"/>
      <c r="L1576" s="42" t="s">
        <v>3491</v>
      </c>
      <c r="M1576" s="42">
        <v>2027</v>
      </c>
      <c r="N1576" s="396">
        <v>46587</v>
      </c>
    </row>
    <row r="1577" spans="1:14" hidden="1">
      <c r="A1577" s="403" t="e">
        <f t="shared" si="9"/>
        <v>#REF!</v>
      </c>
      <c r="B1577" s="148" t="s">
        <v>15</v>
      </c>
      <c r="C1577" s="148" t="s">
        <v>355</v>
      </c>
      <c r="D1577" s="393" t="s">
        <v>2334</v>
      </c>
      <c r="E1577" s="148" t="s">
        <v>3198</v>
      </c>
      <c r="F1577" s="148" t="s">
        <v>2375</v>
      </c>
      <c r="G1577" s="148" t="s">
        <v>2856</v>
      </c>
      <c r="H1577" s="148"/>
      <c r="I1577" s="58" t="str">
        <f>VLOOKUP(J1577,'справочник ПУ'!$H$4:$I$990,2,FALSE)</f>
        <v>трехфазный прямого включения</v>
      </c>
      <c r="J1577" s="148" t="s">
        <v>182</v>
      </c>
      <c r="K1577" s="148"/>
      <c r="L1577" s="42" t="s">
        <v>3492</v>
      </c>
      <c r="M1577" s="42">
        <v>2027</v>
      </c>
      <c r="N1577" s="396">
        <v>46752</v>
      </c>
    </row>
    <row r="1578" spans="1:14" hidden="1">
      <c r="A1578" s="403" t="e">
        <f t="shared" si="9"/>
        <v>#REF!</v>
      </c>
      <c r="B1578" s="148" t="s">
        <v>15</v>
      </c>
      <c r="C1578" s="148" t="s">
        <v>355</v>
      </c>
      <c r="D1578" s="393" t="s">
        <v>2334</v>
      </c>
      <c r="E1578" s="148" t="s">
        <v>3199</v>
      </c>
      <c r="F1578" s="148" t="s">
        <v>2375</v>
      </c>
      <c r="G1578" s="148" t="s">
        <v>2856</v>
      </c>
      <c r="H1578" s="148"/>
      <c r="I1578" s="58" t="str">
        <f>VLOOKUP(J1578,'справочник ПУ'!$H$4:$I$990,2,FALSE)</f>
        <v>трехфазный прямого включения</v>
      </c>
      <c r="J1578" s="148" t="s">
        <v>3432</v>
      </c>
      <c r="K1578" s="148"/>
      <c r="L1578" s="42" t="s">
        <v>3493</v>
      </c>
      <c r="M1578" s="42">
        <v>2027</v>
      </c>
      <c r="N1578" s="396" t="s">
        <v>3614</v>
      </c>
    </row>
    <row r="1579" spans="1:14" hidden="1">
      <c r="A1579" s="403" t="e">
        <f t="shared" si="9"/>
        <v>#REF!</v>
      </c>
      <c r="B1579" s="148" t="s">
        <v>15</v>
      </c>
      <c r="C1579" s="148" t="s">
        <v>355</v>
      </c>
      <c r="D1579" s="393" t="s">
        <v>2334</v>
      </c>
      <c r="E1579" s="148" t="s">
        <v>3200</v>
      </c>
      <c r="F1579" s="148" t="s">
        <v>2375</v>
      </c>
      <c r="G1579" s="148" t="s">
        <v>2856</v>
      </c>
      <c r="H1579" s="148"/>
      <c r="I1579" s="58" t="str">
        <f>VLOOKUP(J1579,'справочник ПУ'!$H$4:$I$990,2,FALSE)</f>
        <v>трехфазный прямого включения</v>
      </c>
      <c r="J1579" s="148" t="s">
        <v>586</v>
      </c>
      <c r="K1579" s="148"/>
      <c r="L1579" s="42" t="s">
        <v>3494</v>
      </c>
      <c r="M1579" s="42">
        <v>2027</v>
      </c>
      <c r="N1579" s="396">
        <v>46627</v>
      </c>
    </row>
    <row r="1580" spans="1:14" hidden="1">
      <c r="A1580" s="403" t="e">
        <f t="shared" si="9"/>
        <v>#REF!</v>
      </c>
      <c r="B1580" s="148" t="s">
        <v>15</v>
      </c>
      <c r="C1580" s="148" t="s">
        <v>355</v>
      </c>
      <c r="D1580" s="393" t="s">
        <v>2334</v>
      </c>
      <c r="E1580" s="148" t="s">
        <v>3201</v>
      </c>
      <c r="F1580" s="148" t="s">
        <v>2375</v>
      </c>
      <c r="G1580" s="148" t="s">
        <v>2856</v>
      </c>
      <c r="H1580" s="148"/>
      <c r="I1580" s="58" t="str">
        <f>VLOOKUP(J1580,'справочник ПУ'!$H$4:$I$990,2,FALSE)</f>
        <v>однофазный</v>
      </c>
      <c r="J1580" s="148" t="s">
        <v>3433</v>
      </c>
      <c r="K1580" s="148"/>
      <c r="L1580" s="42" t="s">
        <v>3495</v>
      </c>
      <c r="M1580" s="42">
        <v>2027</v>
      </c>
      <c r="N1580" s="396">
        <v>46752</v>
      </c>
    </row>
    <row r="1581" spans="1:14" hidden="1">
      <c r="A1581" s="403" t="e">
        <f t="shared" si="9"/>
        <v>#REF!</v>
      </c>
      <c r="B1581" s="148" t="s">
        <v>15</v>
      </c>
      <c r="C1581" s="148" t="s">
        <v>355</v>
      </c>
      <c r="D1581" s="393" t="s">
        <v>2334</v>
      </c>
      <c r="E1581" s="148" t="s">
        <v>3202</v>
      </c>
      <c r="F1581" s="148" t="s">
        <v>2375</v>
      </c>
      <c r="G1581" s="148" t="s">
        <v>2856</v>
      </c>
      <c r="H1581" s="148"/>
      <c r="I1581" s="58" t="str">
        <f>VLOOKUP(J1581,'справочник ПУ'!$H$4:$I$990,2,FALSE)</f>
        <v>трехфазный прямого включения</v>
      </c>
      <c r="J1581" s="148" t="s">
        <v>3434</v>
      </c>
      <c r="K1581" s="148"/>
      <c r="L1581" s="42" t="s">
        <v>3496</v>
      </c>
      <c r="M1581" s="42">
        <v>2027</v>
      </c>
      <c r="N1581" s="396">
        <v>46752</v>
      </c>
    </row>
    <row r="1582" spans="1:14" hidden="1">
      <c r="A1582" s="403" t="e">
        <f t="shared" si="9"/>
        <v>#REF!</v>
      </c>
      <c r="B1582" s="148" t="s">
        <v>15</v>
      </c>
      <c r="C1582" s="148" t="s">
        <v>355</v>
      </c>
      <c r="D1582" s="393" t="s">
        <v>2334</v>
      </c>
      <c r="E1582" s="148" t="s">
        <v>3203</v>
      </c>
      <c r="F1582" s="148" t="s">
        <v>2375</v>
      </c>
      <c r="G1582" s="148" t="s">
        <v>2856</v>
      </c>
      <c r="H1582" s="148"/>
      <c r="I1582" s="58" t="str">
        <f>VLOOKUP(J1582,'справочник ПУ'!$H$4:$I$990,2,FALSE)</f>
        <v>трехфазный прямого включения</v>
      </c>
      <c r="J1582" s="148" t="s">
        <v>3434</v>
      </c>
      <c r="K1582" s="148"/>
      <c r="L1582" s="42" t="s">
        <v>3497</v>
      </c>
      <c r="M1582" s="42">
        <v>2027</v>
      </c>
      <c r="N1582" s="396">
        <v>46741</v>
      </c>
    </row>
    <row r="1583" spans="1:14" hidden="1">
      <c r="A1583" s="403" t="e">
        <f t="shared" si="9"/>
        <v>#REF!</v>
      </c>
      <c r="B1583" s="148" t="s">
        <v>15</v>
      </c>
      <c r="C1583" s="148" t="s">
        <v>355</v>
      </c>
      <c r="D1583" s="393" t="s">
        <v>2334</v>
      </c>
      <c r="E1583" s="148" t="s">
        <v>3204</v>
      </c>
      <c r="F1583" s="148" t="s">
        <v>2375</v>
      </c>
      <c r="G1583" s="148" t="s">
        <v>2856</v>
      </c>
      <c r="H1583" s="148"/>
      <c r="I1583" s="58" t="str">
        <f>VLOOKUP(J1583,'справочник ПУ'!$H$4:$I$990,2,FALSE)</f>
        <v>однофазный</v>
      </c>
      <c r="J1583" s="148" t="s">
        <v>3435</v>
      </c>
      <c r="K1583" s="148"/>
      <c r="L1583" s="42" t="s">
        <v>3498</v>
      </c>
      <c r="M1583" s="42">
        <v>2027</v>
      </c>
      <c r="N1583" s="396">
        <v>46752</v>
      </c>
    </row>
    <row r="1584" spans="1:14" hidden="1">
      <c r="A1584" s="403" t="e">
        <f t="shared" si="9"/>
        <v>#REF!</v>
      </c>
      <c r="B1584" s="148" t="s">
        <v>15</v>
      </c>
      <c r="C1584" s="148" t="s">
        <v>355</v>
      </c>
      <c r="D1584" s="393" t="s">
        <v>2334</v>
      </c>
      <c r="E1584" s="148" t="s">
        <v>3205</v>
      </c>
      <c r="F1584" s="148" t="s">
        <v>2375</v>
      </c>
      <c r="G1584" s="148" t="s">
        <v>2856</v>
      </c>
      <c r="H1584" s="148"/>
      <c r="I1584" s="58" t="str">
        <f>VLOOKUP(J1584,'справочник ПУ'!$H$4:$I$990,2,FALSE)</f>
        <v>однофазный</v>
      </c>
      <c r="J1584" s="148" t="s">
        <v>3435</v>
      </c>
      <c r="K1584" s="148"/>
      <c r="L1584" s="42" t="s">
        <v>3499</v>
      </c>
      <c r="M1584" s="42">
        <v>2027</v>
      </c>
      <c r="N1584" s="396">
        <v>46752</v>
      </c>
    </row>
    <row r="1585" spans="1:14" hidden="1">
      <c r="A1585" s="403" t="e">
        <f t="shared" si="9"/>
        <v>#REF!</v>
      </c>
      <c r="B1585" s="148" t="s">
        <v>15</v>
      </c>
      <c r="C1585" s="148" t="s">
        <v>355</v>
      </c>
      <c r="D1585" s="393" t="s">
        <v>2334</v>
      </c>
      <c r="E1585" s="148" t="s">
        <v>3206</v>
      </c>
      <c r="F1585" s="148" t="s">
        <v>3093</v>
      </c>
      <c r="G1585" s="148" t="s">
        <v>3111</v>
      </c>
      <c r="H1585" s="148"/>
      <c r="I1585" s="58" t="str">
        <f>VLOOKUP(J1585,'справочник ПУ'!$H$4:$I$990,2,FALSE)</f>
        <v>однофазный</v>
      </c>
      <c r="J1585" s="148" t="s">
        <v>1096</v>
      </c>
      <c r="K1585" s="148"/>
      <c r="L1585" s="42" t="s">
        <v>3500</v>
      </c>
      <c r="M1585" s="42">
        <v>2027</v>
      </c>
      <c r="N1585" s="396">
        <v>46587</v>
      </c>
    </row>
    <row r="1586" spans="1:14" hidden="1">
      <c r="A1586" s="403" t="e">
        <f t="shared" si="9"/>
        <v>#REF!</v>
      </c>
      <c r="B1586" s="148" t="s">
        <v>15</v>
      </c>
      <c r="C1586" s="148" t="s">
        <v>355</v>
      </c>
      <c r="D1586" s="393" t="s">
        <v>2334</v>
      </c>
      <c r="E1586" s="148" t="s">
        <v>3207</v>
      </c>
      <c r="F1586" s="148" t="s">
        <v>3093</v>
      </c>
      <c r="G1586" s="148" t="s">
        <v>3111</v>
      </c>
      <c r="H1586" s="148"/>
      <c r="I1586" s="58" t="str">
        <f>VLOOKUP(J1586,'справочник ПУ'!$H$4:$I$990,2,FALSE)</f>
        <v>однофазный</v>
      </c>
      <c r="J1586" s="148" t="s">
        <v>1096</v>
      </c>
      <c r="K1586" s="148"/>
      <c r="L1586" s="42" t="s">
        <v>3501</v>
      </c>
      <c r="M1586" s="42">
        <v>2027</v>
      </c>
      <c r="N1586" s="396">
        <v>46580</v>
      </c>
    </row>
    <row r="1587" spans="1:14" hidden="1">
      <c r="A1587" s="403" t="e">
        <f t="shared" si="9"/>
        <v>#REF!</v>
      </c>
      <c r="B1587" s="148" t="s">
        <v>15</v>
      </c>
      <c r="C1587" s="148" t="s">
        <v>355</v>
      </c>
      <c r="D1587" s="393" t="s">
        <v>2334</v>
      </c>
      <c r="E1587" s="148" t="s">
        <v>3208</v>
      </c>
      <c r="F1587" s="148" t="s">
        <v>3093</v>
      </c>
      <c r="G1587" s="148" t="s">
        <v>3111</v>
      </c>
      <c r="H1587" s="148"/>
      <c r="I1587" s="58" t="str">
        <f>VLOOKUP(J1587,'справочник ПУ'!$H$4:$I$990,2,FALSE)</f>
        <v>однофазный</v>
      </c>
      <c r="J1587" s="148" t="s">
        <v>1096</v>
      </c>
      <c r="K1587" s="148"/>
      <c r="L1587" s="42" t="s">
        <v>3502</v>
      </c>
      <c r="M1587" s="42">
        <v>2027</v>
      </c>
      <c r="N1587" s="396">
        <v>46580</v>
      </c>
    </row>
    <row r="1588" spans="1:14" hidden="1">
      <c r="A1588" s="403" t="e">
        <f t="shared" si="9"/>
        <v>#REF!</v>
      </c>
      <c r="B1588" s="148" t="s">
        <v>15</v>
      </c>
      <c r="C1588" s="148" t="s">
        <v>355</v>
      </c>
      <c r="D1588" s="393" t="s">
        <v>2334</v>
      </c>
      <c r="E1588" s="148" t="s">
        <v>3209</v>
      </c>
      <c r="F1588" s="148" t="s">
        <v>3093</v>
      </c>
      <c r="G1588" s="148" t="s">
        <v>3111</v>
      </c>
      <c r="H1588" s="148"/>
      <c r="I1588" s="58" t="str">
        <f>VLOOKUP(J1588,'справочник ПУ'!$H$4:$I$990,2,FALSE)</f>
        <v>однофазный</v>
      </c>
      <c r="J1588" s="148" t="s">
        <v>1096</v>
      </c>
      <c r="K1588" s="148"/>
      <c r="L1588" s="42" t="s">
        <v>3503</v>
      </c>
      <c r="M1588" s="42">
        <v>2027</v>
      </c>
      <c r="N1588" s="31" t="s">
        <v>3615</v>
      </c>
    </row>
    <row r="1589" spans="1:14" hidden="1">
      <c r="A1589" s="403" t="e">
        <f t="shared" si="9"/>
        <v>#REF!</v>
      </c>
      <c r="B1589" s="148" t="s">
        <v>15</v>
      </c>
      <c r="C1589" s="148" t="s">
        <v>355</v>
      </c>
      <c r="D1589" s="393" t="s">
        <v>2334</v>
      </c>
      <c r="E1589" s="148" t="s">
        <v>3210</v>
      </c>
      <c r="F1589" s="148" t="s">
        <v>3093</v>
      </c>
      <c r="G1589" s="148" t="s">
        <v>3112</v>
      </c>
      <c r="H1589" s="148"/>
      <c r="I1589" s="58" t="str">
        <f>VLOOKUP(J1589,'справочник ПУ'!$H$4:$I$990,2,FALSE)</f>
        <v>однофазный</v>
      </c>
      <c r="J1589" s="148" t="s">
        <v>1096</v>
      </c>
      <c r="K1589" s="148"/>
      <c r="L1589" s="42" t="s">
        <v>3504</v>
      </c>
      <c r="M1589" s="42">
        <v>2027</v>
      </c>
      <c r="N1589" s="31" t="s">
        <v>3616</v>
      </c>
    </row>
    <row r="1590" spans="1:14" hidden="1">
      <c r="A1590" s="403" t="e">
        <f t="shared" si="9"/>
        <v>#REF!</v>
      </c>
      <c r="B1590" s="148" t="s">
        <v>15</v>
      </c>
      <c r="C1590" s="148" t="s">
        <v>355</v>
      </c>
      <c r="D1590" s="393" t="s">
        <v>2334</v>
      </c>
      <c r="E1590" s="148" t="s">
        <v>3211</v>
      </c>
      <c r="F1590" s="148" t="s">
        <v>3093</v>
      </c>
      <c r="G1590" s="148" t="s">
        <v>3112</v>
      </c>
      <c r="H1590" s="148"/>
      <c r="I1590" s="58" t="str">
        <f>VLOOKUP(J1590,'справочник ПУ'!$H$4:$I$990,2,FALSE)</f>
        <v>однофазный</v>
      </c>
      <c r="J1590" s="148" t="s">
        <v>1096</v>
      </c>
      <c r="K1590" s="148"/>
      <c r="L1590" s="42" t="s">
        <v>3505</v>
      </c>
      <c r="M1590" s="42">
        <v>2027</v>
      </c>
      <c r="N1590" s="31" t="s">
        <v>3617</v>
      </c>
    </row>
    <row r="1591" spans="1:14" hidden="1">
      <c r="A1591" s="403" t="e">
        <f t="shared" si="9"/>
        <v>#REF!</v>
      </c>
      <c r="B1591" s="148" t="s">
        <v>15</v>
      </c>
      <c r="C1591" s="148" t="s">
        <v>355</v>
      </c>
      <c r="D1591" s="393" t="s">
        <v>2334</v>
      </c>
      <c r="E1591" s="148" t="s">
        <v>3212</v>
      </c>
      <c r="F1591" s="148" t="s">
        <v>3093</v>
      </c>
      <c r="G1591" s="148" t="s">
        <v>3112</v>
      </c>
      <c r="H1591" s="148"/>
      <c r="I1591" s="58" t="str">
        <f>VLOOKUP(J1591,'справочник ПУ'!$H$4:$I$990,2,FALSE)</f>
        <v>однофазный</v>
      </c>
      <c r="J1591" s="148" t="s">
        <v>1096</v>
      </c>
      <c r="K1591" s="148"/>
      <c r="L1591" s="42" t="s">
        <v>3506</v>
      </c>
      <c r="M1591" s="42">
        <v>2027</v>
      </c>
      <c r="N1591" s="31" t="s">
        <v>3618</v>
      </c>
    </row>
    <row r="1592" spans="1:14" hidden="1">
      <c r="A1592" s="403" t="e">
        <f t="shared" si="9"/>
        <v>#REF!</v>
      </c>
      <c r="B1592" s="148" t="s">
        <v>15</v>
      </c>
      <c r="C1592" s="148" t="s">
        <v>355</v>
      </c>
      <c r="D1592" s="393" t="s">
        <v>2334</v>
      </c>
      <c r="E1592" s="148" t="s">
        <v>3213</v>
      </c>
      <c r="F1592" s="148" t="s">
        <v>3093</v>
      </c>
      <c r="G1592" s="148" t="s">
        <v>3112</v>
      </c>
      <c r="H1592" s="148"/>
      <c r="I1592" s="58" t="str">
        <f>VLOOKUP(J1592,'справочник ПУ'!$H$4:$I$990,2,FALSE)</f>
        <v>однофазный</v>
      </c>
      <c r="J1592" s="148" t="s">
        <v>1096</v>
      </c>
      <c r="K1592" s="148"/>
      <c r="L1592" s="42" t="s">
        <v>3507</v>
      </c>
      <c r="M1592" s="42">
        <v>2027</v>
      </c>
      <c r="N1592" s="31" t="s">
        <v>3619</v>
      </c>
    </row>
    <row r="1593" spans="1:14" hidden="1">
      <c r="A1593" s="403" t="e">
        <f t="shared" si="9"/>
        <v>#REF!</v>
      </c>
      <c r="B1593" s="148" t="s">
        <v>15</v>
      </c>
      <c r="C1593" s="148" t="s">
        <v>355</v>
      </c>
      <c r="D1593" s="393" t="s">
        <v>2334</v>
      </c>
      <c r="E1593" s="148" t="s">
        <v>3214</v>
      </c>
      <c r="F1593" s="148" t="s">
        <v>3093</v>
      </c>
      <c r="G1593" s="148" t="s">
        <v>3112</v>
      </c>
      <c r="H1593" s="148"/>
      <c r="I1593" s="58" t="str">
        <f>VLOOKUP(J1593,'справочник ПУ'!$H$4:$I$990,2,FALSE)</f>
        <v>однофазный</v>
      </c>
      <c r="J1593" s="148" t="s">
        <v>1096</v>
      </c>
      <c r="K1593" s="148"/>
      <c r="L1593" s="42" t="s">
        <v>3508</v>
      </c>
      <c r="M1593" s="42">
        <v>2027</v>
      </c>
      <c r="N1593" s="31" t="s">
        <v>3620</v>
      </c>
    </row>
    <row r="1594" spans="1:14" hidden="1">
      <c r="A1594" s="403" t="e">
        <f t="shared" si="9"/>
        <v>#REF!</v>
      </c>
      <c r="B1594" s="148" t="s">
        <v>15</v>
      </c>
      <c r="C1594" s="148" t="s">
        <v>355</v>
      </c>
      <c r="D1594" s="393" t="s">
        <v>2334</v>
      </c>
      <c r="E1594" s="148" t="s">
        <v>3215</v>
      </c>
      <c r="F1594" s="148" t="s">
        <v>3093</v>
      </c>
      <c r="G1594" s="148" t="s">
        <v>3112</v>
      </c>
      <c r="H1594" s="148"/>
      <c r="I1594" s="58" t="str">
        <f>VLOOKUP(J1594,'справочник ПУ'!$H$4:$I$990,2,FALSE)</f>
        <v>однофазный</v>
      </c>
      <c r="J1594" s="148" t="s">
        <v>1096</v>
      </c>
      <c r="K1594" s="148"/>
      <c r="L1594" s="42" t="s">
        <v>3509</v>
      </c>
      <c r="M1594" s="42">
        <v>2027</v>
      </c>
      <c r="N1594" s="31" t="s">
        <v>3615</v>
      </c>
    </row>
    <row r="1595" spans="1:14" hidden="1">
      <c r="A1595" s="403" t="e">
        <f t="shared" si="9"/>
        <v>#REF!</v>
      </c>
      <c r="B1595" s="148" t="s">
        <v>15</v>
      </c>
      <c r="C1595" s="148" t="s">
        <v>355</v>
      </c>
      <c r="D1595" s="393" t="s">
        <v>2334</v>
      </c>
      <c r="E1595" s="148" t="s">
        <v>3216</v>
      </c>
      <c r="F1595" s="148" t="s">
        <v>3093</v>
      </c>
      <c r="G1595" s="148" t="s">
        <v>3112</v>
      </c>
      <c r="H1595" s="148"/>
      <c r="I1595" s="58" t="str">
        <f>VLOOKUP(J1595,'справочник ПУ'!$H$4:$I$990,2,FALSE)</f>
        <v>однофазный</v>
      </c>
      <c r="J1595" s="148" t="s">
        <v>1096</v>
      </c>
      <c r="K1595" s="148"/>
      <c r="L1595" s="42" t="s">
        <v>3510</v>
      </c>
      <c r="M1595" s="42">
        <v>2027</v>
      </c>
      <c r="N1595" s="31" t="s">
        <v>3615</v>
      </c>
    </row>
    <row r="1596" spans="1:14" hidden="1">
      <c r="A1596" s="403" t="e">
        <f t="shared" si="9"/>
        <v>#REF!</v>
      </c>
      <c r="B1596" s="148" t="s">
        <v>15</v>
      </c>
      <c r="C1596" s="148" t="s">
        <v>355</v>
      </c>
      <c r="D1596" s="393" t="s">
        <v>2334</v>
      </c>
      <c r="E1596" s="148" t="s">
        <v>3217</v>
      </c>
      <c r="F1596" s="148" t="s">
        <v>3093</v>
      </c>
      <c r="G1596" s="148" t="s">
        <v>3112</v>
      </c>
      <c r="H1596" s="148"/>
      <c r="I1596" s="58" t="str">
        <f>VLOOKUP(J1596,'справочник ПУ'!$H$4:$I$990,2,FALSE)</f>
        <v>однофазный</v>
      </c>
      <c r="J1596" s="148" t="s">
        <v>3436</v>
      </c>
      <c r="K1596" s="148"/>
      <c r="L1596" s="42" t="s">
        <v>3511</v>
      </c>
      <c r="M1596" s="42">
        <v>2027</v>
      </c>
      <c r="N1596" s="31" t="s">
        <v>3621</v>
      </c>
    </row>
    <row r="1597" spans="1:14" hidden="1">
      <c r="A1597" s="403" t="e">
        <f t="shared" si="9"/>
        <v>#REF!</v>
      </c>
      <c r="B1597" s="148" t="s">
        <v>15</v>
      </c>
      <c r="C1597" s="148" t="s">
        <v>355</v>
      </c>
      <c r="D1597" s="393" t="s">
        <v>2334</v>
      </c>
      <c r="E1597" s="148" t="s">
        <v>3218</v>
      </c>
      <c r="F1597" s="148" t="s">
        <v>3093</v>
      </c>
      <c r="G1597" s="148" t="s">
        <v>3112</v>
      </c>
      <c r="H1597" s="148"/>
      <c r="I1597" s="58" t="str">
        <f>VLOOKUP(J1597,'справочник ПУ'!$H$4:$I$990,2,FALSE)</f>
        <v>однофазный</v>
      </c>
      <c r="J1597" s="148" t="s">
        <v>1096</v>
      </c>
      <c r="K1597" s="148"/>
      <c r="L1597" s="42" t="s">
        <v>3512</v>
      </c>
      <c r="M1597" s="42">
        <v>2027</v>
      </c>
      <c r="N1597" s="31" t="s">
        <v>3621</v>
      </c>
    </row>
    <row r="1598" spans="1:14" hidden="1">
      <c r="A1598" s="403" t="e">
        <f t="shared" si="9"/>
        <v>#REF!</v>
      </c>
      <c r="B1598" s="148" t="s">
        <v>15</v>
      </c>
      <c r="C1598" s="148" t="s">
        <v>355</v>
      </c>
      <c r="D1598" s="393" t="s">
        <v>2334</v>
      </c>
      <c r="E1598" s="148" t="s">
        <v>3219</v>
      </c>
      <c r="F1598" s="148" t="s">
        <v>3093</v>
      </c>
      <c r="G1598" s="148" t="s">
        <v>3112</v>
      </c>
      <c r="H1598" s="148"/>
      <c r="I1598" s="58" t="str">
        <f>VLOOKUP(J1598,'справочник ПУ'!$H$4:$I$990,2,FALSE)</f>
        <v>однофазный</v>
      </c>
      <c r="J1598" s="148" t="s">
        <v>1096</v>
      </c>
      <c r="K1598" s="148"/>
      <c r="L1598" s="42" t="s">
        <v>3513</v>
      </c>
      <c r="M1598" s="42">
        <v>2027</v>
      </c>
      <c r="N1598" s="31" t="s">
        <v>3619</v>
      </c>
    </row>
    <row r="1599" spans="1:14" hidden="1">
      <c r="A1599" s="403" t="e">
        <f t="shared" si="9"/>
        <v>#REF!</v>
      </c>
      <c r="B1599" s="148" t="s">
        <v>15</v>
      </c>
      <c r="C1599" s="148" t="s">
        <v>355</v>
      </c>
      <c r="D1599" s="393" t="s">
        <v>2334</v>
      </c>
      <c r="E1599" s="148" t="s">
        <v>3220</v>
      </c>
      <c r="F1599" s="148" t="s">
        <v>3093</v>
      </c>
      <c r="G1599" s="148" t="s">
        <v>3112</v>
      </c>
      <c r="H1599" s="148"/>
      <c r="I1599" s="58" t="str">
        <f>VLOOKUP(J1599,'справочник ПУ'!$H$4:$I$990,2,FALSE)</f>
        <v>однофазный</v>
      </c>
      <c r="J1599" s="148" t="s">
        <v>3436</v>
      </c>
      <c r="K1599" s="148"/>
      <c r="L1599" s="42" t="s">
        <v>3514</v>
      </c>
      <c r="M1599" s="42">
        <v>2027</v>
      </c>
      <c r="N1599" s="31" t="s">
        <v>625</v>
      </c>
    </row>
    <row r="1600" spans="1:14" hidden="1">
      <c r="A1600" s="403" t="e">
        <f t="shared" si="9"/>
        <v>#REF!</v>
      </c>
      <c r="B1600" s="148" t="s">
        <v>15</v>
      </c>
      <c r="C1600" s="148" t="s">
        <v>355</v>
      </c>
      <c r="D1600" s="393" t="s">
        <v>2334</v>
      </c>
      <c r="E1600" s="148" t="s">
        <v>3221</v>
      </c>
      <c r="F1600" s="148" t="s">
        <v>3093</v>
      </c>
      <c r="G1600" s="148" t="s">
        <v>3112</v>
      </c>
      <c r="H1600" s="148"/>
      <c r="I1600" s="58" t="str">
        <f>VLOOKUP(J1600,'справочник ПУ'!$H$4:$I$990,2,FALSE)</f>
        <v>однофазный</v>
      </c>
      <c r="J1600" s="148" t="s">
        <v>1096</v>
      </c>
      <c r="K1600" s="148"/>
      <c r="L1600" s="42" t="s">
        <v>3515</v>
      </c>
      <c r="M1600" s="42">
        <v>2027</v>
      </c>
      <c r="N1600" s="31" t="s">
        <v>3619</v>
      </c>
    </row>
    <row r="1601" spans="1:14" hidden="1">
      <c r="A1601" s="403" t="e">
        <f t="shared" ref="A1601:A1664" si="10">A1600+1</f>
        <v>#REF!</v>
      </c>
      <c r="B1601" s="148" t="s">
        <v>15</v>
      </c>
      <c r="C1601" s="148" t="s">
        <v>355</v>
      </c>
      <c r="D1601" s="393" t="s">
        <v>2334</v>
      </c>
      <c r="E1601" s="148" t="s">
        <v>3222</v>
      </c>
      <c r="F1601" s="148" t="s">
        <v>2378</v>
      </c>
      <c r="G1601" s="148" t="s">
        <v>2857</v>
      </c>
      <c r="H1601" s="148"/>
      <c r="I1601" s="58" t="str">
        <f>VLOOKUP(J1601,'справочник ПУ'!$H$4:$I$990,2,FALSE)</f>
        <v>трехфазный прямого включения</v>
      </c>
      <c r="J1601" s="148" t="s">
        <v>123</v>
      </c>
      <c r="K1601" s="148"/>
      <c r="L1601" s="42" t="s">
        <v>3516</v>
      </c>
      <c r="M1601" s="42">
        <v>2027</v>
      </c>
      <c r="N1601" s="31" t="s">
        <v>3622</v>
      </c>
    </row>
    <row r="1602" spans="1:14" hidden="1">
      <c r="A1602" s="403" t="e">
        <f t="shared" si="10"/>
        <v>#REF!</v>
      </c>
      <c r="B1602" s="148" t="s">
        <v>15</v>
      </c>
      <c r="C1602" s="148" t="s">
        <v>355</v>
      </c>
      <c r="D1602" s="393" t="s">
        <v>2334</v>
      </c>
      <c r="E1602" s="148" t="s">
        <v>3223</v>
      </c>
      <c r="F1602" s="148" t="s">
        <v>2378</v>
      </c>
      <c r="G1602" s="148" t="s">
        <v>2857</v>
      </c>
      <c r="H1602" s="148"/>
      <c r="I1602" s="58" t="str">
        <f>VLOOKUP(J1602,'справочник ПУ'!$H$4:$I$990,2,FALSE)</f>
        <v>трехфазный прямого включения</v>
      </c>
      <c r="J1602" s="148" t="s">
        <v>2938</v>
      </c>
      <c r="K1602" s="148"/>
      <c r="L1602" s="42" t="s">
        <v>3517</v>
      </c>
      <c r="M1602" s="42">
        <v>2027</v>
      </c>
      <c r="N1602" s="31" t="s">
        <v>622</v>
      </c>
    </row>
    <row r="1603" spans="1:14" hidden="1">
      <c r="A1603" s="403" t="e">
        <f t="shared" si="10"/>
        <v>#REF!</v>
      </c>
      <c r="B1603" s="148" t="s">
        <v>15</v>
      </c>
      <c r="C1603" s="148" t="s">
        <v>355</v>
      </c>
      <c r="D1603" s="393" t="s">
        <v>2334</v>
      </c>
      <c r="E1603" s="148" t="s">
        <v>3224</v>
      </c>
      <c r="F1603" s="148" t="s">
        <v>2378</v>
      </c>
      <c r="G1603" s="148" t="s">
        <v>2857</v>
      </c>
      <c r="H1603" s="148"/>
      <c r="I1603" s="58" t="str">
        <f>VLOOKUP(J1603,'справочник ПУ'!$H$4:$I$990,2,FALSE)</f>
        <v>однофазный</v>
      </c>
      <c r="J1603" s="148" t="s">
        <v>128</v>
      </c>
      <c r="K1603" s="148"/>
      <c r="L1603" s="42" t="s">
        <v>3518</v>
      </c>
      <c r="M1603" s="42">
        <v>2027</v>
      </c>
      <c r="N1603" s="31" t="s">
        <v>622</v>
      </c>
    </row>
    <row r="1604" spans="1:14" hidden="1">
      <c r="A1604" s="403" t="e">
        <f t="shared" si="10"/>
        <v>#REF!</v>
      </c>
      <c r="B1604" s="148" t="s">
        <v>15</v>
      </c>
      <c r="C1604" s="148" t="s">
        <v>355</v>
      </c>
      <c r="D1604" s="393" t="s">
        <v>2334</v>
      </c>
      <c r="E1604" s="148" t="s">
        <v>3225</v>
      </c>
      <c r="F1604" s="148" t="s">
        <v>2378</v>
      </c>
      <c r="G1604" s="148" t="s">
        <v>2857</v>
      </c>
      <c r="H1604" s="148"/>
      <c r="I1604" s="58" t="str">
        <f>VLOOKUP(J1604,'справочник ПУ'!$H$4:$I$990,2,FALSE)</f>
        <v>трехфазный прямого включения</v>
      </c>
      <c r="J1604" s="148" t="s">
        <v>123</v>
      </c>
      <c r="K1604" s="148"/>
      <c r="L1604" s="42" t="s">
        <v>3519</v>
      </c>
      <c r="M1604" s="42">
        <v>2027</v>
      </c>
      <c r="N1604" s="31" t="s">
        <v>622</v>
      </c>
    </row>
    <row r="1605" spans="1:14" hidden="1">
      <c r="A1605" s="403" t="e">
        <f t="shared" si="10"/>
        <v>#REF!</v>
      </c>
      <c r="B1605" s="148" t="s">
        <v>15</v>
      </c>
      <c r="C1605" s="148" t="s">
        <v>355</v>
      </c>
      <c r="D1605" s="393" t="s">
        <v>2334</v>
      </c>
      <c r="E1605" s="148" t="s">
        <v>3226</v>
      </c>
      <c r="F1605" s="148" t="s">
        <v>2378</v>
      </c>
      <c r="G1605" s="148" t="s">
        <v>2857</v>
      </c>
      <c r="H1605" s="148"/>
      <c r="I1605" s="58" t="str">
        <f>VLOOKUP(J1605,'справочник ПУ'!$H$4:$I$990,2,FALSE)</f>
        <v>трехфазный прямого включения</v>
      </c>
      <c r="J1605" s="148" t="s">
        <v>123</v>
      </c>
      <c r="K1605" s="148"/>
      <c r="L1605" s="42" t="s">
        <v>3520</v>
      </c>
      <c r="M1605" s="42">
        <v>2027</v>
      </c>
      <c r="N1605" s="31" t="s">
        <v>3623</v>
      </c>
    </row>
    <row r="1606" spans="1:14" hidden="1">
      <c r="A1606" s="403" t="e">
        <f t="shared" si="10"/>
        <v>#REF!</v>
      </c>
      <c r="B1606" s="148" t="s">
        <v>15</v>
      </c>
      <c r="C1606" s="148" t="s">
        <v>355</v>
      </c>
      <c r="D1606" s="393" t="s">
        <v>2334</v>
      </c>
      <c r="E1606" s="148" t="s">
        <v>3227</v>
      </c>
      <c r="F1606" s="148" t="s">
        <v>2378</v>
      </c>
      <c r="G1606" s="148" t="s">
        <v>2857</v>
      </c>
      <c r="H1606" s="148"/>
      <c r="I1606" s="58" t="str">
        <f>VLOOKUP(J1606,'справочник ПУ'!$H$4:$I$990,2,FALSE)</f>
        <v>трехфазный прямого включения</v>
      </c>
      <c r="J1606" s="148" t="s">
        <v>123</v>
      </c>
      <c r="K1606" s="148"/>
      <c r="L1606" s="42" t="s">
        <v>3521</v>
      </c>
      <c r="M1606" s="42">
        <v>2027</v>
      </c>
      <c r="N1606" s="31" t="s">
        <v>17</v>
      </c>
    </row>
    <row r="1607" spans="1:14" hidden="1">
      <c r="A1607" s="403" t="e">
        <f t="shared" si="10"/>
        <v>#REF!</v>
      </c>
      <c r="B1607" s="148" t="s">
        <v>15</v>
      </c>
      <c r="C1607" s="148" t="s">
        <v>355</v>
      </c>
      <c r="D1607" s="393" t="s">
        <v>2334</v>
      </c>
      <c r="E1607" s="148" t="s">
        <v>3228</v>
      </c>
      <c r="F1607" s="148" t="s">
        <v>2380</v>
      </c>
      <c r="G1607" s="148" t="s">
        <v>3115</v>
      </c>
      <c r="H1607" s="148"/>
      <c r="I1607" s="58" t="str">
        <f>VLOOKUP(J1607,'справочник ПУ'!$H$4:$I$990,2,FALSE)</f>
        <v>однофазный</v>
      </c>
      <c r="J1607" s="148" t="s">
        <v>128</v>
      </c>
      <c r="K1607" s="148"/>
      <c r="L1607" s="42" t="s">
        <v>3522</v>
      </c>
      <c r="M1607" s="42">
        <v>2027</v>
      </c>
      <c r="N1607" s="31" t="s">
        <v>17</v>
      </c>
    </row>
    <row r="1608" spans="1:14" hidden="1">
      <c r="A1608" s="403" t="e">
        <f t="shared" si="10"/>
        <v>#REF!</v>
      </c>
      <c r="B1608" s="148" t="s">
        <v>15</v>
      </c>
      <c r="C1608" s="148" t="s">
        <v>355</v>
      </c>
      <c r="D1608" s="393" t="s">
        <v>2334</v>
      </c>
      <c r="E1608" s="148" t="s">
        <v>3229</v>
      </c>
      <c r="F1608" s="148" t="s">
        <v>2380</v>
      </c>
      <c r="G1608" s="148" t="s">
        <v>3114</v>
      </c>
      <c r="H1608" s="148"/>
      <c r="I1608" s="58" t="str">
        <f>VLOOKUP(J1608,'справочник ПУ'!$H$4:$I$990,2,FALSE)</f>
        <v>трехфазный прямого включения</v>
      </c>
      <c r="J1608" s="148" t="s">
        <v>1106</v>
      </c>
      <c r="K1608" s="148"/>
      <c r="L1608" s="42" t="s">
        <v>3523</v>
      </c>
      <c r="M1608" s="42">
        <v>2027</v>
      </c>
      <c r="N1608" s="31" t="s">
        <v>622</v>
      </c>
    </row>
    <row r="1609" spans="1:14" hidden="1">
      <c r="A1609" s="403" t="e">
        <f t="shared" si="10"/>
        <v>#REF!</v>
      </c>
      <c r="B1609" s="148" t="s">
        <v>15</v>
      </c>
      <c r="C1609" s="148" t="s">
        <v>355</v>
      </c>
      <c r="D1609" s="393" t="s">
        <v>2334</v>
      </c>
      <c r="E1609" s="148" t="s">
        <v>3230</v>
      </c>
      <c r="F1609" s="148" t="s">
        <v>2380</v>
      </c>
      <c r="G1609" s="148" t="s">
        <v>2858</v>
      </c>
      <c r="H1609" s="148"/>
      <c r="I1609" s="58" t="str">
        <f>VLOOKUP(J1609,'справочник ПУ'!$H$4:$I$990,2,FALSE)</f>
        <v>трехфазный прямого включения</v>
      </c>
      <c r="J1609" s="148" t="s">
        <v>123</v>
      </c>
      <c r="K1609" s="148"/>
      <c r="L1609" s="42" t="s">
        <v>3524</v>
      </c>
      <c r="M1609" s="42">
        <v>2027</v>
      </c>
      <c r="N1609" s="31" t="s">
        <v>3624</v>
      </c>
    </row>
    <row r="1610" spans="1:14" hidden="1">
      <c r="A1610" s="403" t="e">
        <f t="shared" si="10"/>
        <v>#REF!</v>
      </c>
      <c r="B1610" s="148" t="s">
        <v>15</v>
      </c>
      <c r="C1610" s="148" t="s">
        <v>355</v>
      </c>
      <c r="D1610" s="393" t="s">
        <v>2334</v>
      </c>
      <c r="E1610" s="148" t="s">
        <v>3231</v>
      </c>
      <c r="F1610" s="148" t="s">
        <v>2380</v>
      </c>
      <c r="G1610" s="148" t="s">
        <v>2858</v>
      </c>
      <c r="H1610" s="148"/>
      <c r="I1610" s="58" t="str">
        <f>VLOOKUP(J1610,'справочник ПУ'!$H$4:$I$990,2,FALSE)</f>
        <v>трехфазный прямого включения</v>
      </c>
      <c r="J1610" s="148" t="s">
        <v>123</v>
      </c>
      <c r="K1610" s="148"/>
      <c r="L1610" s="42" t="s">
        <v>3525</v>
      </c>
      <c r="M1610" s="42">
        <v>2027</v>
      </c>
      <c r="N1610" s="31" t="s">
        <v>622</v>
      </c>
    </row>
    <row r="1611" spans="1:14" hidden="1">
      <c r="A1611" s="403" t="e">
        <f t="shared" si="10"/>
        <v>#REF!</v>
      </c>
      <c r="B1611" s="148" t="s">
        <v>15</v>
      </c>
      <c r="C1611" s="148" t="s">
        <v>355</v>
      </c>
      <c r="D1611" s="393" t="s">
        <v>2334</v>
      </c>
      <c r="E1611" s="148" t="s">
        <v>3232</v>
      </c>
      <c r="F1611" s="148" t="s">
        <v>2380</v>
      </c>
      <c r="G1611" s="148" t="s">
        <v>2858</v>
      </c>
      <c r="H1611" s="148"/>
      <c r="I1611" s="58" t="str">
        <f>VLOOKUP(J1611,'справочник ПУ'!$H$4:$I$990,2,FALSE)</f>
        <v>трехфазный прямого включения</v>
      </c>
      <c r="J1611" s="148" t="s">
        <v>123</v>
      </c>
      <c r="K1611" s="148"/>
      <c r="L1611" s="42" t="s">
        <v>3526</v>
      </c>
      <c r="M1611" s="42">
        <v>2027</v>
      </c>
      <c r="N1611" s="31" t="s">
        <v>3617</v>
      </c>
    </row>
    <row r="1612" spans="1:14" hidden="1">
      <c r="A1612" s="403" t="e">
        <f t="shared" si="10"/>
        <v>#REF!</v>
      </c>
      <c r="B1612" s="148" t="s">
        <v>15</v>
      </c>
      <c r="C1612" s="148" t="s">
        <v>355</v>
      </c>
      <c r="D1612" s="393" t="s">
        <v>2334</v>
      </c>
      <c r="E1612" s="148" t="s">
        <v>3233</v>
      </c>
      <c r="F1612" s="148" t="s">
        <v>2380</v>
      </c>
      <c r="G1612" s="148" t="s">
        <v>2858</v>
      </c>
      <c r="H1612" s="148"/>
      <c r="I1612" s="58" t="str">
        <f>VLOOKUP(J1612,'справочник ПУ'!$H$4:$I$990,2,FALSE)</f>
        <v>однофазный</v>
      </c>
      <c r="J1612" s="148" t="s">
        <v>128</v>
      </c>
      <c r="K1612" s="148"/>
      <c r="L1612" s="42" t="s">
        <v>3527</v>
      </c>
      <c r="M1612" s="42">
        <v>2027</v>
      </c>
      <c r="N1612" s="31" t="s">
        <v>622</v>
      </c>
    </row>
    <row r="1613" spans="1:14" hidden="1">
      <c r="A1613" s="403" t="e">
        <f t="shared" si="10"/>
        <v>#REF!</v>
      </c>
      <c r="B1613" s="148" t="s">
        <v>15</v>
      </c>
      <c r="C1613" s="148" t="s">
        <v>355</v>
      </c>
      <c r="D1613" s="393" t="s">
        <v>2334</v>
      </c>
      <c r="E1613" s="148" t="s">
        <v>3234</v>
      </c>
      <c r="F1613" s="148" t="s">
        <v>2380</v>
      </c>
      <c r="G1613" s="148" t="s">
        <v>2858</v>
      </c>
      <c r="H1613" s="148"/>
      <c r="I1613" s="58" t="str">
        <f>VLOOKUP(J1613,'справочник ПУ'!$H$4:$I$990,2,FALSE)</f>
        <v>трехфазный прямого включения</v>
      </c>
      <c r="J1613" s="148" t="s">
        <v>123</v>
      </c>
      <c r="K1613" s="148"/>
      <c r="L1613" s="42" t="s">
        <v>3528</v>
      </c>
      <c r="M1613" s="42">
        <v>2027</v>
      </c>
      <c r="N1613" s="31" t="s">
        <v>622</v>
      </c>
    </row>
    <row r="1614" spans="1:14" hidden="1">
      <c r="A1614" s="403" t="e">
        <f t="shared" si="10"/>
        <v>#REF!</v>
      </c>
      <c r="B1614" s="148" t="s">
        <v>15</v>
      </c>
      <c r="C1614" s="148" t="s">
        <v>355</v>
      </c>
      <c r="D1614" s="393" t="s">
        <v>2334</v>
      </c>
      <c r="E1614" s="148" t="s">
        <v>3235</v>
      </c>
      <c r="F1614" s="148" t="s">
        <v>2380</v>
      </c>
      <c r="G1614" s="148" t="s">
        <v>2858</v>
      </c>
      <c r="H1614" s="148"/>
      <c r="I1614" s="58" t="str">
        <f>VLOOKUP(J1614,'справочник ПУ'!$H$4:$I$990,2,FALSE)</f>
        <v>трехфазный прямого включения</v>
      </c>
      <c r="J1614" s="148" t="s">
        <v>123</v>
      </c>
      <c r="K1614" s="148"/>
      <c r="L1614" s="42" t="s">
        <v>3529</v>
      </c>
      <c r="M1614" s="42">
        <v>2027</v>
      </c>
      <c r="N1614" s="31" t="s">
        <v>622</v>
      </c>
    </row>
    <row r="1615" spans="1:14" hidden="1">
      <c r="A1615" s="403" t="e">
        <f t="shared" si="10"/>
        <v>#REF!</v>
      </c>
      <c r="B1615" s="148" t="s">
        <v>15</v>
      </c>
      <c r="C1615" s="148" t="s">
        <v>355</v>
      </c>
      <c r="D1615" s="393" t="s">
        <v>2334</v>
      </c>
      <c r="E1615" s="148" t="s">
        <v>3236</v>
      </c>
      <c r="F1615" s="148" t="s">
        <v>2380</v>
      </c>
      <c r="G1615" s="148" t="s">
        <v>2858</v>
      </c>
      <c r="H1615" s="148"/>
      <c r="I1615" s="58" t="str">
        <f>VLOOKUP(J1615,'справочник ПУ'!$H$4:$I$990,2,FALSE)</f>
        <v>однофазный</v>
      </c>
      <c r="J1615" s="148" t="s">
        <v>128</v>
      </c>
      <c r="K1615" s="148"/>
      <c r="L1615" s="42" t="s">
        <v>3530</v>
      </c>
      <c r="M1615" s="42">
        <v>2027</v>
      </c>
      <c r="N1615" s="31" t="s">
        <v>622</v>
      </c>
    </row>
    <row r="1616" spans="1:14" hidden="1">
      <c r="A1616" s="403" t="e">
        <f t="shared" si="10"/>
        <v>#REF!</v>
      </c>
      <c r="B1616" s="148" t="s">
        <v>15</v>
      </c>
      <c r="C1616" s="148" t="s">
        <v>355</v>
      </c>
      <c r="D1616" s="393" t="s">
        <v>2334</v>
      </c>
      <c r="E1616" s="148" t="s">
        <v>3237</v>
      </c>
      <c r="F1616" s="148" t="s">
        <v>2380</v>
      </c>
      <c r="G1616" s="148" t="s">
        <v>2858</v>
      </c>
      <c r="H1616" s="148"/>
      <c r="I1616" s="58" t="str">
        <f>VLOOKUP(J1616,'справочник ПУ'!$H$4:$I$990,2,FALSE)</f>
        <v>однофазный</v>
      </c>
      <c r="J1616" s="148" t="s">
        <v>128</v>
      </c>
      <c r="K1616" s="148"/>
      <c r="L1616" s="42" t="s">
        <v>3531</v>
      </c>
      <c r="M1616" s="42">
        <v>2027</v>
      </c>
      <c r="N1616" s="31" t="s">
        <v>622</v>
      </c>
    </row>
    <row r="1617" spans="1:14" hidden="1">
      <c r="A1617" s="403" t="e">
        <f t="shared" si="10"/>
        <v>#REF!</v>
      </c>
      <c r="B1617" s="148" t="s">
        <v>15</v>
      </c>
      <c r="C1617" s="148" t="s">
        <v>355</v>
      </c>
      <c r="D1617" s="393" t="s">
        <v>2334</v>
      </c>
      <c r="E1617" s="148" t="s">
        <v>3238</v>
      </c>
      <c r="F1617" s="148" t="s">
        <v>2380</v>
      </c>
      <c r="G1617" s="148" t="s">
        <v>2858</v>
      </c>
      <c r="H1617" s="148"/>
      <c r="I1617" s="58" t="str">
        <f>VLOOKUP(J1617,'справочник ПУ'!$H$4:$I$990,2,FALSE)</f>
        <v>трехфазный прямого включения</v>
      </c>
      <c r="J1617" s="148" t="s">
        <v>123</v>
      </c>
      <c r="K1617" s="148"/>
      <c r="L1617" s="42" t="s">
        <v>3532</v>
      </c>
      <c r="M1617" s="42">
        <v>2027</v>
      </c>
      <c r="N1617" s="31" t="s">
        <v>17</v>
      </c>
    </row>
    <row r="1618" spans="1:14" hidden="1">
      <c r="A1618" s="403" t="e">
        <f t="shared" si="10"/>
        <v>#REF!</v>
      </c>
      <c r="B1618" s="148" t="s">
        <v>15</v>
      </c>
      <c r="C1618" s="148" t="s">
        <v>355</v>
      </c>
      <c r="D1618" s="393" t="s">
        <v>2334</v>
      </c>
      <c r="E1618" s="148" t="s">
        <v>3239</v>
      </c>
      <c r="F1618" s="148" t="s">
        <v>2380</v>
      </c>
      <c r="G1618" s="148" t="s">
        <v>2858</v>
      </c>
      <c r="H1618" s="148"/>
      <c r="I1618" s="58" t="str">
        <f>VLOOKUP(J1618,'справочник ПУ'!$H$4:$I$990,2,FALSE)</f>
        <v>однофазный</v>
      </c>
      <c r="J1618" s="148" t="s">
        <v>128</v>
      </c>
      <c r="K1618" s="148"/>
      <c r="L1618" s="42" t="s">
        <v>3533</v>
      </c>
      <c r="M1618" s="42">
        <v>2027</v>
      </c>
      <c r="N1618" s="31" t="s">
        <v>622</v>
      </c>
    </row>
    <row r="1619" spans="1:14" hidden="1">
      <c r="A1619" s="403" t="e">
        <f t="shared" si="10"/>
        <v>#REF!</v>
      </c>
      <c r="B1619" s="148" t="s">
        <v>15</v>
      </c>
      <c r="C1619" s="148" t="s">
        <v>355</v>
      </c>
      <c r="D1619" s="393" t="s">
        <v>2334</v>
      </c>
      <c r="E1619" s="148" t="s">
        <v>3240</v>
      </c>
      <c r="F1619" s="148" t="s">
        <v>2380</v>
      </c>
      <c r="G1619" s="148" t="s">
        <v>2858</v>
      </c>
      <c r="H1619" s="148"/>
      <c r="I1619" s="58" t="str">
        <f>VLOOKUP(J1619,'справочник ПУ'!$H$4:$I$990,2,FALSE)</f>
        <v>однофазный</v>
      </c>
      <c r="J1619" s="148" t="s">
        <v>128</v>
      </c>
      <c r="K1619" s="148"/>
      <c r="L1619" s="42" t="s">
        <v>3534</v>
      </c>
      <c r="M1619" s="42">
        <v>2027</v>
      </c>
      <c r="N1619" s="31" t="s">
        <v>17</v>
      </c>
    </row>
    <row r="1620" spans="1:14" hidden="1">
      <c r="A1620" s="403" t="e">
        <f t="shared" si="10"/>
        <v>#REF!</v>
      </c>
      <c r="B1620" s="148" t="s">
        <v>15</v>
      </c>
      <c r="C1620" s="148" t="s">
        <v>355</v>
      </c>
      <c r="D1620" s="393" t="s">
        <v>2334</v>
      </c>
      <c r="E1620" s="148" t="s">
        <v>3241</v>
      </c>
      <c r="F1620" s="148" t="s">
        <v>2380</v>
      </c>
      <c r="G1620" s="148" t="s">
        <v>2858</v>
      </c>
      <c r="H1620" s="148"/>
      <c r="I1620" s="58" t="str">
        <f>VLOOKUP(J1620,'справочник ПУ'!$H$4:$I$990,2,FALSE)</f>
        <v>однофазный</v>
      </c>
      <c r="J1620" s="148" t="s">
        <v>128</v>
      </c>
      <c r="K1620" s="148"/>
      <c r="L1620" s="42" t="s">
        <v>3535</v>
      </c>
      <c r="M1620" s="42">
        <v>2027</v>
      </c>
      <c r="N1620" s="31" t="s">
        <v>17</v>
      </c>
    </row>
    <row r="1621" spans="1:14" hidden="1">
      <c r="A1621" s="403" t="e">
        <f t="shared" si="10"/>
        <v>#REF!</v>
      </c>
      <c r="B1621" s="148" t="s">
        <v>15</v>
      </c>
      <c r="C1621" s="148" t="s">
        <v>355</v>
      </c>
      <c r="D1621" s="393" t="s">
        <v>2334</v>
      </c>
      <c r="E1621" s="148" t="s">
        <v>3242</v>
      </c>
      <c r="F1621" s="148" t="s">
        <v>2380</v>
      </c>
      <c r="G1621" s="148" t="s">
        <v>3115</v>
      </c>
      <c r="H1621" s="148"/>
      <c r="I1621" s="58" t="str">
        <f>VLOOKUP(J1621,'справочник ПУ'!$H$4:$I$990,2,FALSE)</f>
        <v>однофазный</v>
      </c>
      <c r="J1621" s="148" t="s">
        <v>128</v>
      </c>
      <c r="K1621" s="148"/>
      <c r="L1621" s="42" t="s">
        <v>3536</v>
      </c>
      <c r="M1621" s="42">
        <v>2027</v>
      </c>
      <c r="N1621" s="31" t="s">
        <v>622</v>
      </c>
    </row>
    <row r="1622" spans="1:14" hidden="1">
      <c r="A1622" s="403" t="e">
        <f t="shared" si="10"/>
        <v>#REF!</v>
      </c>
      <c r="B1622" s="148" t="s">
        <v>15</v>
      </c>
      <c r="C1622" s="148" t="s">
        <v>355</v>
      </c>
      <c r="D1622" s="393" t="s">
        <v>2334</v>
      </c>
      <c r="E1622" s="148" t="s">
        <v>3243</v>
      </c>
      <c r="F1622" s="148" t="s">
        <v>2380</v>
      </c>
      <c r="G1622" s="148" t="s">
        <v>3115</v>
      </c>
      <c r="H1622" s="148"/>
      <c r="I1622" s="58" t="str">
        <f>VLOOKUP(J1622,'справочник ПУ'!$H$4:$I$990,2,FALSE)</f>
        <v>однофазный</v>
      </c>
      <c r="J1622" s="148" t="s">
        <v>128</v>
      </c>
      <c r="K1622" s="148"/>
      <c r="L1622" s="42" t="s">
        <v>3537</v>
      </c>
      <c r="M1622" s="42">
        <v>2027</v>
      </c>
      <c r="N1622" s="31" t="s">
        <v>622</v>
      </c>
    </row>
    <row r="1623" spans="1:14" hidden="1">
      <c r="A1623" s="403" t="e">
        <f t="shared" si="10"/>
        <v>#REF!</v>
      </c>
      <c r="B1623" s="148" t="s">
        <v>15</v>
      </c>
      <c r="C1623" s="148" t="s">
        <v>355</v>
      </c>
      <c r="D1623" s="393" t="s">
        <v>2334</v>
      </c>
      <c r="E1623" s="148" t="s">
        <v>3244</v>
      </c>
      <c r="F1623" s="148" t="s">
        <v>2380</v>
      </c>
      <c r="G1623" s="148" t="s">
        <v>2858</v>
      </c>
      <c r="H1623" s="148"/>
      <c r="I1623" s="58" t="str">
        <f>VLOOKUP(J1623,'справочник ПУ'!$H$4:$I$990,2,FALSE)</f>
        <v>однофазный</v>
      </c>
      <c r="J1623" s="148" t="s">
        <v>128</v>
      </c>
      <c r="K1623" s="148"/>
      <c r="L1623" s="42" t="s">
        <v>3538</v>
      </c>
      <c r="M1623" s="42">
        <v>2027</v>
      </c>
      <c r="N1623" s="31" t="s">
        <v>17</v>
      </c>
    </row>
    <row r="1624" spans="1:14" hidden="1">
      <c r="A1624" s="403" t="e">
        <f t="shared" si="10"/>
        <v>#REF!</v>
      </c>
      <c r="B1624" s="148" t="s">
        <v>15</v>
      </c>
      <c r="C1624" s="148" t="s">
        <v>355</v>
      </c>
      <c r="D1624" s="393" t="s">
        <v>2334</v>
      </c>
      <c r="E1624" s="148" t="s">
        <v>3245</v>
      </c>
      <c r="F1624" s="148" t="s">
        <v>2380</v>
      </c>
      <c r="G1624" s="148" t="s">
        <v>3153</v>
      </c>
      <c r="H1624" s="148"/>
      <c r="I1624" s="58" t="str">
        <f>VLOOKUP(J1624,'справочник ПУ'!$H$4:$I$990,2,FALSE)</f>
        <v>трехфазный прямого включения</v>
      </c>
      <c r="J1624" s="148" t="s">
        <v>123</v>
      </c>
      <c r="K1624" s="148"/>
      <c r="L1624" s="42" t="s">
        <v>3539</v>
      </c>
      <c r="M1624" s="42">
        <v>2027</v>
      </c>
      <c r="N1624" s="396">
        <v>46539</v>
      </c>
    </row>
    <row r="1625" spans="1:14" hidden="1">
      <c r="A1625" s="403" t="e">
        <f t="shared" si="10"/>
        <v>#REF!</v>
      </c>
      <c r="B1625" s="148" t="s">
        <v>15</v>
      </c>
      <c r="C1625" s="148" t="s">
        <v>355</v>
      </c>
      <c r="D1625" s="393" t="s">
        <v>2334</v>
      </c>
      <c r="E1625" s="148" t="s">
        <v>3246</v>
      </c>
      <c r="F1625" s="148" t="s">
        <v>2380</v>
      </c>
      <c r="G1625" s="148" t="s">
        <v>2858</v>
      </c>
      <c r="H1625" s="148"/>
      <c r="I1625" s="58" t="str">
        <f>VLOOKUP(J1625,'справочник ПУ'!$H$4:$I$990,2,FALSE)</f>
        <v>трехфазный прямого включения</v>
      </c>
      <c r="J1625" s="148" t="s">
        <v>3139</v>
      </c>
      <c r="K1625" s="148"/>
      <c r="L1625" s="42" t="s">
        <v>3540</v>
      </c>
      <c r="M1625" s="42">
        <v>2027</v>
      </c>
      <c r="N1625" s="31" t="s">
        <v>3625</v>
      </c>
    </row>
    <row r="1626" spans="1:14" hidden="1">
      <c r="A1626" s="403" t="e">
        <f t="shared" si="10"/>
        <v>#REF!</v>
      </c>
      <c r="B1626" s="148" t="s">
        <v>15</v>
      </c>
      <c r="C1626" s="148" t="s">
        <v>355</v>
      </c>
      <c r="D1626" s="393" t="s">
        <v>2334</v>
      </c>
      <c r="E1626" s="148" t="s">
        <v>3247</v>
      </c>
      <c r="F1626" s="148" t="s">
        <v>2380</v>
      </c>
      <c r="G1626" s="148" t="s">
        <v>2858</v>
      </c>
      <c r="H1626" s="148"/>
      <c r="I1626" s="58" t="str">
        <f>VLOOKUP(J1626,'справочник ПУ'!$H$4:$I$990,2,FALSE)</f>
        <v>однофазный</v>
      </c>
      <c r="J1626" s="148" t="s">
        <v>128</v>
      </c>
      <c r="K1626" s="148"/>
      <c r="L1626" s="42" t="s">
        <v>3541</v>
      </c>
      <c r="M1626" s="42">
        <v>2027</v>
      </c>
      <c r="N1626" s="31" t="s">
        <v>17</v>
      </c>
    </row>
    <row r="1627" spans="1:14" hidden="1">
      <c r="A1627" s="403" t="e">
        <f t="shared" si="10"/>
        <v>#REF!</v>
      </c>
      <c r="B1627" s="148" t="s">
        <v>15</v>
      </c>
      <c r="C1627" s="148" t="s">
        <v>355</v>
      </c>
      <c r="D1627" s="393" t="s">
        <v>2334</v>
      </c>
      <c r="E1627" s="148" t="s">
        <v>3248</v>
      </c>
      <c r="F1627" s="148" t="s">
        <v>3096</v>
      </c>
      <c r="G1627" s="148" t="s">
        <v>3249</v>
      </c>
      <c r="H1627" s="148"/>
      <c r="I1627" s="58" t="str">
        <f>VLOOKUP(J1627,'справочник ПУ'!$H$4:$I$990,2,FALSE)</f>
        <v>трехфазный прямого включения</v>
      </c>
      <c r="J1627" s="148" t="s">
        <v>123</v>
      </c>
      <c r="K1627" s="148"/>
      <c r="L1627" s="42">
        <v>4259438</v>
      </c>
      <c r="M1627" s="42">
        <v>2027</v>
      </c>
      <c r="N1627" s="397">
        <v>46388</v>
      </c>
    </row>
    <row r="1628" spans="1:14" hidden="1">
      <c r="A1628" s="403" t="e">
        <f t="shared" si="10"/>
        <v>#REF!</v>
      </c>
      <c r="B1628" s="148" t="s">
        <v>15</v>
      </c>
      <c r="C1628" s="148" t="s">
        <v>355</v>
      </c>
      <c r="D1628" s="393" t="s">
        <v>2334</v>
      </c>
      <c r="E1628" s="148" t="s">
        <v>3250</v>
      </c>
      <c r="F1628" s="148" t="s">
        <v>3096</v>
      </c>
      <c r="G1628" s="148" t="s">
        <v>3249</v>
      </c>
      <c r="H1628" s="148"/>
      <c r="I1628" s="58" t="str">
        <f>VLOOKUP(J1628,'справочник ПУ'!$H$4:$I$990,2,FALSE)</f>
        <v>трехфазный прямого включения</v>
      </c>
      <c r="J1628" s="148" t="s">
        <v>123</v>
      </c>
      <c r="K1628" s="148"/>
      <c r="L1628" s="42">
        <v>4267960</v>
      </c>
      <c r="M1628" s="42">
        <v>2027</v>
      </c>
      <c r="N1628" s="397">
        <v>46388</v>
      </c>
    </row>
    <row r="1629" spans="1:14" hidden="1">
      <c r="A1629" s="403" t="e">
        <f t="shared" si="10"/>
        <v>#REF!</v>
      </c>
      <c r="B1629" s="148" t="s">
        <v>15</v>
      </c>
      <c r="C1629" s="148" t="s">
        <v>355</v>
      </c>
      <c r="D1629" s="393" t="s">
        <v>2334</v>
      </c>
      <c r="E1629" s="148" t="s">
        <v>3251</v>
      </c>
      <c r="F1629" s="148" t="s">
        <v>3252</v>
      </c>
      <c r="G1629" s="148" t="s">
        <v>2859</v>
      </c>
      <c r="H1629" s="148"/>
      <c r="I1629" s="58" t="str">
        <f>VLOOKUP(J1629,'справочник ПУ'!$H$4:$I$990,2,FALSE)</f>
        <v>трехфазный прямого включения</v>
      </c>
      <c r="J1629" s="148" t="s">
        <v>123</v>
      </c>
      <c r="K1629" s="148"/>
      <c r="L1629" s="42" t="s">
        <v>3542</v>
      </c>
      <c r="M1629" s="42">
        <v>2027</v>
      </c>
      <c r="N1629" s="2" t="s">
        <v>3626</v>
      </c>
    </row>
    <row r="1630" spans="1:14" hidden="1">
      <c r="A1630" s="403" t="e">
        <f t="shared" si="10"/>
        <v>#REF!</v>
      </c>
      <c r="B1630" s="148" t="s">
        <v>15</v>
      </c>
      <c r="C1630" s="148" t="s">
        <v>355</v>
      </c>
      <c r="D1630" s="393" t="s">
        <v>2334</v>
      </c>
      <c r="E1630" s="148" t="s">
        <v>3253</v>
      </c>
      <c r="F1630" s="148" t="s">
        <v>2382</v>
      </c>
      <c r="G1630" s="148" t="s">
        <v>3254</v>
      </c>
      <c r="H1630" s="148"/>
      <c r="I1630" s="58" t="str">
        <f>VLOOKUP(J1630,'справочник ПУ'!$H$4:$I$990,2,FALSE)</f>
        <v>однофазный</v>
      </c>
      <c r="J1630" s="148" t="s">
        <v>128</v>
      </c>
      <c r="K1630" s="148"/>
      <c r="L1630" s="42" t="s">
        <v>3543</v>
      </c>
      <c r="M1630" s="42">
        <v>2027</v>
      </c>
      <c r="N1630" s="2">
        <v>2027</v>
      </c>
    </row>
    <row r="1631" spans="1:14" hidden="1">
      <c r="A1631" s="403" t="e">
        <f t="shared" si="10"/>
        <v>#REF!</v>
      </c>
      <c r="B1631" s="148" t="s">
        <v>15</v>
      </c>
      <c r="C1631" s="148" t="s">
        <v>355</v>
      </c>
      <c r="D1631" s="393" t="s">
        <v>2334</v>
      </c>
      <c r="E1631" s="148" t="s">
        <v>3255</v>
      </c>
      <c r="F1631" s="148" t="s">
        <v>2382</v>
      </c>
      <c r="G1631" s="148" t="s">
        <v>3254</v>
      </c>
      <c r="H1631" s="148"/>
      <c r="I1631" s="58" t="str">
        <f>VLOOKUP(J1631,'справочник ПУ'!$H$4:$I$990,2,FALSE)</f>
        <v>однофазный</v>
      </c>
      <c r="J1631" s="148" t="s">
        <v>128</v>
      </c>
      <c r="K1631" s="148"/>
      <c r="L1631" s="42" t="s">
        <v>3544</v>
      </c>
      <c r="M1631" s="42">
        <v>2027</v>
      </c>
      <c r="N1631" s="2">
        <v>2027</v>
      </c>
    </row>
    <row r="1632" spans="1:14" hidden="1">
      <c r="A1632" s="403" t="e">
        <f t="shared" si="10"/>
        <v>#REF!</v>
      </c>
      <c r="B1632" s="148" t="s">
        <v>15</v>
      </c>
      <c r="C1632" s="148" t="s">
        <v>355</v>
      </c>
      <c r="D1632" s="393" t="s">
        <v>2334</v>
      </c>
      <c r="E1632" s="148" t="s">
        <v>3256</v>
      </c>
      <c r="F1632" s="148" t="s">
        <v>2382</v>
      </c>
      <c r="G1632" s="148" t="s">
        <v>2859</v>
      </c>
      <c r="H1632" s="148"/>
      <c r="I1632" s="58" t="str">
        <f>VLOOKUP(J1632,'справочник ПУ'!$H$4:$I$990,2,FALSE)</f>
        <v>однофазный</v>
      </c>
      <c r="J1632" s="148" t="s">
        <v>128</v>
      </c>
      <c r="K1632" s="148"/>
      <c r="L1632" s="42" t="s">
        <v>3545</v>
      </c>
      <c r="M1632" s="42">
        <v>2027</v>
      </c>
      <c r="N1632" s="2">
        <v>2027</v>
      </c>
    </row>
    <row r="1633" spans="1:14" hidden="1">
      <c r="A1633" s="403" t="e">
        <f t="shared" si="10"/>
        <v>#REF!</v>
      </c>
      <c r="B1633" s="148" t="s">
        <v>15</v>
      </c>
      <c r="C1633" s="148" t="s">
        <v>355</v>
      </c>
      <c r="D1633" s="393" t="s">
        <v>2334</v>
      </c>
      <c r="E1633" s="148" t="s">
        <v>3257</v>
      </c>
      <c r="F1633" s="148" t="s">
        <v>2382</v>
      </c>
      <c r="G1633" s="148" t="s">
        <v>3117</v>
      </c>
      <c r="H1633" s="148"/>
      <c r="I1633" s="58" t="str">
        <f>VLOOKUP(J1633,'справочник ПУ'!$H$4:$I$990,2,FALSE)</f>
        <v>трехфазный прямого включения</v>
      </c>
      <c r="J1633" s="148" t="s">
        <v>3140</v>
      </c>
      <c r="K1633" s="148"/>
      <c r="L1633" s="42">
        <v>4266980</v>
      </c>
      <c r="M1633" s="42">
        <v>2027</v>
      </c>
      <c r="N1633" s="2">
        <v>2027</v>
      </c>
    </row>
    <row r="1634" spans="1:14" hidden="1">
      <c r="A1634" s="403" t="e">
        <f t="shared" si="10"/>
        <v>#REF!</v>
      </c>
      <c r="B1634" s="148" t="s">
        <v>15</v>
      </c>
      <c r="C1634" s="148" t="s">
        <v>355</v>
      </c>
      <c r="D1634" s="393" t="s">
        <v>2334</v>
      </c>
      <c r="E1634" s="148" t="s">
        <v>3258</v>
      </c>
      <c r="F1634" s="148" t="s">
        <v>2382</v>
      </c>
      <c r="G1634" s="148" t="s">
        <v>3117</v>
      </c>
      <c r="H1634" s="148"/>
      <c r="I1634" s="58" t="str">
        <f>VLOOKUP(J1634,'справочник ПУ'!$H$4:$I$990,2,FALSE)</f>
        <v>трехфазный прямого включения</v>
      </c>
      <c r="J1634" s="148" t="s">
        <v>3140</v>
      </c>
      <c r="K1634" s="148"/>
      <c r="L1634" s="42">
        <v>4257603</v>
      </c>
      <c r="M1634" s="42">
        <v>2027</v>
      </c>
      <c r="N1634" s="2">
        <v>2027</v>
      </c>
    </row>
    <row r="1635" spans="1:14" hidden="1">
      <c r="A1635" s="403" t="e">
        <f t="shared" si="10"/>
        <v>#REF!</v>
      </c>
      <c r="B1635" s="148" t="s">
        <v>15</v>
      </c>
      <c r="C1635" s="148" t="s">
        <v>355</v>
      </c>
      <c r="D1635" s="393" t="s">
        <v>2334</v>
      </c>
      <c r="E1635" s="148" t="s">
        <v>3259</v>
      </c>
      <c r="F1635" s="148" t="s">
        <v>2382</v>
      </c>
      <c r="G1635" s="148" t="s">
        <v>3260</v>
      </c>
      <c r="H1635" s="148"/>
      <c r="I1635" s="58" t="str">
        <f>VLOOKUP(J1635,'справочник ПУ'!$H$4:$I$990,2,FALSE)</f>
        <v>трехфазный прямого включения</v>
      </c>
      <c r="J1635" s="148" t="s">
        <v>123</v>
      </c>
      <c r="K1635" s="148"/>
      <c r="L1635" s="42">
        <v>4268814</v>
      </c>
      <c r="M1635" s="42">
        <v>2027</v>
      </c>
      <c r="N1635" s="397">
        <v>46722</v>
      </c>
    </row>
    <row r="1636" spans="1:14" hidden="1">
      <c r="A1636" s="403" t="e">
        <f t="shared" si="10"/>
        <v>#REF!</v>
      </c>
      <c r="B1636" s="148" t="s">
        <v>15</v>
      </c>
      <c r="C1636" s="148" t="s">
        <v>355</v>
      </c>
      <c r="D1636" s="393" t="s">
        <v>2334</v>
      </c>
      <c r="E1636" s="148" t="s">
        <v>3261</v>
      </c>
      <c r="F1636" s="148" t="s">
        <v>2382</v>
      </c>
      <c r="G1636" s="148" t="s">
        <v>3260</v>
      </c>
      <c r="H1636" s="148"/>
      <c r="I1636" s="58" t="str">
        <f>VLOOKUP(J1636,'справочник ПУ'!$H$4:$I$990,2,FALSE)</f>
        <v>трехфазный прямого включения</v>
      </c>
      <c r="J1636" s="148" t="s">
        <v>123</v>
      </c>
      <c r="K1636" s="148"/>
      <c r="L1636" s="42">
        <v>4268258</v>
      </c>
      <c r="M1636" s="42">
        <v>2027</v>
      </c>
      <c r="N1636" s="397">
        <v>46722</v>
      </c>
    </row>
    <row r="1637" spans="1:14" hidden="1">
      <c r="A1637" s="403" t="e">
        <f t="shared" si="10"/>
        <v>#REF!</v>
      </c>
      <c r="B1637" s="148" t="s">
        <v>15</v>
      </c>
      <c r="C1637" s="148" t="s">
        <v>355</v>
      </c>
      <c r="D1637" s="393" t="s">
        <v>2334</v>
      </c>
      <c r="E1637" s="148" t="s">
        <v>3262</v>
      </c>
      <c r="F1637" s="148" t="s">
        <v>2382</v>
      </c>
      <c r="G1637" s="148" t="s">
        <v>3263</v>
      </c>
      <c r="H1637" s="148"/>
      <c r="I1637" s="58" t="str">
        <f>VLOOKUP(J1637,'справочник ПУ'!$H$4:$I$990,2,FALSE)</f>
        <v>трехфазный прямого включения</v>
      </c>
      <c r="J1637" s="148" t="s">
        <v>2938</v>
      </c>
      <c r="K1637" s="148"/>
      <c r="L1637" s="42">
        <v>1565601</v>
      </c>
      <c r="M1637" s="42">
        <v>2027</v>
      </c>
      <c r="N1637" s="397">
        <v>46661</v>
      </c>
    </row>
    <row r="1638" spans="1:14" hidden="1">
      <c r="A1638" s="403" t="e">
        <f t="shared" si="10"/>
        <v>#REF!</v>
      </c>
      <c r="B1638" s="148" t="s">
        <v>15</v>
      </c>
      <c r="C1638" s="148" t="s">
        <v>355</v>
      </c>
      <c r="D1638" s="393" t="s">
        <v>2334</v>
      </c>
      <c r="E1638" s="148" t="s">
        <v>3264</v>
      </c>
      <c r="F1638" s="148" t="s">
        <v>2382</v>
      </c>
      <c r="G1638" s="148" t="s">
        <v>3260</v>
      </c>
      <c r="H1638" s="148"/>
      <c r="I1638" s="58" t="str">
        <f>VLOOKUP(J1638,'справочник ПУ'!$H$4:$I$990,2,FALSE)</f>
        <v>трехфазный прямого включения</v>
      </c>
      <c r="J1638" s="148" t="s">
        <v>123</v>
      </c>
      <c r="K1638" s="148"/>
      <c r="L1638" s="42">
        <v>4278217</v>
      </c>
      <c r="M1638" s="42">
        <v>2027</v>
      </c>
      <c r="N1638" s="397">
        <v>46478</v>
      </c>
    </row>
    <row r="1639" spans="1:14" hidden="1">
      <c r="A1639" s="403" t="e">
        <f t="shared" si="10"/>
        <v>#REF!</v>
      </c>
      <c r="B1639" s="148" t="s">
        <v>15</v>
      </c>
      <c r="C1639" s="148" t="s">
        <v>355</v>
      </c>
      <c r="D1639" s="393" t="s">
        <v>2334</v>
      </c>
      <c r="E1639" s="148" t="s">
        <v>3265</v>
      </c>
      <c r="F1639" s="148" t="s">
        <v>3266</v>
      </c>
      <c r="G1639" s="148" t="s">
        <v>3267</v>
      </c>
      <c r="H1639" s="148"/>
      <c r="I1639" s="58" t="str">
        <f>VLOOKUP(J1639,'справочник ПУ'!$H$4:$I$990,2,FALSE)</f>
        <v>однофазный</v>
      </c>
      <c r="J1639" s="148" t="s">
        <v>295</v>
      </c>
      <c r="K1639" s="148"/>
      <c r="L1639" s="42" t="s">
        <v>3546</v>
      </c>
      <c r="M1639" s="42">
        <v>2027</v>
      </c>
      <c r="N1639" s="397">
        <v>46478</v>
      </c>
    </row>
    <row r="1640" spans="1:14" hidden="1">
      <c r="A1640" s="403" t="e">
        <f t="shared" si="10"/>
        <v>#REF!</v>
      </c>
      <c r="B1640" s="148" t="s">
        <v>15</v>
      </c>
      <c r="C1640" s="148" t="s">
        <v>355</v>
      </c>
      <c r="D1640" s="393" t="s">
        <v>2334</v>
      </c>
      <c r="E1640" s="148" t="s">
        <v>3268</v>
      </c>
      <c r="F1640" s="148" t="s">
        <v>639</v>
      </c>
      <c r="G1640" s="148" t="s">
        <v>3269</v>
      </c>
      <c r="H1640" s="148"/>
      <c r="I1640" s="58" t="str">
        <f>VLOOKUP(J1640,'справочник ПУ'!$H$4:$I$990,2,FALSE)</f>
        <v>однофазный</v>
      </c>
      <c r="J1640" s="148" t="s">
        <v>126</v>
      </c>
      <c r="K1640" s="148"/>
      <c r="L1640" s="42" t="s">
        <v>3547</v>
      </c>
      <c r="M1640" s="42">
        <v>2027</v>
      </c>
      <c r="N1640" s="20" t="s">
        <v>17</v>
      </c>
    </row>
    <row r="1641" spans="1:14" hidden="1">
      <c r="A1641" s="403" t="e">
        <f t="shared" si="10"/>
        <v>#REF!</v>
      </c>
      <c r="B1641" s="148" t="s">
        <v>15</v>
      </c>
      <c r="C1641" s="148" t="s">
        <v>355</v>
      </c>
      <c r="D1641" s="393" t="s">
        <v>2334</v>
      </c>
      <c r="E1641" s="148" t="s">
        <v>3270</v>
      </c>
      <c r="F1641" s="148" t="s">
        <v>639</v>
      </c>
      <c r="G1641" s="148" t="s">
        <v>3271</v>
      </c>
      <c r="H1641" s="148"/>
      <c r="I1641" s="58" t="str">
        <f>VLOOKUP(J1641,'справочник ПУ'!$H$4:$I$990,2,FALSE)</f>
        <v>трехфазный прямого включения</v>
      </c>
      <c r="J1641" s="148" t="s">
        <v>857</v>
      </c>
      <c r="K1641" s="148"/>
      <c r="L1641" s="42" t="s">
        <v>3548</v>
      </c>
      <c r="M1641" s="42">
        <v>2027</v>
      </c>
      <c r="N1641" s="20" t="s">
        <v>625</v>
      </c>
    </row>
    <row r="1642" spans="1:14" hidden="1">
      <c r="A1642" s="403" t="e">
        <f t="shared" si="10"/>
        <v>#REF!</v>
      </c>
      <c r="B1642" s="148" t="s">
        <v>15</v>
      </c>
      <c r="C1642" s="148" t="s">
        <v>355</v>
      </c>
      <c r="D1642" s="393" t="s">
        <v>2334</v>
      </c>
      <c r="E1642" s="148" t="s">
        <v>3272</v>
      </c>
      <c r="F1642" s="148" t="s">
        <v>639</v>
      </c>
      <c r="G1642" s="148" t="s">
        <v>3273</v>
      </c>
      <c r="H1642" s="148"/>
      <c r="I1642" s="58" t="str">
        <f>VLOOKUP(J1642,'справочник ПУ'!$H$4:$I$990,2,FALSE)</f>
        <v>однофазный</v>
      </c>
      <c r="J1642" s="148" t="s">
        <v>581</v>
      </c>
      <c r="K1642" s="148"/>
      <c r="L1642" s="42" t="s">
        <v>3549</v>
      </c>
      <c r="M1642" s="42">
        <v>2027</v>
      </c>
      <c r="N1642" s="20" t="s">
        <v>17</v>
      </c>
    </row>
    <row r="1643" spans="1:14" hidden="1">
      <c r="A1643" s="403" t="e">
        <f t="shared" si="10"/>
        <v>#REF!</v>
      </c>
      <c r="B1643" s="148" t="s">
        <v>15</v>
      </c>
      <c r="C1643" s="148" t="s">
        <v>355</v>
      </c>
      <c r="D1643" s="393" t="s">
        <v>2334</v>
      </c>
      <c r="E1643" s="148" t="s">
        <v>3274</v>
      </c>
      <c r="F1643" s="148" t="s">
        <v>61</v>
      </c>
      <c r="G1643" s="148" t="s">
        <v>2862</v>
      </c>
      <c r="H1643" s="148"/>
      <c r="I1643" s="58" t="str">
        <f>VLOOKUP(J1643,'справочник ПУ'!$H$4:$I$990,2,FALSE)</f>
        <v>трехфазный прямого включения</v>
      </c>
      <c r="J1643" s="148" t="s">
        <v>2934</v>
      </c>
      <c r="K1643" s="148"/>
      <c r="L1643" s="42" t="s">
        <v>3550</v>
      </c>
      <c r="M1643" s="42">
        <v>2027</v>
      </c>
      <c r="N1643" s="415" t="s">
        <v>3627</v>
      </c>
    </row>
    <row r="1644" spans="1:14" hidden="1">
      <c r="A1644" s="403" t="e">
        <f t="shared" si="10"/>
        <v>#REF!</v>
      </c>
      <c r="B1644" s="148" t="s">
        <v>15</v>
      </c>
      <c r="C1644" s="148" t="s">
        <v>355</v>
      </c>
      <c r="D1644" s="393" t="s">
        <v>2334</v>
      </c>
      <c r="E1644" s="148" t="s">
        <v>3275</v>
      </c>
      <c r="F1644" s="148" t="s">
        <v>61</v>
      </c>
      <c r="G1644" s="148" t="s">
        <v>2867</v>
      </c>
      <c r="H1644" s="148"/>
      <c r="I1644" s="58" t="str">
        <f>VLOOKUP(J1644,'справочник ПУ'!$H$4:$I$990,2,FALSE)</f>
        <v>трехфазный прямого включения</v>
      </c>
      <c r="J1644" s="148" t="s">
        <v>2934</v>
      </c>
      <c r="K1644" s="148"/>
      <c r="L1644" s="42" t="s">
        <v>3551</v>
      </c>
      <c r="M1644" s="42">
        <v>2027</v>
      </c>
      <c r="N1644" s="415" t="s">
        <v>3606</v>
      </c>
    </row>
    <row r="1645" spans="1:14" hidden="1">
      <c r="A1645" s="403" t="e">
        <f t="shared" si="10"/>
        <v>#REF!</v>
      </c>
      <c r="B1645" s="148" t="s">
        <v>15</v>
      </c>
      <c r="C1645" s="148" t="s">
        <v>355</v>
      </c>
      <c r="D1645" s="393" t="s">
        <v>2334</v>
      </c>
      <c r="E1645" s="148" t="s">
        <v>3276</v>
      </c>
      <c r="F1645" s="148" t="s">
        <v>61</v>
      </c>
      <c r="G1645" s="148" t="s">
        <v>3277</v>
      </c>
      <c r="H1645" s="148"/>
      <c r="I1645" s="58" t="str">
        <f>VLOOKUP(J1645,'справочник ПУ'!$H$4:$I$990,2,FALSE)</f>
        <v>однофазный</v>
      </c>
      <c r="J1645" s="148" t="s">
        <v>191</v>
      </c>
      <c r="K1645" s="148"/>
      <c r="L1645" s="42">
        <v>8966757</v>
      </c>
      <c r="M1645" s="42">
        <v>2027</v>
      </c>
      <c r="N1645" s="415" t="s">
        <v>3607</v>
      </c>
    </row>
    <row r="1646" spans="1:14" hidden="1">
      <c r="A1646" s="403" t="e">
        <f t="shared" si="10"/>
        <v>#REF!</v>
      </c>
      <c r="B1646" s="148" t="s">
        <v>15</v>
      </c>
      <c r="C1646" s="148" t="s">
        <v>355</v>
      </c>
      <c r="D1646" s="393" t="s">
        <v>2334</v>
      </c>
      <c r="E1646" s="148" t="s">
        <v>3278</v>
      </c>
      <c r="F1646" s="148" t="s">
        <v>61</v>
      </c>
      <c r="G1646" s="148" t="s">
        <v>2865</v>
      </c>
      <c r="H1646" s="148"/>
      <c r="I1646" s="58" t="str">
        <f>VLOOKUP(J1646,'справочник ПУ'!$H$4:$I$990,2,FALSE)</f>
        <v>однофазный</v>
      </c>
      <c r="J1646" s="148" t="s">
        <v>581</v>
      </c>
      <c r="K1646" s="148"/>
      <c r="L1646" s="42">
        <v>19758678</v>
      </c>
      <c r="M1646" s="42">
        <v>2027</v>
      </c>
      <c r="N1646" s="415" t="s">
        <v>3607</v>
      </c>
    </row>
    <row r="1647" spans="1:14" hidden="1">
      <c r="A1647" s="403" t="e">
        <f t="shared" si="10"/>
        <v>#REF!</v>
      </c>
      <c r="B1647" s="148" t="s">
        <v>15</v>
      </c>
      <c r="C1647" s="148" t="s">
        <v>355</v>
      </c>
      <c r="D1647" s="393" t="s">
        <v>2334</v>
      </c>
      <c r="E1647" s="148" t="s">
        <v>3279</v>
      </c>
      <c r="F1647" s="148" t="s">
        <v>61</v>
      </c>
      <c r="G1647" s="148" t="s">
        <v>2862</v>
      </c>
      <c r="H1647" s="148"/>
      <c r="I1647" s="58" t="str">
        <f>VLOOKUP(J1647,'справочник ПУ'!$H$4:$I$990,2,FALSE)</f>
        <v>трехфазный прямого включения</v>
      </c>
      <c r="J1647" s="148" t="s">
        <v>123</v>
      </c>
      <c r="K1647" s="148"/>
      <c r="L1647" s="42" t="s">
        <v>3552</v>
      </c>
      <c r="M1647" s="42">
        <v>2027</v>
      </c>
      <c r="N1647" s="415" t="s">
        <v>3607</v>
      </c>
    </row>
    <row r="1648" spans="1:14" hidden="1">
      <c r="A1648" s="403" t="e">
        <f t="shared" si="10"/>
        <v>#REF!</v>
      </c>
      <c r="B1648" s="148" t="s">
        <v>15</v>
      </c>
      <c r="C1648" s="148" t="s">
        <v>355</v>
      </c>
      <c r="D1648" s="393" t="s">
        <v>2334</v>
      </c>
      <c r="E1648" s="148" t="s">
        <v>3280</v>
      </c>
      <c r="F1648" s="148" t="s">
        <v>61</v>
      </c>
      <c r="G1648" s="148" t="s">
        <v>2867</v>
      </c>
      <c r="H1648" s="148"/>
      <c r="I1648" s="58" t="str">
        <f>VLOOKUP(J1648,'справочник ПУ'!$H$4:$I$990,2,FALSE)</f>
        <v>трехфазный прямого включения</v>
      </c>
      <c r="J1648" s="148" t="s">
        <v>2934</v>
      </c>
      <c r="K1648" s="148"/>
      <c r="L1648" s="42" t="s">
        <v>3553</v>
      </c>
      <c r="M1648" s="42">
        <v>2027</v>
      </c>
      <c r="N1648" s="415" t="s">
        <v>3627</v>
      </c>
    </row>
    <row r="1649" spans="1:14" hidden="1">
      <c r="A1649" s="403" t="e">
        <f t="shared" si="10"/>
        <v>#REF!</v>
      </c>
      <c r="B1649" s="148" t="s">
        <v>15</v>
      </c>
      <c r="C1649" s="148" t="s">
        <v>355</v>
      </c>
      <c r="D1649" s="393" t="s">
        <v>2334</v>
      </c>
      <c r="E1649" s="148" t="s">
        <v>3281</v>
      </c>
      <c r="F1649" s="148" t="s">
        <v>61</v>
      </c>
      <c r="G1649" s="148" t="s">
        <v>2867</v>
      </c>
      <c r="H1649" s="148"/>
      <c r="I1649" s="58" t="str">
        <f>VLOOKUP(J1649,'справочник ПУ'!$H$4:$I$990,2,FALSE)</f>
        <v>трехфазный прямого включения</v>
      </c>
      <c r="J1649" s="148" t="s">
        <v>1110</v>
      </c>
      <c r="K1649" s="148"/>
      <c r="L1649" s="42" t="s">
        <v>3554</v>
      </c>
      <c r="M1649" s="42">
        <v>2027</v>
      </c>
      <c r="N1649" s="415" t="s">
        <v>3627</v>
      </c>
    </row>
    <row r="1650" spans="1:14" hidden="1">
      <c r="A1650" s="403" t="e">
        <f t="shared" si="10"/>
        <v>#REF!</v>
      </c>
      <c r="B1650" s="148" t="s">
        <v>15</v>
      </c>
      <c r="C1650" s="148" t="s">
        <v>355</v>
      </c>
      <c r="D1650" s="393" t="s">
        <v>2334</v>
      </c>
      <c r="E1650" s="148" t="s">
        <v>3282</v>
      </c>
      <c r="F1650" s="148" t="s">
        <v>61</v>
      </c>
      <c r="G1650" s="148" t="s">
        <v>2862</v>
      </c>
      <c r="H1650" s="148"/>
      <c r="I1650" s="58" t="str">
        <f>VLOOKUP(J1650,'справочник ПУ'!$H$4:$I$990,2,FALSE)</f>
        <v>трехфазный прямого включения</v>
      </c>
      <c r="J1650" s="148" t="s">
        <v>3437</v>
      </c>
      <c r="K1650" s="148"/>
      <c r="L1650" s="42" t="s">
        <v>3555</v>
      </c>
      <c r="M1650" s="42">
        <v>2027</v>
      </c>
      <c r="N1650" s="415" t="s">
        <v>3605</v>
      </c>
    </row>
    <row r="1651" spans="1:14" hidden="1">
      <c r="A1651" s="403" t="e">
        <f t="shared" si="10"/>
        <v>#REF!</v>
      </c>
      <c r="B1651" s="148" t="s">
        <v>15</v>
      </c>
      <c r="C1651" s="148" t="s">
        <v>355</v>
      </c>
      <c r="D1651" s="393" t="s">
        <v>2334</v>
      </c>
      <c r="E1651" s="148" t="s">
        <v>3283</v>
      </c>
      <c r="F1651" s="148" t="s">
        <v>2407</v>
      </c>
      <c r="G1651" s="148" t="s">
        <v>3284</v>
      </c>
      <c r="H1651" s="148"/>
      <c r="I1651" s="58" t="str">
        <f>VLOOKUP(J1651,'справочник ПУ'!$H$4:$I$990,2,FALSE)</f>
        <v>однофазный</v>
      </c>
      <c r="J1651" s="148" t="s">
        <v>128</v>
      </c>
      <c r="K1651" s="148"/>
      <c r="L1651" s="42">
        <v>1962471</v>
      </c>
      <c r="M1651" s="42">
        <v>2027</v>
      </c>
      <c r="N1651" s="20">
        <v>2027</v>
      </c>
    </row>
    <row r="1652" spans="1:14" hidden="1">
      <c r="A1652" s="403" t="e">
        <f t="shared" si="10"/>
        <v>#REF!</v>
      </c>
      <c r="B1652" s="148" t="s">
        <v>15</v>
      </c>
      <c r="C1652" s="148" t="s">
        <v>355</v>
      </c>
      <c r="D1652" s="393" t="s">
        <v>2334</v>
      </c>
      <c r="E1652" s="148" t="s">
        <v>3285</v>
      </c>
      <c r="F1652" s="148" t="s">
        <v>2407</v>
      </c>
      <c r="G1652" s="148" t="s">
        <v>3286</v>
      </c>
      <c r="H1652" s="148"/>
      <c r="I1652" s="58" t="str">
        <f>VLOOKUP(J1652,'справочник ПУ'!$H$4:$I$990,2,FALSE)</f>
        <v>однофазный</v>
      </c>
      <c r="J1652" s="148" t="s">
        <v>128</v>
      </c>
      <c r="K1652" s="148"/>
      <c r="L1652" s="42">
        <v>2031289</v>
      </c>
      <c r="M1652" s="42">
        <v>2027</v>
      </c>
      <c r="N1652" s="20">
        <v>2027</v>
      </c>
    </row>
    <row r="1653" spans="1:14" hidden="1">
      <c r="A1653" s="403" t="e">
        <f t="shared" si="10"/>
        <v>#REF!</v>
      </c>
      <c r="B1653" s="148" t="s">
        <v>15</v>
      </c>
      <c r="C1653" s="148" t="s">
        <v>355</v>
      </c>
      <c r="D1653" s="393" t="s">
        <v>2334</v>
      </c>
      <c r="E1653" s="148" t="s">
        <v>3287</v>
      </c>
      <c r="F1653" s="148" t="s">
        <v>2407</v>
      </c>
      <c r="G1653" s="148" t="s">
        <v>3288</v>
      </c>
      <c r="H1653" s="148"/>
      <c r="I1653" s="58" t="str">
        <f>VLOOKUP(J1653,'справочник ПУ'!$H$4:$I$990,2,FALSE)</f>
        <v>однофазный</v>
      </c>
      <c r="J1653" s="148" t="s">
        <v>128</v>
      </c>
      <c r="K1653" s="148"/>
      <c r="L1653" s="42">
        <v>1938627</v>
      </c>
      <c r="M1653" s="42">
        <v>2027</v>
      </c>
      <c r="N1653" s="2">
        <v>2027</v>
      </c>
    </row>
    <row r="1654" spans="1:14" hidden="1">
      <c r="A1654" s="403" t="e">
        <f t="shared" si="10"/>
        <v>#REF!</v>
      </c>
      <c r="B1654" s="148" t="s">
        <v>15</v>
      </c>
      <c r="C1654" s="148" t="s">
        <v>355</v>
      </c>
      <c r="D1654" s="393" t="s">
        <v>2334</v>
      </c>
      <c r="E1654" s="148" t="s">
        <v>3289</v>
      </c>
      <c r="F1654" s="148" t="s">
        <v>2407</v>
      </c>
      <c r="G1654" s="148" t="s">
        <v>3290</v>
      </c>
      <c r="H1654" s="148"/>
      <c r="I1654" s="58" t="str">
        <f>VLOOKUP(J1654,'справочник ПУ'!$H$4:$I$990,2,FALSE)</f>
        <v>однофазный</v>
      </c>
      <c r="J1654" s="148" t="s">
        <v>128</v>
      </c>
      <c r="K1654" s="148"/>
      <c r="L1654" s="42">
        <v>1897264</v>
      </c>
      <c r="M1654" s="42">
        <v>2027</v>
      </c>
      <c r="N1654" s="20">
        <v>2027</v>
      </c>
    </row>
    <row r="1655" spans="1:14" hidden="1">
      <c r="A1655" s="403" t="e">
        <f t="shared" si="10"/>
        <v>#REF!</v>
      </c>
      <c r="B1655" s="148" t="s">
        <v>15</v>
      </c>
      <c r="C1655" s="148" t="s">
        <v>355</v>
      </c>
      <c r="D1655" s="393" t="s">
        <v>2334</v>
      </c>
      <c r="E1655" s="148" t="s">
        <v>3291</v>
      </c>
      <c r="F1655" s="148" t="s">
        <v>2407</v>
      </c>
      <c r="G1655" s="148" t="s">
        <v>3292</v>
      </c>
      <c r="H1655" s="148"/>
      <c r="I1655" s="58" t="str">
        <f>VLOOKUP(J1655,'справочник ПУ'!$H$4:$I$990,2,FALSE)</f>
        <v>трехфазный прямого включения</v>
      </c>
      <c r="J1655" s="148" t="s">
        <v>1106</v>
      </c>
      <c r="K1655" s="148"/>
      <c r="L1655" s="42">
        <v>4504475</v>
      </c>
      <c r="M1655" s="42">
        <v>2027</v>
      </c>
      <c r="N1655" s="20">
        <v>2027</v>
      </c>
    </row>
    <row r="1656" spans="1:14" hidden="1">
      <c r="A1656" s="403" t="e">
        <f t="shared" si="10"/>
        <v>#REF!</v>
      </c>
      <c r="B1656" s="148" t="s">
        <v>15</v>
      </c>
      <c r="C1656" s="148" t="s">
        <v>355</v>
      </c>
      <c r="D1656" s="393" t="s">
        <v>2334</v>
      </c>
      <c r="E1656" s="148" t="s">
        <v>3293</v>
      </c>
      <c r="F1656" s="148" t="s">
        <v>2407</v>
      </c>
      <c r="G1656" s="148" t="s">
        <v>3118</v>
      </c>
      <c r="H1656" s="148"/>
      <c r="I1656" s="58" t="str">
        <f>VLOOKUP(J1656,'справочник ПУ'!$H$4:$I$990,2,FALSE)</f>
        <v>трехфазный прямого включения</v>
      </c>
      <c r="J1656" s="148" t="s">
        <v>1106</v>
      </c>
      <c r="K1656" s="148"/>
      <c r="L1656" s="42">
        <v>4503604</v>
      </c>
      <c r="M1656" s="42">
        <v>2027</v>
      </c>
      <c r="N1656" s="20">
        <v>2027</v>
      </c>
    </row>
    <row r="1657" spans="1:14" hidden="1">
      <c r="A1657" s="403" t="e">
        <f t="shared" si="10"/>
        <v>#REF!</v>
      </c>
      <c r="B1657" s="148" t="s">
        <v>15</v>
      </c>
      <c r="C1657" s="148" t="s">
        <v>355</v>
      </c>
      <c r="D1657" s="393" t="s">
        <v>2334</v>
      </c>
      <c r="E1657" s="148" t="s">
        <v>3294</v>
      </c>
      <c r="F1657" s="148" t="s">
        <v>2407</v>
      </c>
      <c r="G1657" s="148" t="s">
        <v>3295</v>
      </c>
      <c r="H1657" s="148"/>
      <c r="I1657" s="58" t="str">
        <f>VLOOKUP(J1657,'справочник ПУ'!$H$4:$I$990,2,FALSE)</f>
        <v>однофазный</v>
      </c>
      <c r="J1657" s="148" t="s">
        <v>128</v>
      </c>
      <c r="K1657" s="148"/>
      <c r="L1657" s="42">
        <v>2034994</v>
      </c>
      <c r="M1657" s="42">
        <v>2027</v>
      </c>
      <c r="N1657" s="20">
        <v>2027</v>
      </c>
    </row>
    <row r="1658" spans="1:14" hidden="1">
      <c r="A1658" s="403" t="e">
        <f t="shared" si="10"/>
        <v>#REF!</v>
      </c>
      <c r="B1658" s="148" t="s">
        <v>15</v>
      </c>
      <c r="C1658" s="148" t="s">
        <v>355</v>
      </c>
      <c r="D1658" s="393" t="s">
        <v>2334</v>
      </c>
      <c r="E1658" s="148" t="s">
        <v>3296</v>
      </c>
      <c r="F1658" s="148" t="s">
        <v>3097</v>
      </c>
      <c r="G1658" s="148" t="s">
        <v>3120</v>
      </c>
      <c r="H1658" s="148"/>
      <c r="I1658" s="58" t="str">
        <f>VLOOKUP(J1658,'справочник ПУ'!$H$4:$I$990,2,FALSE)</f>
        <v>однофазный</v>
      </c>
      <c r="J1658" s="148" t="s">
        <v>128</v>
      </c>
      <c r="K1658" s="148"/>
      <c r="L1658" s="42">
        <v>2032522</v>
      </c>
      <c r="M1658" s="42">
        <v>2027</v>
      </c>
      <c r="N1658" s="20" t="s">
        <v>3628</v>
      </c>
    </row>
    <row r="1659" spans="1:14" hidden="1">
      <c r="A1659" s="403" t="e">
        <f t="shared" si="10"/>
        <v>#REF!</v>
      </c>
      <c r="B1659" s="148" t="s">
        <v>15</v>
      </c>
      <c r="C1659" s="148" t="s">
        <v>355</v>
      </c>
      <c r="D1659" s="393" t="s">
        <v>2334</v>
      </c>
      <c r="E1659" s="148" t="s">
        <v>3297</v>
      </c>
      <c r="F1659" s="148" t="s">
        <v>3097</v>
      </c>
      <c r="G1659" s="148" t="s">
        <v>3120</v>
      </c>
      <c r="H1659" s="148"/>
      <c r="I1659" s="58" t="str">
        <f>VLOOKUP(J1659,'справочник ПУ'!$H$4:$I$990,2,FALSE)</f>
        <v>трехфазный прямого включения</v>
      </c>
      <c r="J1659" s="148" t="s">
        <v>153</v>
      </c>
      <c r="K1659" s="148"/>
      <c r="L1659" s="42">
        <v>4267749</v>
      </c>
      <c r="M1659" s="42">
        <v>2027</v>
      </c>
      <c r="N1659" s="20" t="s">
        <v>3629</v>
      </c>
    </row>
    <row r="1660" spans="1:14" hidden="1">
      <c r="A1660" s="403" t="e">
        <f t="shared" si="10"/>
        <v>#REF!</v>
      </c>
      <c r="B1660" s="148" t="s">
        <v>15</v>
      </c>
      <c r="C1660" s="148" t="s">
        <v>355</v>
      </c>
      <c r="D1660" s="393" t="s">
        <v>2334</v>
      </c>
      <c r="E1660" s="148" t="s">
        <v>3298</v>
      </c>
      <c r="F1660" s="148" t="s">
        <v>3097</v>
      </c>
      <c r="G1660" s="148" t="s">
        <v>3120</v>
      </c>
      <c r="H1660" s="148"/>
      <c r="I1660" s="58" t="str">
        <f>VLOOKUP(J1660,'справочник ПУ'!$H$4:$I$990,2,FALSE)</f>
        <v>трехфазный прямого включения</v>
      </c>
      <c r="J1660" s="148" t="s">
        <v>153</v>
      </c>
      <c r="K1660" s="148"/>
      <c r="L1660" s="42">
        <v>4266062</v>
      </c>
      <c r="M1660" s="42">
        <v>2027</v>
      </c>
      <c r="N1660" s="20" t="s">
        <v>3630</v>
      </c>
    </row>
    <row r="1661" spans="1:14" hidden="1">
      <c r="A1661" s="403" t="e">
        <f t="shared" si="10"/>
        <v>#REF!</v>
      </c>
      <c r="B1661" s="148" t="s">
        <v>15</v>
      </c>
      <c r="C1661" s="148" t="s">
        <v>355</v>
      </c>
      <c r="D1661" s="393" t="s">
        <v>2334</v>
      </c>
      <c r="E1661" s="148" t="s">
        <v>3299</v>
      </c>
      <c r="F1661" s="148" t="s">
        <v>3300</v>
      </c>
      <c r="G1661" s="148" t="s">
        <v>1513</v>
      </c>
      <c r="H1661" s="148"/>
      <c r="I1661" s="58" t="str">
        <f>VLOOKUP(J1661,'справочник ПУ'!$H$4:$I$990,2,FALSE)</f>
        <v>трехфазный прямого включения</v>
      </c>
      <c r="J1661" s="148" t="s">
        <v>123</v>
      </c>
      <c r="K1661" s="148"/>
      <c r="L1661" s="42">
        <v>4263445</v>
      </c>
      <c r="M1661" s="42">
        <v>2027</v>
      </c>
      <c r="N1661" s="20" t="s">
        <v>3631</v>
      </c>
    </row>
    <row r="1662" spans="1:14" hidden="1">
      <c r="A1662" s="403" t="e">
        <f t="shared" si="10"/>
        <v>#REF!</v>
      </c>
      <c r="B1662" s="148" t="s">
        <v>15</v>
      </c>
      <c r="C1662" s="148" t="s">
        <v>355</v>
      </c>
      <c r="D1662" s="393" t="s">
        <v>2334</v>
      </c>
      <c r="E1662" s="148" t="s">
        <v>3301</v>
      </c>
      <c r="F1662" s="148" t="s">
        <v>3300</v>
      </c>
      <c r="G1662" s="148" t="s">
        <v>1630</v>
      </c>
      <c r="H1662" s="148"/>
      <c r="I1662" s="58" t="str">
        <f>VLOOKUP(J1662,'справочник ПУ'!$H$4:$I$990,2,FALSE)</f>
        <v>трехфазный прямого включения</v>
      </c>
      <c r="J1662" s="148" t="s">
        <v>123</v>
      </c>
      <c r="K1662" s="148"/>
      <c r="L1662" s="42">
        <v>4025984</v>
      </c>
      <c r="M1662" s="42">
        <v>2027</v>
      </c>
      <c r="N1662" s="20" t="s">
        <v>3632</v>
      </c>
    </row>
    <row r="1663" spans="1:14" hidden="1">
      <c r="A1663" s="403" t="e">
        <f t="shared" si="10"/>
        <v>#REF!</v>
      </c>
      <c r="B1663" s="148" t="s">
        <v>15</v>
      </c>
      <c r="C1663" s="148" t="s">
        <v>355</v>
      </c>
      <c r="D1663" s="393" t="s">
        <v>2334</v>
      </c>
      <c r="E1663" s="148" t="s">
        <v>3302</v>
      </c>
      <c r="F1663" s="148" t="s">
        <v>3300</v>
      </c>
      <c r="G1663" s="148" t="s">
        <v>2879</v>
      </c>
      <c r="H1663" s="148"/>
      <c r="I1663" s="58" t="str">
        <f>VLOOKUP(J1663,'справочник ПУ'!$H$4:$I$990,2,FALSE)</f>
        <v>трехфазный прямого включения</v>
      </c>
      <c r="J1663" s="148" t="s">
        <v>3438</v>
      </c>
      <c r="K1663" s="148"/>
      <c r="L1663" s="42">
        <v>4026031</v>
      </c>
      <c r="M1663" s="42">
        <v>2027</v>
      </c>
      <c r="N1663" s="20" t="s">
        <v>3631</v>
      </c>
    </row>
    <row r="1664" spans="1:14" hidden="1">
      <c r="A1664" s="403" t="e">
        <f t="shared" si="10"/>
        <v>#REF!</v>
      </c>
      <c r="B1664" s="148" t="s">
        <v>15</v>
      </c>
      <c r="C1664" s="148" t="s">
        <v>355</v>
      </c>
      <c r="D1664" s="393" t="s">
        <v>2334</v>
      </c>
      <c r="E1664" s="148" t="s">
        <v>3303</v>
      </c>
      <c r="F1664" s="148" t="s">
        <v>3300</v>
      </c>
      <c r="G1664" s="148" t="s">
        <v>1630</v>
      </c>
      <c r="H1664" s="148"/>
      <c r="I1664" s="58" t="str">
        <f>VLOOKUP(J1664,'справочник ПУ'!$H$4:$I$990,2,FALSE)</f>
        <v>трехфазный прямого включения</v>
      </c>
      <c r="J1664" s="148" t="s">
        <v>123</v>
      </c>
      <c r="K1664" s="148"/>
      <c r="L1664" s="42">
        <v>4028640</v>
      </c>
      <c r="M1664" s="42">
        <v>2027</v>
      </c>
      <c r="N1664" s="20" t="s">
        <v>3632</v>
      </c>
    </row>
    <row r="1665" spans="1:14" hidden="1">
      <c r="A1665" s="403" t="e">
        <f t="shared" ref="A1665:A1728" si="11">A1664+1</f>
        <v>#REF!</v>
      </c>
      <c r="B1665" s="148" t="s">
        <v>15</v>
      </c>
      <c r="C1665" s="148" t="s">
        <v>355</v>
      </c>
      <c r="D1665" s="393" t="s">
        <v>2334</v>
      </c>
      <c r="E1665" s="148" t="s">
        <v>3304</v>
      </c>
      <c r="F1665" s="148" t="s">
        <v>2410</v>
      </c>
      <c r="G1665" s="148" t="s">
        <v>2870</v>
      </c>
      <c r="H1665" s="148"/>
      <c r="I1665" s="58" t="str">
        <f>VLOOKUP(J1665,'справочник ПУ'!$H$4:$I$990,2,FALSE)</f>
        <v>однофазный</v>
      </c>
      <c r="J1665" s="148" t="s">
        <v>128</v>
      </c>
      <c r="K1665" s="148"/>
      <c r="L1665" s="42">
        <v>2031211</v>
      </c>
      <c r="M1665" s="42">
        <v>2027</v>
      </c>
      <c r="N1665" s="20" t="s">
        <v>3630</v>
      </c>
    </row>
    <row r="1666" spans="1:14" hidden="1">
      <c r="A1666" s="403" t="e">
        <f t="shared" si="11"/>
        <v>#REF!</v>
      </c>
      <c r="B1666" s="148" t="s">
        <v>15</v>
      </c>
      <c r="C1666" s="148" t="s">
        <v>355</v>
      </c>
      <c r="D1666" s="393" t="s">
        <v>2334</v>
      </c>
      <c r="E1666" s="148" t="s">
        <v>3305</v>
      </c>
      <c r="F1666" s="148" t="s">
        <v>2410</v>
      </c>
      <c r="G1666" s="148" t="s">
        <v>2870</v>
      </c>
      <c r="H1666" s="148"/>
      <c r="I1666" s="58" t="str">
        <f>VLOOKUP(J1666,'справочник ПУ'!$H$4:$I$990,2,FALSE)</f>
        <v>однофазный</v>
      </c>
      <c r="J1666" s="148" t="s">
        <v>128</v>
      </c>
      <c r="K1666" s="148"/>
      <c r="L1666" s="42">
        <v>2031115</v>
      </c>
      <c r="M1666" s="42">
        <v>2027</v>
      </c>
      <c r="N1666" s="20" t="s">
        <v>3628</v>
      </c>
    </row>
    <row r="1667" spans="1:14" hidden="1">
      <c r="A1667" s="403" t="e">
        <f t="shared" si="11"/>
        <v>#REF!</v>
      </c>
      <c r="B1667" s="148" t="s">
        <v>15</v>
      </c>
      <c r="C1667" s="148" t="s">
        <v>355</v>
      </c>
      <c r="D1667" s="393" t="s">
        <v>2334</v>
      </c>
      <c r="E1667" s="148" t="s">
        <v>3306</v>
      </c>
      <c r="F1667" s="148" t="s">
        <v>2410</v>
      </c>
      <c r="G1667" s="148" t="s">
        <v>2870</v>
      </c>
      <c r="H1667" s="148"/>
      <c r="I1667" s="58" t="str">
        <f>VLOOKUP(J1667,'справочник ПУ'!$H$4:$I$990,2,FALSE)</f>
        <v>однофазный</v>
      </c>
      <c r="J1667" s="148" t="s">
        <v>128</v>
      </c>
      <c r="K1667" s="148"/>
      <c r="L1667" s="42">
        <v>2037734</v>
      </c>
      <c r="M1667" s="42">
        <v>2027</v>
      </c>
      <c r="N1667" s="20" t="s">
        <v>3633</v>
      </c>
    </row>
    <row r="1668" spans="1:14" hidden="1">
      <c r="A1668" s="403" t="e">
        <f t="shared" si="11"/>
        <v>#REF!</v>
      </c>
      <c r="B1668" s="148" t="s">
        <v>15</v>
      </c>
      <c r="C1668" s="148" t="s">
        <v>355</v>
      </c>
      <c r="D1668" s="393" t="s">
        <v>2334</v>
      </c>
      <c r="E1668" s="148" t="s">
        <v>3307</v>
      </c>
      <c r="F1668" s="148" t="s">
        <v>2410</v>
      </c>
      <c r="G1668" s="148" t="s">
        <v>2873</v>
      </c>
      <c r="H1668" s="148"/>
      <c r="I1668" s="58" t="str">
        <f>VLOOKUP(J1668,'справочник ПУ'!$H$4:$I$990,2,FALSE)</f>
        <v>трехфазный прямого включения</v>
      </c>
      <c r="J1668" s="148" t="s">
        <v>3439</v>
      </c>
      <c r="K1668" s="148"/>
      <c r="L1668" s="42">
        <v>44793600</v>
      </c>
      <c r="M1668" s="42">
        <v>2027</v>
      </c>
      <c r="N1668" s="20" t="s">
        <v>3634</v>
      </c>
    </row>
    <row r="1669" spans="1:14" hidden="1">
      <c r="A1669" s="403" t="e">
        <f t="shared" si="11"/>
        <v>#REF!</v>
      </c>
      <c r="B1669" s="148" t="s">
        <v>15</v>
      </c>
      <c r="C1669" s="148" t="s">
        <v>355</v>
      </c>
      <c r="D1669" s="393" t="s">
        <v>2334</v>
      </c>
      <c r="E1669" s="148" t="s">
        <v>3308</v>
      </c>
      <c r="F1669" s="148" t="s">
        <v>2410</v>
      </c>
      <c r="G1669" s="148" t="s">
        <v>2876</v>
      </c>
      <c r="H1669" s="148"/>
      <c r="I1669" s="58" t="str">
        <f>VLOOKUP(J1669,'справочник ПУ'!$H$4:$I$990,2,FALSE)</f>
        <v>однофазный</v>
      </c>
      <c r="J1669" s="148" t="s">
        <v>128</v>
      </c>
      <c r="K1669" s="148"/>
      <c r="L1669" s="42">
        <v>1940960</v>
      </c>
      <c r="M1669" s="42">
        <v>2027</v>
      </c>
      <c r="N1669" s="20" t="s">
        <v>3633</v>
      </c>
    </row>
    <row r="1670" spans="1:14" hidden="1">
      <c r="A1670" s="403" t="e">
        <f t="shared" si="11"/>
        <v>#REF!</v>
      </c>
      <c r="B1670" s="148" t="s">
        <v>15</v>
      </c>
      <c r="C1670" s="148" t="s">
        <v>355</v>
      </c>
      <c r="D1670" s="393" t="s">
        <v>2334</v>
      </c>
      <c r="E1670" s="148" t="s">
        <v>3309</v>
      </c>
      <c r="F1670" s="148" t="s">
        <v>2410</v>
      </c>
      <c r="G1670" s="148" t="s">
        <v>2879</v>
      </c>
      <c r="H1670" s="148"/>
      <c r="I1670" s="58" t="str">
        <f>VLOOKUP(J1670,'справочник ПУ'!$H$4:$I$990,2,FALSE)</f>
        <v>однофазный</v>
      </c>
      <c r="J1670" s="148" t="s">
        <v>128</v>
      </c>
      <c r="K1670" s="148"/>
      <c r="L1670" s="42">
        <v>2037630</v>
      </c>
      <c r="M1670" s="42">
        <v>2027</v>
      </c>
      <c r="N1670" s="20" t="s">
        <v>3633</v>
      </c>
    </row>
    <row r="1671" spans="1:14" hidden="1">
      <c r="A1671" s="403" t="e">
        <f t="shared" si="11"/>
        <v>#REF!</v>
      </c>
      <c r="B1671" s="148" t="s">
        <v>15</v>
      </c>
      <c r="C1671" s="148" t="s">
        <v>355</v>
      </c>
      <c r="D1671" s="393" t="s">
        <v>2334</v>
      </c>
      <c r="E1671" s="148" t="s">
        <v>3310</v>
      </c>
      <c r="F1671" s="148" t="s">
        <v>2410</v>
      </c>
      <c r="G1671" s="148" t="s">
        <v>2874</v>
      </c>
      <c r="H1671" s="148"/>
      <c r="I1671" s="58" t="str">
        <f>VLOOKUP(J1671,'справочник ПУ'!$H$4:$I$990,2,FALSE)</f>
        <v>однофазный</v>
      </c>
      <c r="J1671" s="148" t="s">
        <v>128</v>
      </c>
      <c r="K1671" s="148"/>
      <c r="L1671" s="42">
        <v>1962386</v>
      </c>
      <c r="M1671" s="42">
        <v>2027</v>
      </c>
      <c r="N1671" s="20" t="s">
        <v>3631</v>
      </c>
    </row>
    <row r="1672" spans="1:14" hidden="1">
      <c r="A1672" s="403" t="e">
        <f t="shared" si="11"/>
        <v>#REF!</v>
      </c>
      <c r="B1672" s="148" t="s">
        <v>15</v>
      </c>
      <c r="C1672" s="148" t="s">
        <v>355</v>
      </c>
      <c r="D1672" s="393" t="s">
        <v>2334</v>
      </c>
      <c r="E1672" s="148" t="s">
        <v>3311</v>
      </c>
      <c r="F1672" s="148" t="s">
        <v>2410</v>
      </c>
      <c r="G1672" s="148" t="s">
        <v>2873</v>
      </c>
      <c r="H1672" s="148"/>
      <c r="I1672" s="58" t="str">
        <f>VLOOKUP(J1672,'справочник ПУ'!$H$4:$I$990,2,FALSE)</f>
        <v>однофазный</v>
      </c>
      <c r="J1672" s="148" t="s">
        <v>128</v>
      </c>
      <c r="K1672" s="148"/>
      <c r="L1672" s="42">
        <v>2032697</v>
      </c>
      <c r="M1672" s="42">
        <v>2027</v>
      </c>
      <c r="N1672" s="20" t="s">
        <v>3633</v>
      </c>
    </row>
    <row r="1673" spans="1:14" hidden="1">
      <c r="A1673" s="403" t="e">
        <f t="shared" si="11"/>
        <v>#REF!</v>
      </c>
      <c r="B1673" s="148" t="s">
        <v>15</v>
      </c>
      <c r="C1673" s="148" t="s">
        <v>355</v>
      </c>
      <c r="D1673" s="393" t="s">
        <v>2334</v>
      </c>
      <c r="E1673" s="148" t="s">
        <v>3312</v>
      </c>
      <c r="F1673" s="148" t="s">
        <v>2410</v>
      </c>
      <c r="G1673" s="148" t="s">
        <v>2881</v>
      </c>
      <c r="H1673" s="148"/>
      <c r="I1673" s="58" t="str">
        <f>VLOOKUP(J1673,'справочник ПУ'!$H$4:$I$990,2,FALSE)</f>
        <v>однофазный</v>
      </c>
      <c r="J1673" s="148" t="s">
        <v>128</v>
      </c>
      <c r="K1673" s="148"/>
      <c r="L1673" s="42">
        <v>1941019</v>
      </c>
      <c r="M1673" s="42">
        <v>2027</v>
      </c>
      <c r="N1673" s="20" t="s">
        <v>3635</v>
      </c>
    </row>
    <row r="1674" spans="1:14" hidden="1">
      <c r="A1674" s="403" t="e">
        <f t="shared" si="11"/>
        <v>#REF!</v>
      </c>
      <c r="B1674" s="148" t="s">
        <v>15</v>
      </c>
      <c r="C1674" s="148" t="s">
        <v>355</v>
      </c>
      <c r="D1674" s="393" t="s">
        <v>2334</v>
      </c>
      <c r="E1674" s="148" t="s">
        <v>3313</v>
      </c>
      <c r="F1674" s="148" t="s">
        <v>2410</v>
      </c>
      <c r="G1674" s="148" t="s">
        <v>2881</v>
      </c>
      <c r="H1674" s="148"/>
      <c r="I1674" s="58" t="str">
        <f>VLOOKUP(J1674,'справочник ПУ'!$H$4:$I$990,2,FALSE)</f>
        <v>однофазный</v>
      </c>
      <c r="J1674" s="148" t="s">
        <v>128</v>
      </c>
      <c r="K1674" s="148"/>
      <c r="L1674" s="42">
        <v>1962100</v>
      </c>
      <c r="M1674" s="42">
        <v>2027</v>
      </c>
      <c r="N1674" s="20" t="s">
        <v>3633</v>
      </c>
    </row>
    <row r="1675" spans="1:14" hidden="1">
      <c r="A1675" s="403" t="e">
        <f t="shared" si="11"/>
        <v>#REF!</v>
      </c>
      <c r="B1675" s="148" t="s">
        <v>15</v>
      </c>
      <c r="C1675" s="148" t="s">
        <v>355</v>
      </c>
      <c r="D1675" s="393" t="s">
        <v>2334</v>
      </c>
      <c r="E1675" s="148" t="s">
        <v>3314</v>
      </c>
      <c r="F1675" s="148" t="s">
        <v>2410</v>
      </c>
      <c r="G1675" s="148" t="s">
        <v>2881</v>
      </c>
      <c r="H1675" s="148"/>
      <c r="I1675" s="58" t="str">
        <f>VLOOKUP(J1675,'справочник ПУ'!$H$4:$I$990,2,FALSE)</f>
        <v>однофазный</v>
      </c>
      <c r="J1675" s="148" t="s">
        <v>128</v>
      </c>
      <c r="K1675" s="148"/>
      <c r="L1675" s="42">
        <v>1955453</v>
      </c>
      <c r="M1675" s="42">
        <v>2027</v>
      </c>
      <c r="N1675" s="20" t="s">
        <v>3633</v>
      </c>
    </row>
    <row r="1676" spans="1:14" hidden="1">
      <c r="A1676" s="403" t="e">
        <f t="shared" si="11"/>
        <v>#REF!</v>
      </c>
      <c r="B1676" s="148" t="s">
        <v>15</v>
      </c>
      <c r="C1676" s="148" t="s">
        <v>355</v>
      </c>
      <c r="D1676" s="393" t="s">
        <v>2334</v>
      </c>
      <c r="E1676" s="148" t="s">
        <v>3315</v>
      </c>
      <c r="F1676" s="148" t="s">
        <v>56</v>
      </c>
      <c r="G1676" s="148" t="s">
        <v>2887</v>
      </c>
      <c r="H1676" s="148"/>
      <c r="I1676" s="58" t="str">
        <f>VLOOKUP(J1676,'справочник ПУ'!$H$4:$I$990,2,FALSE)</f>
        <v>трехфазный прямого включения</v>
      </c>
      <c r="J1676" s="148" t="s">
        <v>153</v>
      </c>
      <c r="K1676" s="148"/>
      <c r="L1676" s="42">
        <v>4253946</v>
      </c>
      <c r="M1676" s="42">
        <v>2027</v>
      </c>
      <c r="N1676" s="20" t="s">
        <v>3636</v>
      </c>
    </row>
    <row r="1677" spans="1:14" hidden="1">
      <c r="A1677" s="403" t="e">
        <f t="shared" si="11"/>
        <v>#REF!</v>
      </c>
      <c r="B1677" s="148" t="s">
        <v>15</v>
      </c>
      <c r="C1677" s="148" t="s">
        <v>355</v>
      </c>
      <c r="D1677" s="393" t="s">
        <v>2334</v>
      </c>
      <c r="E1677" s="148" t="s">
        <v>3316</v>
      </c>
      <c r="F1677" s="148" t="s">
        <v>56</v>
      </c>
      <c r="G1677" s="148" t="s">
        <v>3317</v>
      </c>
      <c r="H1677" s="148"/>
      <c r="I1677" s="58" t="str">
        <f>VLOOKUP(J1677,'справочник ПУ'!$H$4:$I$990,2,FALSE)</f>
        <v>трехфазный прямого включения</v>
      </c>
      <c r="J1677" s="148" t="s">
        <v>1110</v>
      </c>
      <c r="K1677" s="148"/>
      <c r="L1677" s="42">
        <v>1571637</v>
      </c>
      <c r="M1677" s="42">
        <v>2027</v>
      </c>
      <c r="N1677" s="20" t="s">
        <v>3631</v>
      </c>
    </row>
    <row r="1678" spans="1:14" hidden="1">
      <c r="A1678" s="403" t="e">
        <f t="shared" si="11"/>
        <v>#REF!</v>
      </c>
      <c r="B1678" s="148" t="s">
        <v>15</v>
      </c>
      <c r="C1678" s="148" t="s">
        <v>355</v>
      </c>
      <c r="D1678" s="393" t="s">
        <v>2334</v>
      </c>
      <c r="E1678" s="148" t="s">
        <v>3318</v>
      </c>
      <c r="F1678" s="148" t="s">
        <v>56</v>
      </c>
      <c r="G1678" s="148" t="s">
        <v>3319</v>
      </c>
      <c r="H1678" s="148"/>
      <c r="I1678" s="58" t="str">
        <f>VLOOKUP(J1678,'справочник ПУ'!$H$4:$I$990,2,FALSE)</f>
        <v>однофазный</v>
      </c>
      <c r="J1678" s="148" t="s">
        <v>128</v>
      </c>
      <c r="K1678" s="148"/>
      <c r="L1678" s="42">
        <v>1962342</v>
      </c>
      <c r="M1678" s="42">
        <v>2027</v>
      </c>
      <c r="N1678" s="20" t="s">
        <v>3628</v>
      </c>
    </row>
    <row r="1679" spans="1:14" hidden="1">
      <c r="A1679" s="403" t="e">
        <f t="shared" si="11"/>
        <v>#REF!</v>
      </c>
      <c r="B1679" s="148" t="s">
        <v>15</v>
      </c>
      <c r="C1679" s="148" t="s">
        <v>355</v>
      </c>
      <c r="D1679" s="393" t="s">
        <v>2334</v>
      </c>
      <c r="E1679" s="148" t="s">
        <v>3320</v>
      </c>
      <c r="F1679" s="148" t="s">
        <v>56</v>
      </c>
      <c r="G1679" s="148" t="s">
        <v>2081</v>
      </c>
      <c r="H1679" s="148"/>
      <c r="I1679" s="58" t="str">
        <f>VLOOKUP(J1679,'справочник ПУ'!$H$4:$I$990,2,FALSE)</f>
        <v>трехфазный прямого включения</v>
      </c>
      <c r="J1679" s="148" t="s">
        <v>123</v>
      </c>
      <c r="K1679" s="148"/>
      <c r="L1679" s="42">
        <v>4256330</v>
      </c>
      <c r="M1679" s="42">
        <v>2027</v>
      </c>
      <c r="N1679" s="20" t="s">
        <v>3637</v>
      </c>
    </row>
    <row r="1680" spans="1:14" hidden="1">
      <c r="A1680" s="403" t="e">
        <f t="shared" si="11"/>
        <v>#REF!</v>
      </c>
      <c r="B1680" s="148" t="s">
        <v>15</v>
      </c>
      <c r="C1680" s="148" t="s">
        <v>355</v>
      </c>
      <c r="D1680" s="393" t="s">
        <v>2334</v>
      </c>
      <c r="E1680" s="148" t="s">
        <v>3321</v>
      </c>
      <c r="F1680" s="148" t="s">
        <v>3098</v>
      </c>
      <c r="G1680" s="148" t="s">
        <v>2880</v>
      </c>
      <c r="H1680" s="148"/>
      <c r="I1680" s="58" t="str">
        <f>VLOOKUP(J1680,'справочник ПУ'!$H$4:$I$990,2,FALSE)</f>
        <v>однофазный</v>
      </c>
      <c r="J1680" s="148" t="s">
        <v>128</v>
      </c>
      <c r="K1680" s="148"/>
      <c r="L1680" s="42" t="s">
        <v>3556</v>
      </c>
      <c r="M1680" s="42">
        <v>2027</v>
      </c>
      <c r="N1680" s="20" t="s">
        <v>3633</v>
      </c>
    </row>
    <row r="1681" spans="1:14" hidden="1">
      <c r="A1681" s="403" t="e">
        <f t="shared" si="11"/>
        <v>#REF!</v>
      </c>
      <c r="B1681" s="148" t="s">
        <v>15</v>
      </c>
      <c r="C1681" s="148" t="s">
        <v>355</v>
      </c>
      <c r="D1681" s="393" t="s">
        <v>2334</v>
      </c>
      <c r="E1681" s="148" t="s">
        <v>3322</v>
      </c>
      <c r="F1681" s="148" t="s">
        <v>3098</v>
      </c>
      <c r="G1681" s="148" t="s">
        <v>3122</v>
      </c>
      <c r="H1681" s="148"/>
      <c r="I1681" s="58" t="str">
        <f>VLOOKUP(J1681,'справочник ПУ'!$H$4:$I$990,2,FALSE)</f>
        <v>трехфазный прямого включения</v>
      </c>
      <c r="J1681" s="148" t="s">
        <v>859</v>
      </c>
      <c r="K1681" s="148"/>
      <c r="L1681" s="42" t="s">
        <v>3557</v>
      </c>
      <c r="M1681" s="42">
        <v>2027</v>
      </c>
      <c r="N1681" s="20" t="s">
        <v>3637</v>
      </c>
    </row>
    <row r="1682" spans="1:14" hidden="1">
      <c r="A1682" s="403" t="e">
        <f t="shared" si="11"/>
        <v>#REF!</v>
      </c>
      <c r="B1682" s="148" t="s">
        <v>15</v>
      </c>
      <c r="C1682" s="148" t="s">
        <v>355</v>
      </c>
      <c r="D1682" s="393" t="s">
        <v>2334</v>
      </c>
      <c r="E1682" s="148" t="s">
        <v>3323</v>
      </c>
      <c r="F1682" s="148" t="s">
        <v>3098</v>
      </c>
      <c r="G1682" s="148" t="s">
        <v>2880</v>
      </c>
      <c r="H1682" s="148"/>
      <c r="I1682" s="58" t="str">
        <f>VLOOKUP(J1682,'справочник ПУ'!$H$4:$I$990,2,FALSE)</f>
        <v>трехфазный прямого включения</v>
      </c>
      <c r="J1682" s="148" t="s">
        <v>153</v>
      </c>
      <c r="K1682" s="148"/>
      <c r="L1682" s="42" t="s">
        <v>3558</v>
      </c>
      <c r="M1682" s="42">
        <v>2027</v>
      </c>
      <c r="N1682" s="20" t="s">
        <v>3638</v>
      </c>
    </row>
    <row r="1683" spans="1:14" hidden="1">
      <c r="A1683" s="403" t="e">
        <f t="shared" si="11"/>
        <v>#REF!</v>
      </c>
      <c r="B1683" s="148" t="s">
        <v>15</v>
      </c>
      <c r="C1683" s="148" t="s">
        <v>355</v>
      </c>
      <c r="D1683" s="393" t="s">
        <v>2334</v>
      </c>
      <c r="E1683" s="148" t="s">
        <v>3324</v>
      </c>
      <c r="F1683" s="148" t="s">
        <v>3098</v>
      </c>
      <c r="G1683" s="148" t="s">
        <v>2880</v>
      </c>
      <c r="H1683" s="148"/>
      <c r="I1683" s="58" t="str">
        <f>VLOOKUP(J1683,'справочник ПУ'!$H$4:$I$990,2,FALSE)</f>
        <v>однофазный</v>
      </c>
      <c r="J1683" s="148" t="s">
        <v>128</v>
      </c>
      <c r="K1683" s="148"/>
      <c r="L1683" s="42" t="s">
        <v>3559</v>
      </c>
      <c r="M1683" s="42">
        <v>2027</v>
      </c>
      <c r="N1683" s="20" t="s">
        <v>3628</v>
      </c>
    </row>
    <row r="1684" spans="1:14" hidden="1">
      <c r="A1684" s="403" t="e">
        <f t="shared" si="11"/>
        <v>#REF!</v>
      </c>
      <c r="B1684" s="148" t="s">
        <v>15</v>
      </c>
      <c r="C1684" s="148" t="s">
        <v>355</v>
      </c>
      <c r="D1684" s="393" t="s">
        <v>2334</v>
      </c>
      <c r="E1684" s="148" t="s">
        <v>3325</v>
      </c>
      <c r="F1684" s="148" t="s">
        <v>3098</v>
      </c>
      <c r="G1684" s="148" t="s">
        <v>3125</v>
      </c>
      <c r="H1684" s="148"/>
      <c r="I1684" s="58" t="str">
        <f>VLOOKUP(J1684,'справочник ПУ'!$H$4:$I$990,2,FALSE)</f>
        <v>однофазный</v>
      </c>
      <c r="J1684" s="148" t="s">
        <v>128</v>
      </c>
      <c r="K1684" s="148"/>
      <c r="L1684" s="42" t="s">
        <v>3560</v>
      </c>
      <c r="M1684" s="42">
        <v>2027</v>
      </c>
      <c r="N1684" s="20" t="s">
        <v>3628</v>
      </c>
    </row>
    <row r="1685" spans="1:14" hidden="1">
      <c r="A1685" s="403" t="e">
        <f t="shared" si="11"/>
        <v>#REF!</v>
      </c>
      <c r="B1685" s="148" t="s">
        <v>15</v>
      </c>
      <c r="C1685" s="148" t="s">
        <v>355</v>
      </c>
      <c r="D1685" s="393" t="s">
        <v>2334</v>
      </c>
      <c r="E1685" s="148" t="s">
        <v>3326</v>
      </c>
      <c r="F1685" s="148" t="s">
        <v>3098</v>
      </c>
      <c r="G1685" s="148" t="s">
        <v>3125</v>
      </c>
      <c r="H1685" s="148"/>
      <c r="I1685" s="58" t="str">
        <f>VLOOKUP(J1685,'справочник ПУ'!$H$4:$I$990,2,FALSE)</f>
        <v>однофазный</v>
      </c>
      <c r="J1685" s="148" t="s">
        <v>128</v>
      </c>
      <c r="K1685" s="148"/>
      <c r="L1685" s="42" t="s">
        <v>3561</v>
      </c>
      <c r="M1685" s="42">
        <v>2027</v>
      </c>
      <c r="N1685" s="20" t="s">
        <v>3633</v>
      </c>
    </row>
    <row r="1686" spans="1:14" hidden="1">
      <c r="A1686" s="403" t="e">
        <f t="shared" si="11"/>
        <v>#REF!</v>
      </c>
      <c r="B1686" s="148" t="s">
        <v>15</v>
      </c>
      <c r="C1686" s="148" t="s">
        <v>355</v>
      </c>
      <c r="D1686" s="393" t="s">
        <v>2334</v>
      </c>
      <c r="E1686" s="148" t="s">
        <v>3327</v>
      </c>
      <c r="F1686" s="148" t="s">
        <v>3098</v>
      </c>
      <c r="G1686" s="148" t="s">
        <v>2880</v>
      </c>
      <c r="H1686" s="148"/>
      <c r="I1686" s="58" t="str">
        <f>VLOOKUP(J1686,'справочник ПУ'!$H$4:$I$990,2,FALSE)</f>
        <v>однофазный</v>
      </c>
      <c r="J1686" s="148" t="s">
        <v>128</v>
      </c>
      <c r="K1686" s="148"/>
      <c r="L1686" s="42" t="s">
        <v>3562</v>
      </c>
      <c r="M1686" s="42">
        <v>2027</v>
      </c>
      <c r="N1686" s="20" t="s">
        <v>3628</v>
      </c>
    </row>
    <row r="1687" spans="1:14" hidden="1">
      <c r="A1687" s="403" t="e">
        <f t="shared" si="11"/>
        <v>#REF!</v>
      </c>
      <c r="B1687" s="148" t="s">
        <v>15</v>
      </c>
      <c r="C1687" s="148" t="s">
        <v>355</v>
      </c>
      <c r="D1687" s="393" t="s">
        <v>2334</v>
      </c>
      <c r="E1687" s="148" t="s">
        <v>3328</v>
      </c>
      <c r="F1687" s="148" t="s">
        <v>3098</v>
      </c>
      <c r="G1687" s="148" t="s">
        <v>2880</v>
      </c>
      <c r="H1687" s="148"/>
      <c r="I1687" s="58" t="str">
        <f>VLOOKUP(J1687,'справочник ПУ'!$H$4:$I$990,2,FALSE)</f>
        <v>однофазный</v>
      </c>
      <c r="J1687" s="148" t="s">
        <v>128</v>
      </c>
      <c r="K1687" s="148"/>
      <c r="L1687" s="42" t="s">
        <v>3563</v>
      </c>
      <c r="M1687" s="42">
        <v>2027</v>
      </c>
      <c r="N1687" s="20" t="s">
        <v>3633</v>
      </c>
    </row>
    <row r="1688" spans="1:14" hidden="1">
      <c r="A1688" s="403" t="e">
        <f t="shared" si="11"/>
        <v>#REF!</v>
      </c>
      <c r="B1688" s="148" t="s">
        <v>15</v>
      </c>
      <c r="C1688" s="148" t="s">
        <v>355</v>
      </c>
      <c r="D1688" s="393" t="s">
        <v>2334</v>
      </c>
      <c r="E1688" s="148" t="s">
        <v>3329</v>
      </c>
      <c r="F1688" s="148" t="s">
        <v>3098</v>
      </c>
      <c r="G1688" s="148" t="s">
        <v>3128</v>
      </c>
      <c r="H1688" s="148"/>
      <c r="I1688" s="58" t="str">
        <f>VLOOKUP(J1688,'справочник ПУ'!$H$4:$I$990,2,FALSE)</f>
        <v>однофазный</v>
      </c>
      <c r="J1688" s="148" t="s">
        <v>128</v>
      </c>
      <c r="K1688" s="148"/>
      <c r="L1688" s="42" t="s">
        <v>3564</v>
      </c>
      <c r="M1688" s="42">
        <v>2027</v>
      </c>
      <c r="N1688" s="20" t="s">
        <v>3628</v>
      </c>
    </row>
    <row r="1689" spans="1:14" hidden="1">
      <c r="A1689" s="403" t="e">
        <f t="shared" si="11"/>
        <v>#REF!</v>
      </c>
      <c r="B1689" s="148" t="s">
        <v>15</v>
      </c>
      <c r="C1689" s="148" t="s">
        <v>355</v>
      </c>
      <c r="D1689" s="393" t="s">
        <v>2334</v>
      </c>
      <c r="E1689" s="148" t="s">
        <v>3330</v>
      </c>
      <c r="F1689" s="148" t="s">
        <v>3098</v>
      </c>
      <c r="G1689" s="148" t="s">
        <v>3127</v>
      </c>
      <c r="H1689" s="148"/>
      <c r="I1689" s="58" t="str">
        <f>VLOOKUP(J1689,'справочник ПУ'!$H$4:$I$990,2,FALSE)</f>
        <v>однофазный</v>
      </c>
      <c r="J1689" s="148" t="s">
        <v>128</v>
      </c>
      <c r="K1689" s="148"/>
      <c r="L1689" s="42" t="s">
        <v>3565</v>
      </c>
      <c r="M1689" s="42">
        <v>2027</v>
      </c>
      <c r="N1689" s="20" t="s">
        <v>3633</v>
      </c>
    </row>
    <row r="1690" spans="1:14" hidden="1">
      <c r="A1690" s="403" t="e">
        <f t="shared" si="11"/>
        <v>#REF!</v>
      </c>
      <c r="B1690" s="148" t="s">
        <v>15</v>
      </c>
      <c r="C1690" s="148" t="s">
        <v>355</v>
      </c>
      <c r="D1690" s="393" t="s">
        <v>2334</v>
      </c>
      <c r="E1690" s="148" t="s">
        <v>3331</v>
      </c>
      <c r="F1690" s="148" t="s">
        <v>3098</v>
      </c>
      <c r="G1690" s="148" t="s">
        <v>3128</v>
      </c>
      <c r="H1690" s="148"/>
      <c r="I1690" s="58" t="str">
        <f>VLOOKUP(J1690,'справочник ПУ'!$H$4:$I$990,2,FALSE)</f>
        <v>однофазный</v>
      </c>
      <c r="J1690" s="148" t="s">
        <v>128</v>
      </c>
      <c r="K1690" s="148"/>
      <c r="L1690" s="42" t="s">
        <v>3566</v>
      </c>
      <c r="M1690" s="42">
        <v>2027</v>
      </c>
      <c r="N1690" s="20" t="s">
        <v>3628</v>
      </c>
    </row>
    <row r="1691" spans="1:14" hidden="1">
      <c r="A1691" s="403" t="e">
        <f t="shared" si="11"/>
        <v>#REF!</v>
      </c>
      <c r="B1691" s="148" t="s">
        <v>15</v>
      </c>
      <c r="C1691" s="148" t="s">
        <v>355</v>
      </c>
      <c r="D1691" s="393" t="s">
        <v>2334</v>
      </c>
      <c r="E1691" s="148" t="s">
        <v>3332</v>
      </c>
      <c r="F1691" s="148" t="s">
        <v>3098</v>
      </c>
      <c r="G1691" s="148" t="s">
        <v>3128</v>
      </c>
      <c r="H1691" s="148"/>
      <c r="I1691" s="58" t="str">
        <f>VLOOKUP(J1691,'справочник ПУ'!$H$4:$I$990,2,FALSE)</f>
        <v>однофазный</v>
      </c>
      <c r="J1691" s="148" t="s">
        <v>128</v>
      </c>
      <c r="K1691" s="148"/>
      <c r="L1691" s="42" t="s">
        <v>3567</v>
      </c>
      <c r="M1691" s="42">
        <v>2027</v>
      </c>
      <c r="N1691" s="20" t="s">
        <v>3628</v>
      </c>
    </row>
    <row r="1692" spans="1:14" hidden="1">
      <c r="A1692" s="403" t="e">
        <f t="shared" si="11"/>
        <v>#REF!</v>
      </c>
      <c r="B1692" s="148" t="s">
        <v>15</v>
      </c>
      <c r="C1692" s="148" t="s">
        <v>355</v>
      </c>
      <c r="D1692" s="393" t="s">
        <v>2334</v>
      </c>
      <c r="E1692" s="148" t="s">
        <v>3333</v>
      </c>
      <c r="F1692" s="148" t="s">
        <v>3098</v>
      </c>
      <c r="G1692" s="148" t="s">
        <v>3128</v>
      </c>
      <c r="H1692" s="148"/>
      <c r="I1692" s="58" t="str">
        <f>VLOOKUP(J1692,'справочник ПУ'!$H$4:$I$990,2,FALSE)</f>
        <v>однофазный</v>
      </c>
      <c r="J1692" s="148" t="s">
        <v>128</v>
      </c>
      <c r="K1692" s="148"/>
      <c r="L1692" s="42" t="s">
        <v>3568</v>
      </c>
      <c r="M1692" s="42">
        <v>2027</v>
      </c>
      <c r="N1692" s="20" t="s">
        <v>3628</v>
      </c>
    </row>
    <row r="1693" spans="1:14" hidden="1">
      <c r="A1693" s="403" t="e">
        <f t="shared" si="11"/>
        <v>#REF!</v>
      </c>
      <c r="B1693" s="148" t="s">
        <v>15</v>
      </c>
      <c r="C1693" s="148" t="s">
        <v>355</v>
      </c>
      <c r="D1693" s="393" t="s">
        <v>2334</v>
      </c>
      <c r="E1693" s="148" t="s">
        <v>3334</v>
      </c>
      <c r="F1693" s="148" t="s">
        <v>3098</v>
      </c>
      <c r="G1693" s="148" t="s">
        <v>3128</v>
      </c>
      <c r="H1693" s="148"/>
      <c r="I1693" s="58" t="str">
        <f>VLOOKUP(J1693,'справочник ПУ'!$H$4:$I$990,2,FALSE)</f>
        <v>однофазный</v>
      </c>
      <c r="J1693" s="148" t="s">
        <v>128</v>
      </c>
      <c r="K1693" s="148"/>
      <c r="L1693" s="42" t="s">
        <v>3569</v>
      </c>
      <c r="M1693" s="42">
        <v>2027</v>
      </c>
      <c r="N1693" s="20" t="s">
        <v>3628</v>
      </c>
    </row>
    <row r="1694" spans="1:14" hidden="1">
      <c r="A1694" s="403" t="e">
        <f t="shared" si="11"/>
        <v>#REF!</v>
      </c>
      <c r="B1694" s="148" t="s">
        <v>15</v>
      </c>
      <c r="C1694" s="148" t="s">
        <v>355</v>
      </c>
      <c r="D1694" s="393" t="s">
        <v>2334</v>
      </c>
      <c r="E1694" s="148" t="s">
        <v>3335</v>
      </c>
      <c r="F1694" s="148" t="s">
        <v>3098</v>
      </c>
      <c r="G1694" s="148" t="s">
        <v>3128</v>
      </c>
      <c r="H1694" s="148"/>
      <c r="I1694" s="58" t="str">
        <f>VLOOKUP(J1694,'справочник ПУ'!$H$4:$I$990,2,FALSE)</f>
        <v>однофазный</v>
      </c>
      <c r="J1694" s="148" t="s">
        <v>128</v>
      </c>
      <c r="K1694" s="148"/>
      <c r="L1694" s="42" t="s">
        <v>3570</v>
      </c>
      <c r="M1694" s="42">
        <v>2027</v>
      </c>
      <c r="N1694" s="20" t="s">
        <v>3633</v>
      </c>
    </row>
    <row r="1695" spans="1:14" hidden="1">
      <c r="A1695" s="403" t="e">
        <f t="shared" si="11"/>
        <v>#REF!</v>
      </c>
      <c r="B1695" s="148" t="s">
        <v>15</v>
      </c>
      <c r="C1695" s="148" t="s">
        <v>355</v>
      </c>
      <c r="D1695" s="393" t="s">
        <v>2334</v>
      </c>
      <c r="E1695" s="148" t="s">
        <v>3336</v>
      </c>
      <c r="F1695" s="148" t="s">
        <v>3098</v>
      </c>
      <c r="G1695" s="148" t="s">
        <v>2880</v>
      </c>
      <c r="H1695" s="148"/>
      <c r="I1695" s="58" t="str">
        <f>VLOOKUP(J1695,'справочник ПУ'!$H$4:$I$990,2,FALSE)</f>
        <v>однофазный</v>
      </c>
      <c r="J1695" s="148" t="s">
        <v>128</v>
      </c>
      <c r="K1695" s="148"/>
      <c r="L1695" s="42" t="s">
        <v>3571</v>
      </c>
      <c r="M1695" s="42">
        <v>2027</v>
      </c>
      <c r="N1695" s="20" t="s">
        <v>3633</v>
      </c>
    </row>
    <row r="1696" spans="1:14" hidden="1">
      <c r="A1696" s="403" t="e">
        <f t="shared" si="11"/>
        <v>#REF!</v>
      </c>
      <c r="B1696" s="148" t="s">
        <v>15</v>
      </c>
      <c r="C1696" s="148" t="s">
        <v>355</v>
      </c>
      <c r="D1696" s="393" t="s">
        <v>2334</v>
      </c>
      <c r="E1696" s="148" t="s">
        <v>3337</v>
      </c>
      <c r="F1696" s="148" t="s">
        <v>3098</v>
      </c>
      <c r="G1696" s="148" t="s">
        <v>3125</v>
      </c>
      <c r="H1696" s="148"/>
      <c r="I1696" s="58" t="str">
        <f>VLOOKUP(J1696,'справочник ПУ'!$H$4:$I$990,2,FALSE)</f>
        <v>однофазный</v>
      </c>
      <c r="J1696" s="148" t="s">
        <v>128</v>
      </c>
      <c r="K1696" s="148"/>
      <c r="L1696" s="42" t="s">
        <v>3572</v>
      </c>
      <c r="M1696" s="42">
        <v>2027</v>
      </c>
      <c r="N1696" s="20" t="s">
        <v>3636</v>
      </c>
    </row>
    <row r="1697" spans="1:14" hidden="1">
      <c r="A1697" s="403" t="e">
        <f t="shared" si="11"/>
        <v>#REF!</v>
      </c>
      <c r="B1697" s="148" t="s">
        <v>15</v>
      </c>
      <c r="C1697" s="148" t="s">
        <v>355</v>
      </c>
      <c r="D1697" s="393" t="s">
        <v>2334</v>
      </c>
      <c r="E1697" s="148" t="s">
        <v>3338</v>
      </c>
      <c r="F1697" s="148" t="s">
        <v>3098</v>
      </c>
      <c r="G1697" s="148" t="s">
        <v>3125</v>
      </c>
      <c r="H1697" s="148"/>
      <c r="I1697" s="58" t="str">
        <f>VLOOKUP(J1697,'справочник ПУ'!$H$4:$I$990,2,FALSE)</f>
        <v>трехфазный прямого включения</v>
      </c>
      <c r="J1697" s="148" t="s">
        <v>1110</v>
      </c>
      <c r="K1697" s="148"/>
      <c r="L1697" s="42" t="s">
        <v>3573</v>
      </c>
      <c r="M1697" s="42">
        <v>2027</v>
      </c>
      <c r="N1697" s="20" t="s">
        <v>3633</v>
      </c>
    </row>
    <row r="1698" spans="1:14" hidden="1">
      <c r="A1698" s="403" t="e">
        <f t="shared" si="11"/>
        <v>#REF!</v>
      </c>
      <c r="B1698" s="148" t="s">
        <v>15</v>
      </c>
      <c r="C1698" s="148" t="s">
        <v>355</v>
      </c>
      <c r="D1698" s="393" t="s">
        <v>2334</v>
      </c>
      <c r="E1698" s="148" t="s">
        <v>3339</v>
      </c>
      <c r="F1698" s="148" t="s">
        <v>3098</v>
      </c>
      <c r="G1698" s="148" t="s">
        <v>3125</v>
      </c>
      <c r="H1698" s="148"/>
      <c r="I1698" s="58" t="str">
        <f>VLOOKUP(J1698,'справочник ПУ'!$H$4:$I$990,2,FALSE)</f>
        <v>однофазный</v>
      </c>
      <c r="J1698" s="148" t="s">
        <v>128</v>
      </c>
      <c r="K1698" s="148"/>
      <c r="L1698" s="42" t="s">
        <v>3574</v>
      </c>
      <c r="M1698" s="42">
        <v>2027</v>
      </c>
      <c r="N1698" s="20" t="s">
        <v>3636</v>
      </c>
    </row>
    <row r="1699" spans="1:14" hidden="1">
      <c r="A1699" s="403" t="e">
        <f t="shared" si="11"/>
        <v>#REF!</v>
      </c>
      <c r="B1699" s="148" t="s">
        <v>15</v>
      </c>
      <c r="C1699" s="148" t="s">
        <v>355</v>
      </c>
      <c r="D1699" s="393" t="s">
        <v>2334</v>
      </c>
      <c r="E1699" s="148" t="s">
        <v>3340</v>
      </c>
      <c r="F1699" s="148" t="s">
        <v>3098</v>
      </c>
      <c r="G1699" s="148" t="s">
        <v>3125</v>
      </c>
      <c r="H1699" s="148"/>
      <c r="I1699" s="58" t="str">
        <f>VLOOKUP(J1699,'справочник ПУ'!$H$4:$I$990,2,FALSE)</f>
        <v>однофазный</v>
      </c>
      <c r="J1699" s="148" t="s">
        <v>128</v>
      </c>
      <c r="K1699" s="148"/>
      <c r="L1699" s="42" t="s">
        <v>3575</v>
      </c>
      <c r="M1699" s="42">
        <v>2027</v>
      </c>
      <c r="N1699" s="20" t="s">
        <v>3636</v>
      </c>
    </row>
    <row r="1700" spans="1:14" hidden="1">
      <c r="A1700" s="403" t="e">
        <f t="shared" si="11"/>
        <v>#REF!</v>
      </c>
      <c r="B1700" s="148" t="s">
        <v>15</v>
      </c>
      <c r="C1700" s="148" t="s">
        <v>355</v>
      </c>
      <c r="D1700" s="393" t="s">
        <v>2334</v>
      </c>
      <c r="E1700" s="148" t="s">
        <v>3341</v>
      </c>
      <c r="F1700" s="148" t="s">
        <v>3098</v>
      </c>
      <c r="G1700" s="148" t="s">
        <v>3125</v>
      </c>
      <c r="H1700" s="148"/>
      <c r="I1700" s="58" t="str">
        <f>VLOOKUP(J1700,'справочник ПУ'!$H$4:$I$990,2,FALSE)</f>
        <v>однофазный</v>
      </c>
      <c r="J1700" s="148" t="s">
        <v>128</v>
      </c>
      <c r="K1700" s="148"/>
      <c r="L1700" s="42" t="s">
        <v>3576</v>
      </c>
      <c r="M1700" s="42">
        <v>2027</v>
      </c>
      <c r="N1700" s="20" t="s">
        <v>3637</v>
      </c>
    </row>
    <row r="1701" spans="1:14" hidden="1">
      <c r="A1701" s="403" t="e">
        <f t="shared" si="11"/>
        <v>#REF!</v>
      </c>
      <c r="B1701" s="148" t="s">
        <v>15</v>
      </c>
      <c r="C1701" s="148" t="s">
        <v>355</v>
      </c>
      <c r="D1701" s="393" t="s">
        <v>2334</v>
      </c>
      <c r="E1701" s="148" t="s">
        <v>3342</v>
      </c>
      <c r="F1701" s="148" t="s">
        <v>3098</v>
      </c>
      <c r="G1701" s="148" t="s">
        <v>3125</v>
      </c>
      <c r="H1701" s="148"/>
      <c r="I1701" s="58" t="str">
        <f>VLOOKUP(J1701,'справочник ПУ'!$H$4:$I$990,2,FALSE)</f>
        <v>трехфазный прямого включения</v>
      </c>
      <c r="J1701" s="148" t="s">
        <v>301</v>
      </c>
      <c r="K1701" s="148"/>
      <c r="L1701" s="42" t="s">
        <v>3577</v>
      </c>
      <c r="M1701" s="42">
        <v>2027</v>
      </c>
      <c r="N1701" s="20" t="s">
        <v>3636</v>
      </c>
    </row>
    <row r="1702" spans="1:14" hidden="1">
      <c r="A1702" s="403" t="e">
        <f t="shared" si="11"/>
        <v>#REF!</v>
      </c>
      <c r="B1702" s="148" t="s">
        <v>15</v>
      </c>
      <c r="C1702" s="148" t="s">
        <v>355</v>
      </c>
      <c r="D1702" s="393" t="s">
        <v>2334</v>
      </c>
      <c r="E1702" s="148" t="s">
        <v>3343</v>
      </c>
      <c r="F1702" s="148" t="s">
        <v>3098</v>
      </c>
      <c r="G1702" s="148" t="s">
        <v>3125</v>
      </c>
      <c r="H1702" s="148"/>
      <c r="I1702" s="58" t="str">
        <f>VLOOKUP(J1702,'справочник ПУ'!$H$4:$I$990,2,FALSE)</f>
        <v>однофазный</v>
      </c>
      <c r="J1702" s="148" t="s">
        <v>125</v>
      </c>
      <c r="K1702" s="148"/>
      <c r="L1702" s="42" t="s">
        <v>3578</v>
      </c>
      <c r="M1702" s="42">
        <v>2027</v>
      </c>
      <c r="N1702" s="20" t="s">
        <v>3639</v>
      </c>
    </row>
    <row r="1703" spans="1:14" hidden="1">
      <c r="A1703" s="403" t="e">
        <f t="shared" si="11"/>
        <v>#REF!</v>
      </c>
      <c r="B1703" s="148" t="s">
        <v>15</v>
      </c>
      <c r="C1703" s="148" t="s">
        <v>355</v>
      </c>
      <c r="D1703" s="393" t="s">
        <v>2334</v>
      </c>
      <c r="E1703" s="148" t="s">
        <v>3344</v>
      </c>
      <c r="F1703" s="148" t="s">
        <v>2546</v>
      </c>
      <c r="G1703" s="148" t="s">
        <v>2891</v>
      </c>
      <c r="H1703" s="148"/>
      <c r="I1703" s="58" t="str">
        <f>VLOOKUP(J1703,'справочник ПУ'!$H$4:$I$990,2,FALSE)</f>
        <v>однофазный</v>
      </c>
      <c r="J1703" s="148" t="s">
        <v>128</v>
      </c>
      <c r="K1703" s="148"/>
      <c r="L1703" s="42">
        <v>1939199</v>
      </c>
      <c r="M1703" s="42">
        <v>2027</v>
      </c>
      <c r="N1703" s="31" t="s">
        <v>3640</v>
      </c>
    </row>
    <row r="1704" spans="1:14" hidden="1">
      <c r="A1704" s="403" t="e">
        <f t="shared" si="11"/>
        <v>#REF!</v>
      </c>
      <c r="B1704" s="148" t="s">
        <v>15</v>
      </c>
      <c r="C1704" s="148" t="s">
        <v>355</v>
      </c>
      <c r="D1704" s="393" t="s">
        <v>2334</v>
      </c>
      <c r="E1704" s="148" t="s">
        <v>3345</v>
      </c>
      <c r="F1704" s="148" t="s">
        <v>2546</v>
      </c>
      <c r="G1704" s="148" t="s">
        <v>2892</v>
      </c>
      <c r="H1704" s="148"/>
      <c r="I1704" s="58" t="str">
        <f>VLOOKUP(J1704,'справочник ПУ'!$H$4:$I$990,2,FALSE)</f>
        <v>трехфазный прямого включения</v>
      </c>
      <c r="J1704" s="148" t="s">
        <v>3145</v>
      </c>
      <c r="K1704" s="148"/>
      <c r="L1704" s="42">
        <v>4255225</v>
      </c>
      <c r="M1704" s="42">
        <v>2027</v>
      </c>
      <c r="N1704" s="31" t="s">
        <v>3607</v>
      </c>
    </row>
    <row r="1705" spans="1:14" hidden="1">
      <c r="A1705" s="403" t="e">
        <f t="shared" si="11"/>
        <v>#REF!</v>
      </c>
      <c r="B1705" s="148" t="s">
        <v>15</v>
      </c>
      <c r="C1705" s="148" t="s">
        <v>355</v>
      </c>
      <c r="D1705" s="393" t="s">
        <v>2334</v>
      </c>
      <c r="E1705" s="148" t="s">
        <v>3346</v>
      </c>
      <c r="F1705" s="148" t="s">
        <v>2546</v>
      </c>
      <c r="G1705" s="148" t="s">
        <v>2892</v>
      </c>
      <c r="H1705" s="148"/>
      <c r="I1705" s="58" t="str">
        <f>VLOOKUP(J1705,'справочник ПУ'!$H$4:$I$990,2,FALSE)</f>
        <v>трехфазный прямого включения</v>
      </c>
      <c r="J1705" s="148" t="s">
        <v>3145</v>
      </c>
      <c r="K1705" s="148"/>
      <c r="L1705" s="42" t="s">
        <v>3579</v>
      </c>
      <c r="M1705" s="42">
        <v>2027</v>
      </c>
      <c r="N1705" s="31" t="s">
        <v>3627</v>
      </c>
    </row>
    <row r="1706" spans="1:14" hidden="1">
      <c r="A1706" s="403" t="e">
        <f t="shared" si="11"/>
        <v>#REF!</v>
      </c>
      <c r="B1706" s="148" t="s">
        <v>15</v>
      </c>
      <c r="C1706" s="148" t="s">
        <v>355</v>
      </c>
      <c r="D1706" s="393" t="s">
        <v>2334</v>
      </c>
      <c r="E1706" s="148" t="s">
        <v>3347</v>
      </c>
      <c r="F1706" s="148" t="s">
        <v>2546</v>
      </c>
      <c r="G1706" s="148" t="s">
        <v>2892</v>
      </c>
      <c r="H1706" s="148"/>
      <c r="I1706" s="58" t="str">
        <f>VLOOKUP(J1706,'справочник ПУ'!$H$4:$I$990,2,FALSE)</f>
        <v>трехфазный прямого включения</v>
      </c>
      <c r="J1706" s="148" t="s">
        <v>3145</v>
      </c>
      <c r="K1706" s="148"/>
      <c r="L1706" s="42">
        <v>4267333</v>
      </c>
      <c r="M1706" s="42">
        <v>2027</v>
      </c>
      <c r="N1706" s="31" t="s">
        <v>3627</v>
      </c>
    </row>
    <row r="1707" spans="1:14" hidden="1">
      <c r="A1707" s="403" t="e">
        <f t="shared" si="11"/>
        <v>#REF!</v>
      </c>
      <c r="B1707" s="148" t="s">
        <v>15</v>
      </c>
      <c r="C1707" s="148" t="s">
        <v>355</v>
      </c>
      <c r="D1707" s="393" t="s">
        <v>2334</v>
      </c>
      <c r="E1707" s="148" t="s">
        <v>3348</v>
      </c>
      <c r="F1707" s="148" t="s">
        <v>2546</v>
      </c>
      <c r="G1707" s="148" t="s">
        <v>2892</v>
      </c>
      <c r="H1707" s="148"/>
      <c r="I1707" s="58" t="str">
        <f>VLOOKUP(J1707,'справочник ПУ'!$H$4:$I$990,2,FALSE)</f>
        <v>трехфазный прямого включения</v>
      </c>
      <c r="J1707" s="148" t="s">
        <v>3145</v>
      </c>
      <c r="K1707" s="148"/>
      <c r="L1707" s="42" t="s">
        <v>3580</v>
      </c>
      <c r="M1707" s="42">
        <v>2027</v>
      </c>
      <c r="N1707" s="31" t="s">
        <v>3627</v>
      </c>
    </row>
    <row r="1708" spans="1:14" hidden="1">
      <c r="A1708" s="403" t="e">
        <f t="shared" si="11"/>
        <v>#REF!</v>
      </c>
      <c r="B1708" s="148" t="s">
        <v>15</v>
      </c>
      <c r="C1708" s="148" t="s">
        <v>355</v>
      </c>
      <c r="D1708" s="393" t="s">
        <v>2334</v>
      </c>
      <c r="E1708" s="148" t="s">
        <v>3349</v>
      </c>
      <c r="F1708" s="148" t="s">
        <v>2546</v>
      </c>
      <c r="G1708" s="148" t="s">
        <v>2891</v>
      </c>
      <c r="H1708" s="148"/>
      <c r="I1708" s="58" t="str">
        <f>VLOOKUP(J1708,'справочник ПУ'!$H$4:$I$990,2,FALSE)</f>
        <v>трехфазный прямого включения</v>
      </c>
      <c r="J1708" s="148" t="s">
        <v>119</v>
      </c>
      <c r="K1708" s="148"/>
      <c r="L1708" s="42">
        <v>11609091</v>
      </c>
      <c r="M1708" s="42">
        <v>2027</v>
      </c>
      <c r="N1708" s="1" t="s">
        <v>3607</v>
      </c>
    </row>
    <row r="1709" spans="1:14" hidden="1">
      <c r="A1709" s="403" t="e">
        <f t="shared" si="11"/>
        <v>#REF!</v>
      </c>
      <c r="B1709" s="148" t="s">
        <v>15</v>
      </c>
      <c r="C1709" s="148" t="s">
        <v>355</v>
      </c>
      <c r="D1709" s="393" t="s">
        <v>2334</v>
      </c>
      <c r="E1709" s="148" t="s">
        <v>3350</v>
      </c>
      <c r="F1709" s="148" t="s">
        <v>2546</v>
      </c>
      <c r="G1709" s="148" t="s">
        <v>2893</v>
      </c>
      <c r="H1709" s="148"/>
      <c r="I1709" s="58" t="str">
        <f>VLOOKUP(J1709,'справочник ПУ'!$H$4:$I$990,2,FALSE)</f>
        <v>трехфазный прямого включения</v>
      </c>
      <c r="J1709" s="148" t="s">
        <v>3145</v>
      </c>
      <c r="K1709" s="148"/>
      <c r="L1709" s="42">
        <v>4278547</v>
      </c>
      <c r="M1709" s="42">
        <v>2027</v>
      </c>
      <c r="N1709" s="1" t="s">
        <v>3627</v>
      </c>
    </row>
    <row r="1710" spans="1:14" hidden="1">
      <c r="A1710" s="403" t="e">
        <f t="shared" si="11"/>
        <v>#REF!</v>
      </c>
      <c r="B1710" s="148" t="s">
        <v>15</v>
      </c>
      <c r="C1710" s="148" t="s">
        <v>355</v>
      </c>
      <c r="D1710" s="393" t="s">
        <v>2334</v>
      </c>
      <c r="E1710" s="148" t="s">
        <v>3351</v>
      </c>
      <c r="F1710" s="148" t="s">
        <v>2660</v>
      </c>
      <c r="G1710" s="148" t="s">
        <v>2900</v>
      </c>
      <c r="H1710" s="148"/>
      <c r="I1710" s="58" t="str">
        <f>VLOOKUP(J1710,'справочник ПУ'!$H$4:$I$990,2,FALSE)</f>
        <v>однофазный</v>
      </c>
      <c r="J1710" s="148" t="s">
        <v>128</v>
      </c>
      <c r="K1710" s="148"/>
      <c r="L1710" s="42">
        <v>1955346</v>
      </c>
      <c r="M1710" s="42">
        <v>2027</v>
      </c>
      <c r="N1710" s="18" t="s">
        <v>3641</v>
      </c>
    </row>
    <row r="1711" spans="1:14" hidden="1">
      <c r="A1711" s="403" t="e">
        <f t="shared" si="11"/>
        <v>#REF!</v>
      </c>
      <c r="B1711" s="148" t="s">
        <v>15</v>
      </c>
      <c r="C1711" s="148" t="s">
        <v>355</v>
      </c>
      <c r="D1711" s="393" t="s">
        <v>2334</v>
      </c>
      <c r="E1711" s="148" t="s">
        <v>3352</v>
      </c>
      <c r="F1711" s="148" t="s">
        <v>2660</v>
      </c>
      <c r="G1711" s="148" t="s">
        <v>2900</v>
      </c>
      <c r="H1711" s="148"/>
      <c r="I1711" s="58" t="str">
        <f>VLOOKUP(J1711,'справочник ПУ'!$H$4:$I$990,2,FALSE)</f>
        <v>однофазный</v>
      </c>
      <c r="J1711" s="148" t="s">
        <v>128</v>
      </c>
      <c r="K1711" s="148"/>
      <c r="L1711" s="42">
        <v>1939424</v>
      </c>
      <c r="M1711" s="42">
        <v>2027</v>
      </c>
      <c r="N1711" s="18" t="s">
        <v>3642</v>
      </c>
    </row>
    <row r="1712" spans="1:14" hidden="1">
      <c r="A1712" s="403" t="e">
        <f t="shared" si="11"/>
        <v>#REF!</v>
      </c>
      <c r="B1712" s="148" t="s">
        <v>15</v>
      </c>
      <c r="C1712" s="148" t="s">
        <v>355</v>
      </c>
      <c r="D1712" s="393" t="s">
        <v>2334</v>
      </c>
      <c r="E1712" s="148" t="s">
        <v>3353</v>
      </c>
      <c r="F1712" s="148" t="s">
        <v>2660</v>
      </c>
      <c r="G1712" s="148" t="s">
        <v>2899</v>
      </c>
      <c r="H1712" s="148"/>
      <c r="I1712" s="58" t="str">
        <f>VLOOKUP(J1712,'справочник ПУ'!$H$4:$I$990,2,FALSE)</f>
        <v>трехфазный прямого включения</v>
      </c>
      <c r="J1712" s="148" t="s">
        <v>3440</v>
      </c>
      <c r="K1712" s="148"/>
      <c r="L1712" s="42">
        <v>4507401</v>
      </c>
      <c r="M1712" s="42">
        <v>2027</v>
      </c>
      <c r="N1712" s="18" t="s">
        <v>3627</v>
      </c>
    </row>
    <row r="1713" spans="1:14" hidden="1">
      <c r="A1713" s="403" t="e">
        <f t="shared" si="11"/>
        <v>#REF!</v>
      </c>
      <c r="B1713" s="148" t="s">
        <v>15</v>
      </c>
      <c r="C1713" s="148" t="s">
        <v>355</v>
      </c>
      <c r="D1713" s="393" t="s">
        <v>2334</v>
      </c>
      <c r="E1713" s="148" t="s">
        <v>3354</v>
      </c>
      <c r="F1713" s="148" t="s">
        <v>2660</v>
      </c>
      <c r="G1713" s="148" t="s">
        <v>2895</v>
      </c>
      <c r="H1713" s="148"/>
      <c r="I1713" s="58" t="str">
        <f>VLOOKUP(J1713,'справочник ПУ'!$H$4:$I$990,2,FALSE)</f>
        <v>трехфазный прямого включения</v>
      </c>
      <c r="J1713" s="148" t="s">
        <v>3145</v>
      </c>
      <c r="K1713" s="148"/>
      <c r="L1713" s="42">
        <v>4268507</v>
      </c>
      <c r="M1713" s="42">
        <v>2027</v>
      </c>
      <c r="N1713" s="18" t="s">
        <v>3607</v>
      </c>
    </row>
    <row r="1714" spans="1:14" hidden="1">
      <c r="A1714" s="403" t="e">
        <f t="shared" si="11"/>
        <v>#REF!</v>
      </c>
      <c r="B1714" s="148" t="s">
        <v>15</v>
      </c>
      <c r="C1714" s="148" t="s">
        <v>355</v>
      </c>
      <c r="D1714" s="393" t="s">
        <v>2334</v>
      </c>
      <c r="E1714" s="148" t="s">
        <v>3355</v>
      </c>
      <c r="F1714" s="148" t="s">
        <v>2660</v>
      </c>
      <c r="G1714" s="148" t="s">
        <v>2899</v>
      </c>
      <c r="H1714" s="148"/>
      <c r="I1714" s="58" t="str">
        <f>VLOOKUP(J1714,'справочник ПУ'!$H$4:$I$990,2,FALSE)</f>
        <v>трехфазный прямого включения</v>
      </c>
      <c r="J1714" s="148" t="s">
        <v>3441</v>
      </c>
      <c r="K1714" s="148"/>
      <c r="L1714" s="42">
        <v>4263480</v>
      </c>
      <c r="M1714" s="42">
        <v>2027</v>
      </c>
      <c r="N1714" s="18" t="s">
        <v>3606</v>
      </c>
    </row>
    <row r="1715" spans="1:14" hidden="1">
      <c r="A1715" s="403" t="e">
        <f t="shared" si="11"/>
        <v>#REF!</v>
      </c>
      <c r="B1715" s="148" t="s">
        <v>15</v>
      </c>
      <c r="C1715" s="148" t="s">
        <v>355</v>
      </c>
      <c r="D1715" s="393" t="s">
        <v>2334</v>
      </c>
      <c r="E1715" s="148" t="s">
        <v>3356</v>
      </c>
      <c r="F1715" s="148" t="s">
        <v>2660</v>
      </c>
      <c r="G1715" s="148" t="s">
        <v>2903</v>
      </c>
      <c r="H1715" s="148"/>
      <c r="I1715" s="58" t="str">
        <f>VLOOKUP(J1715,'справочник ПУ'!$H$4:$I$990,2,FALSE)</f>
        <v>трехфазный прямого включения</v>
      </c>
      <c r="J1715" s="148" t="s">
        <v>3441</v>
      </c>
      <c r="K1715" s="148"/>
      <c r="L1715" s="42">
        <v>4254198</v>
      </c>
      <c r="M1715" s="42">
        <v>2027</v>
      </c>
      <c r="N1715" s="18" t="s">
        <v>3607</v>
      </c>
    </row>
    <row r="1716" spans="1:14" hidden="1">
      <c r="A1716" s="403" t="e">
        <f t="shared" si="11"/>
        <v>#REF!</v>
      </c>
      <c r="B1716" s="148" t="s">
        <v>15</v>
      </c>
      <c r="C1716" s="148" t="s">
        <v>355</v>
      </c>
      <c r="D1716" s="393" t="s">
        <v>2334</v>
      </c>
      <c r="E1716" s="148" t="s">
        <v>3357</v>
      </c>
      <c r="F1716" s="148" t="s">
        <v>2660</v>
      </c>
      <c r="G1716" s="148" t="s">
        <v>2905</v>
      </c>
      <c r="H1716" s="148"/>
      <c r="I1716" s="58" t="str">
        <f>VLOOKUP(J1716,'справочник ПУ'!$H$4:$I$990,2,FALSE)</f>
        <v>однофазный</v>
      </c>
      <c r="J1716" s="148" t="s">
        <v>128</v>
      </c>
      <c r="K1716" s="148"/>
      <c r="L1716" s="42">
        <v>1898503</v>
      </c>
      <c r="M1716" s="42">
        <v>2027</v>
      </c>
      <c r="N1716" s="18" t="s">
        <v>3642</v>
      </c>
    </row>
    <row r="1717" spans="1:14" hidden="1">
      <c r="A1717" s="403" t="e">
        <f t="shared" si="11"/>
        <v>#REF!</v>
      </c>
      <c r="B1717" s="148" t="s">
        <v>15</v>
      </c>
      <c r="C1717" s="148" t="s">
        <v>355</v>
      </c>
      <c r="D1717" s="393" t="s">
        <v>2334</v>
      </c>
      <c r="E1717" s="148" t="s">
        <v>3358</v>
      </c>
      <c r="F1717" s="148" t="s">
        <v>2660</v>
      </c>
      <c r="G1717" s="148" t="s">
        <v>2898</v>
      </c>
      <c r="H1717" s="148"/>
      <c r="I1717" s="58" t="str">
        <f>VLOOKUP(J1717,'справочник ПУ'!$H$4:$I$990,2,FALSE)</f>
        <v>трехфазный прямого включения</v>
      </c>
      <c r="J1717" s="148" t="s">
        <v>3442</v>
      </c>
      <c r="K1717" s="148"/>
      <c r="L1717" s="42">
        <v>5048908</v>
      </c>
      <c r="M1717" s="42">
        <v>2027</v>
      </c>
      <c r="N1717" s="18" t="s">
        <v>3607</v>
      </c>
    </row>
    <row r="1718" spans="1:14" hidden="1">
      <c r="A1718" s="403" t="e">
        <f t="shared" si="11"/>
        <v>#REF!</v>
      </c>
      <c r="B1718" s="148" t="s">
        <v>15</v>
      </c>
      <c r="C1718" s="148" t="s">
        <v>355</v>
      </c>
      <c r="D1718" s="393" t="s">
        <v>2334</v>
      </c>
      <c r="E1718" s="148" t="s">
        <v>3359</v>
      </c>
      <c r="F1718" s="148" t="s">
        <v>3360</v>
      </c>
      <c r="G1718" s="148" t="s">
        <v>3361</v>
      </c>
      <c r="H1718" s="148"/>
      <c r="I1718" s="58" t="str">
        <f>VLOOKUP(J1718,'справочник ПУ'!$H$4:$I$990,2,FALSE)</f>
        <v>однофазный</v>
      </c>
      <c r="J1718" s="148" t="s">
        <v>191</v>
      </c>
      <c r="K1718" s="148"/>
      <c r="L1718" s="42" t="s">
        <v>3581</v>
      </c>
      <c r="M1718" s="42">
        <v>2027</v>
      </c>
      <c r="N1718" s="415" t="s">
        <v>3605</v>
      </c>
    </row>
    <row r="1719" spans="1:14" hidden="1">
      <c r="A1719" s="403" t="e">
        <f t="shared" si="11"/>
        <v>#REF!</v>
      </c>
      <c r="B1719" s="148" t="s">
        <v>15</v>
      </c>
      <c r="C1719" s="148" t="s">
        <v>355</v>
      </c>
      <c r="D1719" s="393" t="s">
        <v>2334</v>
      </c>
      <c r="E1719" s="148" t="s">
        <v>3362</v>
      </c>
      <c r="F1719" s="148" t="s">
        <v>3363</v>
      </c>
      <c r="G1719" s="148" t="s">
        <v>3364</v>
      </c>
      <c r="H1719" s="148"/>
      <c r="I1719" s="58" t="str">
        <f>VLOOKUP(J1719,'справочник ПУ'!$H$4:$I$990,2,FALSE)</f>
        <v>трехфазный прямого включения</v>
      </c>
      <c r="J1719" s="148" t="s">
        <v>1110</v>
      </c>
      <c r="K1719" s="148"/>
      <c r="L1719" s="42">
        <v>1571928</v>
      </c>
      <c r="M1719" s="42">
        <v>2027</v>
      </c>
      <c r="N1719" s="400" t="s">
        <v>17</v>
      </c>
    </row>
    <row r="1720" spans="1:14" hidden="1">
      <c r="A1720" s="403" t="e">
        <f t="shared" si="11"/>
        <v>#REF!</v>
      </c>
      <c r="B1720" s="148" t="s">
        <v>15</v>
      </c>
      <c r="C1720" s="148" t="s">
        <v>355</v>
      </c>
      <c r="D1720" s="393" t="s">
        <v>2334</v>
      </c>
      <c r="E1720" s="148" t="s">
        <v>3365</v>
      </c>
      <c r="F1720" s="148" t="s">
        <v>2819</v>
      </c>
      <c r="G1720" s="148" t="s">
        <v>3366</v>
      </c>
      <c r="H1720" s="148"/>
      <c r="I1720" s="58" t="str">
        <f>VLOOKUP(J1720,'справочник ПУ'!$H$4:$I$990,2,FALSE)</f>
        <v>трехфазный прямого включения</v>
      </c>
      <c r="J1720" s="148" t="s">
        <v>301</v>
      </c>
      <c r="K1720" s="148"/>
      <c r="L1720" s="42">
        <v>4255066</v>
      </c>
      <c r="M1720" s="42">
        <v>2027</v>
      </c>
      <c r="N1720" s="400" t="s">
        <v>17</v>
      </c>
    </row>
    <row r="1721" spans="1:14" hidden="1">
      <c r="A1721" s="403" t="e">
        <f t="shared" si="11"/>
        <v>#REF!</v>
      </c>
      <c r="B1721" s="148" t="s">
        <v>15</v>
      </c>
      <c r="C1721" s="148" t="s">
        <v>355</v>
      </c>
      <c r="D1721" s="393" t="s">
        <v>2334</v>
      </c>
      <c r="E1721" s="148" t="s">
        <v>3367</v>
      </c>
      <c r="F1721" s="148" t="s">
        <v>3368</v>
      </c>
      <c r="G1721" s="148" t="s">
        <v>3369</v>
      </c>
      <c r="H1721" s="148"/>
      <c r="I1721" s="58" t="str">
        <f>VLOOKUP(J1721,'справочник ПУ'!$H$4:$I$990,2,FALSE)</f>
        <v>трехфазный прямого включения</v>
      </c>
      <c r="J1721" s="148" t="s">
        <v>118</v>
      </c>
      <c r="K1721" s="148"/>
      <c r="L1721" s="42">
        <v>1571721</v>
      </c>
      <c r="M1721" s="42">
        <v>2027</v>
      </c>
      <c r="N1721" s="400" t="s">
        <v>17</v>
      </c>
    </row>
    <row r="1722" spans="1:14" hidden="1">
      <c r="A1722" s="403" t="e">
        <f t="shared" si="11"/>
        <v>#REF!</v>
      </c>
      <c r="B1722" s="148" t="s">
        <v>15</v>
      </c>
      <c r="C1722" s="148" t="s">
        <v>355</v>
      </c>
      <c r="D1722" s="393" t="s">
        <v>2334</v>
      </c>
      <c r="E1722" s="148" t="s">
        <v>3370</v>
      </c>
      <c r="F1722" s="148" t="s">
        <v>2823</v>
      </c>
      <c r="G1722" s="148" t="s">
        <v>3371</v>
      </c>
      <c r="H1722" s="148"/>
      <c r="I1722" s="58" t="str">
        <f>VLOOKUP(J1722,'справочник ПУ'!$H$4:$I$990,2,FALSE)</f>
        <v>однофазный</v>
      </c>
      <c r="J1722" s="148" t="s">
        <v>125</v>
      </c>
      <c r="K1722" s="148"/>
      <c r="L1722" s="42">
        <v>1899610</v>
      </c>
      <c r="M1722" s="42">
        <v>2027</v>
      </c>
      <c r="N1722" s="400" t="s">
        <v>17</v>
      </c>
    </row>
    <row r="1723" spans="1:14" hidden="1">
      <c r="A1723" s="403" t="e">
        <f t="shared" si="11"/>
        <v>#REF!</v>
      </c>
      <c r="B1723" s="148" t="s">
        <v>15</v>
      </c>
      <c r="C1723" s="148" t="s">
        <v>355</v>
      </c>
      <c r="D1723" s="393" t="s">
        <v>2334</v>
      </c>
      <c r="E1723" s="148" t="s">
        <v>3372</v>
      </c>
      <c r="F1723" s="148" t="s">
        <v>2826</v>
      </c>
      <c r="G1723" s="148" t="s">
        <v>3373</v>
      </c>
      <c r="H1723" s="148"/>
      <c r="I1723" s="58" t="str">
        <f>VLOOKUP(J1723,'справочник ПУ'!$H$4:$I$990,2,FALSE)</f>
        <v>трехфазный прямого включения</v>
      </c>
      <c r="J1723" s="148" t="s">
        <v>2948</v>
      </c>
      <c r="K1723" s="148"/>
      <c r="L1723" s="42">
        <v>1567246</v>
      </c>
      <c r="M1723" s="42">
        <v>2027</v>
      </c>
      <c r="N1723" s="400" t="s">
        <v>17</v>
      </c>
    </row>
    <row r="1724" spans="1:14" hidden="1">
      <c r="A1724" s="403" t="e">
        <f t="shared" si="11"/>
        <v>#REF!</v>
      </c>
      <c r="B1724" s="148" t="s">
        <v>15</v>
      </c>
      <c r="C1724" s="148" t="s">
        <v>355</v>
      </c>
      <c r="D1724" s="393" t="s">
        <v>2334</v>
      </c>
      <c r="E1724" s="148" t="s">
        <v>3374</v>
      </c>
      <c r="F1724" s="148" t="s">
        <v>2823</v>
      </c>
      <c r="G1724" s="148" t="s">
        <v>3375</v>
      </c>
      <c r="H1724" s="148"/>
      <c r="I1724" s="58" t="str">
        <f>VLOOKUP(J1724,'справочник ПУ'!$H$4:$I$990,2,FALSE)</f>
        <v>трехфазный прямого включения</v>
      </c>
      <c r="J1724" s="148" t="s">
        <v>2948</v>
      </c>
      <c r="K1724" s="148"/>
      <c r="L1724" s="42">
        <v>5056759</v>
      </c>
      <c r="M1724" s="42">
        <v>2027</v>
      </c>
      <c r="N1724" s="400" t="s">
        <v>17</v>
      </c>
    </row>
    <row r="1725" spans="1:14" hidden="1">
      <c r="A1725" s="403" t="e">
        <f t="shared" si="11"/>
        <v>#REF!</v>
      </c>
      <c r="B1725" s="148" t="s">
        <v>15</v>
      </c>
      <c r="C1725" s="148" t="s">
        <v>355</v>
      </c>
      <c r="D1725" s="393" t="s">
        <v>2334</v>
      </c>
      <c r="E1725" s="148" t="s">
        <v>3376</v>
      </c>
      <c r="F1725" s="148" t="s">
        <v>2823</v>
      </c>
      <c r="G1725" s="148" t="s">
        <v>3377</v>
      </c>
      <c r="H1725" s="148"/>
      <c r="I1725" s="58" t="str">
        <f>VLOOKUP(J1725,'справочник ПУ'!$H$4:$I$990,2,FALSE)</f>
        <v>трехфазный прямого включения</v>
      </c>
      <c r="J1725" s="148" t="s">
        <v>2948</v>
      </c>
      <c r="K1725" s="148"/>
      <c r="L1725" s="42">
        <v>4533057</v>
      </c>
      <c r="M1725" s="42">
        <v>2027</v>
      </c>
      <c r="N1725" s="400" t="s">
        <v>17</v>
      </c>
    </row>
    <row r="1726" spans="1:14" hidden="1">
      <c r="A1726" s="403" t="e">
        <f t="shared" si="11"/>
        <v>#REF!</v>
      </c>
      <c r="B1726" s="148" t="s">
        <v>15</v>
      </c>
      <c r="C1726" s="148" t="s">
        <v>355</v>
      </c>
      <c r="D1726" s="393" t="s">
        <v>2334</v>
      </c>
      <c r="E1726" s="148" t="s">
        <v>3378</v>
      </c>
      <c r="F1726" s="148" t="s">
        <v>3379</v>
      </c>
      <c r="G1726" s="148" t="s">
        <v>3380</v>
      </c>
      <c r="H1726" s="148"/>
      <c r="I1726" s="58" t="str">
        <f>VLOOKUP(J1726,'справочник ПУ'!$H$4:$I$990,2,FALSE)</f>
        <v>однофазный</v>
      </c>
      <c r="J1726" s="148" t="s">
        <v>2949</v>
      </c>
      <c r="K1726" s="148"/>
      <c r="L1726" s="42">
        <v>1897977</v>
      </c>
      <c r="M1726" s="42">
        <v>2027</v>
      </c>
      <c r="N1726" s="400" t="s">
        <v>17</v>
      </c>
    </row>
    <row r="1727" spans="1:14" hidden="1">
      <c r="A1727" s="403" t="e">
        <f t="shared" si="11"/>
        <v>#REF!</v>
      </c>
      <c r="B1727" s="148" t="s">
        <v>15</v>
      </c>
      <c r="C1727" s="148" t="s">
        <v>355</v>
      </c>
      <c r="D1727" s="393" t="s">
        <v>2334</v>
      </c>
      <c r="E1727" s="148" t="s">
        <v>3381</v>
      </c>
      <c r="F1727" s="148" t="s">
        <v>3379</v>
      </c>
      <c r="G1727" s="148" t="s">
        <v>3382</v>
      </c>
      <c r="H1727" s="148"/>
      <c r="I1727" s="58" t="str">
        <f>VLOOKUP(J1727,'справочник ПУ'!$H$4:$I$990,2,FALSE)</f>
        <v>трехфазный прямого включения</v>
      </c>
      <c r="J1727" s="148" t="s">
        <v>2948</v>
      </c>
      <c r="K1727" s="148"/>
      <c r="L1727" s="42">
        <v>3229740</v>
      </c>
      <c r="M1727" s="42">
        <v>2027</v>
      </c>
      <c r="N1727" s="400" t="s">
        <v>17</v>
      </c>
    </row>
    <row r="1728" spans="1:14" hidden="1">
      <c r="A1728" s="403" t="e">
        <f t="shared" si="11"/>
        <v>#REF!</v>
      </c>
      <c r="B1728" s="148" t="s">
        <v>15</v>
      </c>
      <c r="C1728" s="148" t="s">
        <v>355</v>
      </c>
      <c r="D1728" s="393" t="s">
        <v>2334</v>
      </c>
      <c r="E1728" s="148" t="s">
        <v>3383</v>
      </c>
      <c r="F1728" s="148" t="s">
        <v>3384</v>
      </c>
      <c r="G1728" s="148" t="s">
        <v>3385</v>
      </c>
      <c r="H1728" s="148"/>
      <c r="I1728" s="58" t="str">
        <f>VLOOKUP(J1728,'справочник ПУ'!$H$4:$I$990,2,FALSE)</f>
        <v>однофазный</v>
      </c>
      <c r="J1728" s="148" t="s">
        <v>2949</v>
      </c>
      <c r="K1728" s="148"/>
      <c r="L1728" s="42">
        <v>1893402</v>
      </c>
      <c r="M1728" s="42">
        <v>2027</v>
      </c>
      <c r="N1728" s="400" t="s">
        <v>17</v>
      </c>
    </row>
    <row r="1729" spans="1:14" hidden="1">
      <c r="A1729" s="403" t="e">
        <f t="shared" ref="A1729:A1792" si="12">A1728+1</f>
        <v>#REF!</v>
      </c>
      <c r="B1729" s="148" t="s">
        <v>15</v>
      </c>
      <c r="C1729" s="148" t="s">
        <v>355</v>
      </c>
      <c r="D1729" s="393" t="s">
        <v>2334</v>
      </c>
      <c r="E1729" s="148" t="s">
        <v>3386</v>
      </c>
      <c r="F1729" s="148" t="s">
        <v>3387</v>
      </c>
      <c r="G1729" s="148" t="s">
        <v>3388</v>
      </c>
      <c r="H1729" s="148"/>
      <c r="I1729" s="58" t="str">
        <f>VLOOKUP(J1729,'справочник ПУ'!$H$4:$I$990,2,FALSE)</f>
        <v>однофазный</v>
      </c>
      <c r="J1729" s="148" t="s">
        <v>2949</v>
      </c>
      <c r="K1729" s="148"/>
      <c r="L1729" s="42" t="s">
        <v>3582</v>
      </c>
      <c r="M1729" s="42">
        <v>2027</v>
      </c>
      <c r="N1729" s="400" t="s">
        <v>17</v>
      </c>
    </row>
    <row r="1730" spans="1:14" hidden="1">
      <c r="A1730" s="403" t="e">
        <f t="shared" si="12"/>
        <v>#REF!</v>
      </c>
      <c r="B1730" s="148" t="s">
        <v>15</v>
      </c>
      <c r="C1730" s="148" t="s">
        <v>355</v>
      </c>
      <c r="D1730" s="393" t="s">
        <v>2334</v>
      </c>
      <c r="E1730" s="148" t="s">
        <v>3389</v>
      </c>
      <c r="F1730" s="148" t="s">
        <v>3105</v>
      </c>
      <c r="G1730" s="148" t="s">
        <v>3390</v>
      </c>
      <c r="H1730" s="148"/>
      <c r="I1730" s="58" t="str">
        <f>VLOOKUP(J1730,'справочник ПУ'!$H$4:$I$990,2,FALSE)</f>
        <v>однофазный</v>
      </c>
      <c r="J1730" s="148" t="s">
        <v>2949</v>
      </c>
      <c r="K1730" s="148"/>
      <c r="L1730" s="42">
        <v>1767410</v>
      </c>
      <c r="M1730" s="42">
        <v>2027</v>
      </c>
      <c r="N1730" s="400" t="s">
        <v>17</v>
      </c>
    </row>
    <row r="1731" spans="1:14" hidden="1">
      <c r="A1731" s="403" t="e">
        <f t="shared" si="12"/>
        <v>#REF!</v>
      </c>
      <c r="B1731" s="148" t="s">
        <v>15</v>
      </c>
      <c r="C1731" s="148" t="s">
        <v>355</v>
      </c>
      <c r="D1731" s="393" t="s">
        <v>2334</v>
      </c>
      <c r="E1731" s="148" t="s">
        <v>3391</v>
      </c>
      <c r="F1731" s="148" t="s">
        <v>2830</v>
      </c>
      <c r="G1731" s="148" t="s">
        <v>3131</v>
      </c>
      <c r="H1731" s="148"/>
      <c r="I1731" s="58" t="str">
        <f>VLOOKUP(J1731,'справочник ПУ'!$H$4:$I$990,2,FALSE)</f>
        <v>однофазный</v>
      </c>
      <c r="J1731" s="148" t="s">
        <v>2949</v>
      </c>
      <c r="K1731" s="148"/>
      <c r="L1731" s="42">
        <v>1638082</v>
      </c>
      <c r="M1731" s="42">
        <v>2027</v>
      </c>
      <c r="N1731" s="400" t="s">
        <v>17</v>
      </c>
    </row>
    <row r="1732" spans="1:14" hidden="1">
      <c r="A1732" s="403" t="e">
        <f t="shared" si="12"/>
        <v>#REF!</v>
      </c>
      <c r="B1732" s="148" t="s">
        <v>15</v>
      </c>
      <c r="C1732" s="148" t="s">
        <v>355</v>
      </c>
      <c r="D1732" s="393" t="s">
        <v>2334</v>
      </c>
      <c r="E1732" s="148" t="s">
        <v>3392</v>
      </c>
      <c r="F1732" s="148" t="s">
        <v>3393</v>
      </c>
      <c r="G1732" s="148" t="s">
        <v>3394</v>
      </c>
      <c r="H1732" s="148"/>
      <c r="I1732" s="58" t="str">
        <f>VLOOKUP(J1732,'справочник ПУ'!$H$4:$I$990,2,FALSE)</f>
        <v>однофазный</v>
      </c>
      <c r="J1732" s="148" t="s">
        <v>2949</v>
      </c>
      <c r="K1732" s="148"/>
      <c r="L1732" s="42">
        <v>1767226</v>
      </c>
      <c r="M1732" s="42">
        <v>2027</v>
      </c>
      <c r="N1732" s="400" t="s">
        <v>17</v>
      </c>
    </row>
    <row r="1733" spans="1:14" hidden="1">
      <c r="A1733" s="403" t="e">
        <f t="shared" si="12"/>
        <v>#REF!</v>
      </c>
      <c r="B1733" s="148" t="s">
        <v>15</v>
      </c>
      <c r="C1733" s="148" t="s">
        <v>355</v>
      </c>
      <c r="D1733" s="393" t="s">
        <v>2334</v>
      </c>
      <c r="E1733" s="148" t="s">
        <v>3395</v>
      </c>
      <c r="F1733" s="148" t="s">
        <v>2830</v>
      </c>
      <c r="G1733" s="148" t="s">
        <v>3396</v>
      </c>
      <c r="H1733" s="148"/>
      <c r="I1733" s="58" t="str">
        <f>VLOOKUP(J1733,'справочник ПУ'!$H$4:$I$990,2,FALSE)</f>
        <v>однофазный</v>
      </c>
      <c r="J1733" s="148" t="s">
        <v>2949</v>
      </c>
      <c r="K1733" s="148"/>
      <c r="L1733" s="42">
        <v>1767128</v>
      </c>
      <c r="M1733" s="42">
        <v>2027</v>
      </c>
      <c r="N1733" s="400" t="s">
        <v>17</v>
      </c>
    </row>
    <row r="1734" spans="1:14" hidden="1">
      <c r="A1734" s="403" t="e">
        <f t="shared" si="12"/>
        <v>#REF!</v>
      </c>
      <c r="B1734" s="148" t="s">
        <v>15</v>
      </c>
      <c r="C1734" s="148" t="s">
        <v>355</v>
      </c>
      <c r="D1734" s="393" t="s">
        <v>2334</v>
      </c>
      <c r="E1734" s="148" t="s">
        <v>3397</v>
      </c>
      <c r="F1734" s="148" t="s">
        <v>2830</v>
      </c>
      <c r="G1734" s="148" t="s">
        <v>3398</v>
      </c>
      <c r="H1734" s="148"/>
      <c r="I1734" s="58" t="str">
        <f>VLOOKUP(J1734,'справочник ПУ'!$H$4:$I$990,2,FALSE)</f>
        <v>однофазный</v>
      </c>
      <c r="J1734" s="148" t="s">
        <v>2949</v>
      </c>
      <c r="K1734" s="148"/>
      <c r="L1734" s="42" t="s">
        <v>3583</v>
      </c>
      <c r="M1734" s="42">
        <v>2027</v>
      </c>
      <c r="N1734" s="400" t="s">
        <v>17</v>
      </c>
    </row>
    <row r="1735" spans="1:14" hidden="1">
      <c r="A1735" s="403" t="e">
        <f t="shared" si="12"/>
        <v>#REF!</v>
      </c>
      <c r="B1735" s="148" t="s">
        <v>15</v>
      </c>
      <c r="C1735" s="148" t="s">
        <v>355</v>
      </c>
      <c r="D1735" s="393" t="s">
        <v>2334</v>
      </c>
      <c r="E1735" s="148" t="s">
        <v>3399</v>
      </c>
      <c r="F1735" s="148" t="s">
        <v>2830</v>
      </c>
      <c r="G1735" s="148" t="s">
        <v>3132</v>
      </c>
      <c r="H1735" s="148"/>
      <c r="I1735" s="58" t="str">
        <f>VLOOKUP(J1735,'справочник ПУ'!$H$4:$I$990,2,FALSE)</f>
        <v>однофазный</v>
      </c>
      <c r="J1735" s="148" t="s">
        <v>2949</v>
      </c>
      <c r="K1735" s="148"/>
      <c r="L1735" s="42" t="s">
        <v>3584</v>
      </c>
      <c r="M1735" s="42">
        <v>2027</v>
      </c>
      <c r="N1735" s="400" t="s">
        <v>17</v>
      </c>
    </row>
    <row r="1736" spans="1:14" hidden="1">
      <c r="A1736" s="403" t="e">
        <f t="shared" si="12"/>
        <v>#REF!</v>
      </c>
      <c r="B1736" s="148" t="s">
        <v>15</v>
      </c>
      <c r="C1736" s="148" t="s">
        <v>355</v>
      </c>
      <c r="D1736" s="393" t="s">
        <v>2334</v>
      </c>
      <c r="E1736" s="148" t="s">
        <v>3400</v>
      </c>
      <c r="F1736" s="148" t="s">
        <v>3106</v>
      </c>
      <c r="G1736" s="148" t="s">
        <v>3401</v>
      </c>
      <c r="H1736" s="148"/>
      <c r="I1736" s="58" t="str">
        <f>VLOOKUP(J1736,'справочник ПУ'!$H$4:$I$990,2,FALSE)</f>
        <v>однофазный</v>
      </c>
      <c r="J1736" s="148" t="s">
        <v>2949</v>
      </c>
      <c r="K1736" s="148"/>
      <c r="L1736" s="42" t="s">
        <v>3585</v>
      </c>
      <c r="M1736" s="42">
        <v>2027</v>
      </c>
      <c r="N1736" s="400" t="s">
        <v>17</v>
      </c>
    </row>
    <row r="1737" spans="1:14" hidden="1">
      <c r="A1737" s="403" t="e">
        <f t="shared" si="12"/>
        <v>#REF!</v>
      </c>
      <c r="B1737" s="148" t="s">
        <v>15</v>
      </c>
      <c r="C1737" s="148" t="s">
        <v>355</v>
      </c>
      <c r="D1737" s="393" t="s">
        <v>2334</v>
      </c>
      <c r="E1737" s="148" t="s">
        <v>3402</v>
      </c>
      <c r="F1737" s="148" t="s">
        <v>3403</v>
      </c>
      <c r="G1737" s="148" t="s">
        <v>3404</v>
      </c>
      <c r="H1737" s="148"/>
      <c r="I1737" s="58" t="str">
        <f>VLOOKUP(J1737,'справочник ПУ'!$H$4:$I$990,2,FALSE)</f>
        <v>однофазный</v>
      </c>
      <c r="J1737" s="148" t="s">
        <v>2950</v>
      </c>
      <c r="K1737" s="148"/>
      <c r="L1737" s="42" t="s">
        <v>3586</v>
      </c>
      <c r="M1737" s="42">
        <v>2027</v>
      </c>
      <c r="N1737" s="416" t="s">
        <v>622</v>
      </c>
    </row>
    <row r="1738" spans="1:14" hidden="1">
      <c r="A1738" s="403" t="e">
        <f t="shared" si="12"/>
        <v>#REF!</v>
      </c>
      <c r="B1738" s="148" t="s">
        <v>15</v>
      </c>
      <c r="C1738" s="148" t="s">
        <v>355</v>
      </c>
      <c r="D1738" s="393" t="s">
        <v>2334</v>
      </c>
      <c r="E1738" s="148" t="s">
        <v>3405</v>
      </c>
      <c r="F1738" s="148" t="s">
        <v>2836</v>
      </c>
      <c r="G1738" s="148" t="s">
        <v>3406</v>
      </c>
      <c r="H1738" s="148"/>
      <c r="I1738" s="58" t="str">
        <f>VLOOKUP(J1738,'справочник ПУ'!$H$4:$I$990,2,FALSE)</f>
        <v>трехфазный прямого включения</v>
      </c>
      <c r="J1738" s="148" t="s">
        <v>3443</v>
      </c>
      <c r="K1738" s="148"/>
      <c r="L1738" s="42" t="s">
        <v>3587</v>
      </c>
      <c r="M1738" s="42">
        <v>2027</v>
      </c>
      <c r="N1738" s="400" t="s">
        <v>17</v>
      </c>
    </row>
    <row r="1739" spans="1:14" hidden="1">
      <c r="A1739" s="403" t="e">
        <f t="shared" si="12"/>
        <v>#REF!</v>
      </c>
      <c r="B1739" s="148" t="s">
        <v>15</v>
      </c>
      <c r="C1739" s="148" t="s">
        <v>355</v>
      </c>
      <c r="D1739" s="393" t="s">
        <v>2334</v>
      </c>
      <c r="E1739" s="148" t="s">
        <v>3407</v>
      </c>
      <c r="F1739" s="148" t="s">
        <v>2836</v>
      </c>
      <c r="G1739" s="148" t="s">
        <v>2918</v>
      </c>
      <c r="H1739" s="148"/>
      <c r="I1739" s="58" t="str">
        <f>VLOOKUP(J1739,'справочник ПУ'!$H$4:$I$990,2,FALSE)</f>
        <v>трехфазный прямого включения</v>
      </c>
      <c r="J1739" s="148" t="s">
        <v>3444</v>
      </c>
      <c r="K1739" s="148"/>
      <c r="L1739" s="42" t="s">
        <v>3588</v>
      </c>
      <c r="M1739" s="42">
        <v>2027</v>
      </c>
      <c r="N1739" s="400" t="s">
        <v>17</v>
      </c>
    </row>
    <row r="1740" spans="1:14" hidden="1">
      <c r="A1740" s="403" t="e">
        <f t="shared" si="12"/>
        <v>#REF!</v>
      </c>
      <c r="B1740" s="148" t="s">
        <v>15</v>
      </c>
      <c r="C1740" s="148" t="s">
        <v>355</v>
      </c>
      <c r="D1740" s="393" t="s">
        <v>2334</v>
      </c>
      <c r="E1740" s="148" t="s">
        <v>3408</v>
      </c>
      <c r="F1740" s="148" t="s">
        <v>3409</v>
      </c>
      <c r="G1740" s="148" t="s">
        <v>2918</v>
      </c>
      <c r="H1740" s="148"/>
      <c r="I1740" s="58" t="str">
        <f>VLOOKUP(J1740,'справочник ПУ'!$H$4:$I$990,2,FALSE)</f>
        <v>трехфазный прямого включения</v>
      </c>
      <c r="J1740" s="148" t="s">
        <v>182</v>
      </c>
      <c r="K1740" s="148"/>
      <c r="L1740" s="42" t="s">
        <v>3589</v>
      </c>
      <c r="M1740" s="42">
        <v>2027</v>
      </c>
      <c r="N1740" s="400" t="s">
        <v>17</v>
      </c>
    </row>
    <row r="1741" spans="1:14" hidden="1">
      <c r="A1741" s="403" t="e">
        <f t="shared" si="12"/>
        <v>#REF!</v>
      </c>
      <c r="B1741" s="148" t="s">
        <v>15</v>
      </c>
      <c r="C1741" s="148" t="s">
        <v>355</v>
      </c>
      <c r="D1741" s="393" t="s">
        <v>2334</v>
      </c>
      <c r="E1741" s="148" t="s">
        <v>3410</v>
      </c>
      <c r="F1741" s="148" t="s">
        <v>2342</v>
      </c>
      <c r="G1741" s="148" t="s">
        <v>3411</v>
      </c>
      <c r="H1741" s="148"/>
      <c r="I1741" s="58" t="str">
        <f>VLOOKUP(J1741,'справочник ПУ'!$H$4:$I$990,2,FALSE)</f>
        <v xml:space="preserve">трехфазный трансформаторного включения </v>
      </c>
      <c r="J1741" s="148" t="s">
        <v>3445</v>
      </c>
      <c r="K1741" s="148"/>
      <c r="L1741" s="42" t="s">
        <v>3590</v>
      </c>
      <c r="M1741" s="42">
        <v>2027</v>
      </c>
      <c r="N1741" s="31" t="s">
        <v>3609</v>
      </c>
    </row>
    <row r="1742" spans="1:14" hidden="1">
      <c r="A1742" s="403" t="e">
        <f t="shared" si="12"/>
        <v>#REF!</v>
      </c>
      <c r="B1742" s="148" t="s">
        <v>15</v>
      </c>
      <c r="C1742" s="148" t="s">
        <v>355</v>
      </c>
      <c r="D1742" s="393" t="s">
        <v>2334</v>
      </c>
      <c r="E1742" s="148" t="s">
        <v>3410</v>
      </c>
      <c r="F1742" s="148" t="s">
        <v>2342</v>
      </c>
      <c r="G1742" s="148" t="s">
        <v>3411</v>
      </c>
      <c r="H1742" s="148"/>
      <c r="I1742" s="58" t="str">
        <f>VLOOKUP(J1742,'справочник ПУ'!$H$4:$I$990,2,FALSE)</f>
        <v xml:space="preserve">трехфазный трансформаторного включения </v>
      </c>
      <c r="J1742" s="148" t="s">
        <v>3445</v>
      </c>
      <c r="K1742" s="148"/>
      <c r="L1742" s="42" t="s">
        <v>3591</v>
      </c>
      <c r="M1742" s="42">
        <v>2027</v>
      </c>
      <c r="N1742" s="31" t="s">
        <v>3609</v>
      </c>
    </row>
    <row r="1743" spans="1:14" hidden="1">
      <c r="A1743" s="403" t="e">
        <f t="shared" si="12"/>
        <v>#REF!</v>
      </c>
      <c r="B1743" s="148" t="s">
        <v>15</v>
      </c>
      <c r="C1743" s="148" t="s">
        <v>355</v>
      </c>
      <c r="D1743" s="393" t="s">
        <v>2334</v>
      </c>
      <c r="E1743" s="148" t="s">
        <v>3412</v>
      </c>
      <c r="F1743" s="148" t="s">
        <v>3107</v>
      </c>
      <c r="G1743" s="148" t="s">
        <v>3413</v>
      </c>
      <c r="H1743" s="148"/>
      <c r="I1743" s="58" t="str">
        <f>VLOOKUP(J1743,'справочник ПУ'!$H$4:$I$990,2,FALSE)</f>
        <v xml:space="preserve">трехфазный трансформаторного включения </v>
      </c>
      <c r="J1743" s="148" t="s">
        <v>193</v>
      </c>
      <c r="K1743" s="148"/>
      <c r="L1743" s="42" t="s">
        <v>3592</v>
      </c>
      <c r="M1743" s="42">
        <v>2027</v>
      </c>
      <c r="N1743" s="20" t="s">
        <v>3611</v>
      </c>
    </row>
    <row r="1744" spans="1:14" hidden="1">
      <c r="A1744" s="403" t="e">
        <f t="shared" si="12"/>
        <v>#REF!</v>
      </c>
      <c r="B1744" s="148" t="s">
        <v>15</v>
      </c>
      <c r="C1744" s="148" t="s">
        <v>355</v>
      </c>
      <c r="D1744" s="393" t="s">
        <v>2334</v>
      </c>
      <c r="E1744" s="148" t="s">
        <v>3412</v>
      </c>
      <c r="F1744" s="148" t="s">
        <v>3107</v>
      </c>
      <c r="G1744" s="148" t="s">
        <v>3413</v>
      </c>
      <c r="H1744" s="148"/>
      <c r="I1744" s="58" t="str">
        <f>VLOOKUP(J1744,'справочник ПУ'!$H$4:$I$990,2,FALSE)</f>
        <v xml:space="preserve">трехфазный трансформаторного включения </v>
      </c>
      <c r="J1744" s="148" t="s">
        <v>193</v>
      </c>
      <c r="K1744" s="148"/>
      <c r="L1744" s="42" t="s">
        <v>3593</v>
      </c>
      <c r="M1744" s="42">
        <v>2027</v>
      </c>
      <c r="N1744" s="20" t="s">
        <v>17</v>
      </c>
    </row>
    <row r="1745" spans="1:14" hidden="1">
      <c r="A1745" s="403" t="e">
        <f t="shared" si="12"/>
        <v>#REF!</v>
      </c>
      <c r="B1745" s="148" t="s">
        <v>15</v>
      </c>
      <c r="C1745" s="148" t="s">
        <v>355</v>
      </c>
      <c r="D1745" s="393" t="s">
        <v>2334</v>
      </c>
      <c r="E1745" s="148" t="s">
        <v>3414</v>
      </c>
      <c r="F1745" s="148" t="s">
        <v>3107</v>
      </c>
      <c r="G1745" s="148" t="s">
        <v>3415</v>
      </c>
      <c r="H1745" s="148"/>
      <c r="I1745" s="58" t="str">
        <f>VLOOKUP(J1745,'справочник ПУ'!$H$4:$I$990,2,FALSE)</f>
        <v xml:space="preserve">трехфазный трансформаторного включения </v>
      </c>
      <c r="J1745" s="148" t="s">
        <v>193</v>
      </c>
      <c r="K1745" s="148"/>
      <c r="L1745" s="42" t="s">
        <v>3594</v>
      </c>
      <c r="M1745" s="42">
        <v>2027</v>
      </c>
      <c r="N1745" s="20" t="s">
        <v>3643</v>
      </c>
    </row>
    <row r="1746" spans="1:14" hidden="1">
      <c r="A1746" s="403" t="e">
        <f t="shared" si="12"/>
        <v>#REF!</v>
      </c>
      <c r="B1746" s="148" t="s">
        <v>15</v>
      </c>
      <c r="C1746" s="148" t="s">
        <v>355</v>
      </c>
      <c r="D1746" s="393" t="s">
        <v>2334</v>
      </c>
      <c r="E1746" s="148" t="s">
        <v>3414</v>
      </c>
      <c r="F1746" s="148" t="s">
        <v>3107</v>
      </c>
      <c r="G1746" s="148" t="s">
        <v>3415</v>
      </c>
      <c r="H1746" s="148"/>
      <c r="I1746" s="58" t="str">
        <f>VLOOKUP(J1746,'справочник ПУ'!$H$4:$I$990,2,FALSE)</f>
        <v xml:space="preserve">трехфазный трансформаторного включения </v>
      </c>
      <c r="J1746" s="148" t="s">
        <v>193</v>
      </c>
      <c r="K1746" s="148"/>
      <c r="L1746" s="42" t="s">
        <v>3595</v>
      </c>
      <c r="M1746" s="42">
        <v>2027</v>
      </c>
      <c r="N1746" s="20" t="s">
        <v>3643</v>
      </c>
    </row>
    <row r="1747" spans="1:14" hidden="1">
      <c r="A1747" s="403" t="e">
        <f t="shared" si="12"/>
        <v>#REF!</v>
      </c>
      <c r="B1747" s="148" t="s">
        <v>15</v>
      </c>
      <c r="C1747" s="148" t="s">
        <v>355</v>
      </c>
      <c r="D1747" s="393" t="s">
        <v>2334</v>
      </c>
      <c r="E1747" s="148" t="s">
        <v>3416</v>
      </c>
      <c r="F1747" s="148" t="s">
        <v>3107</v>
      </c>
      <c r="G1747" s="148" t="s">
        <v>3415</v>
      </c>
      <c r="H1747" s="148"/>
      <c r="I1747" s="58" t="str">
        <f>VLOOKUP(J1747,'справочник ПУ'!$H$4:$I$990,2,FALSE)</f>
        <v xml:space="preserve">трехфазный трансформаторного включения </v>
      </c>
      <c r="J1747" s="148" t="s">
        <v>193</v>
      </c>
      <c r="K1747" s="148"/>
      <c r="L1747" s="42" t="s">
        <v>3596</v>
      </c>
      <c r="M1747" s="42">
        <v>2027</v>
      </c>
      <c r="N1747" s="20" t="s">
        <v>3643</v>
      </c>
    </row>
    <row r="1748" spans="1:14" hidden="1">
      <c r="A1748" s="403" t="e">
        <f t="shared" si="12"/>
        <v>#REF!</v>
      </c>
      <c r="B1748" s="148" t="s">
        <v>15</v>
      </c>
      <c r="C1748" s="148" t="s">
        <v>355</v>
      </c>
      <c r="D1748" s="393" t="s">
        <v>2334</v>
      </c>
      <c r="E1748" s="148" t="s">
        <v>3416</v>
      </c>
      <c r="F1748" s="148" t="s">
        <v>3107</v>
      </c>
      <c r="G1748" s="148" t="s">
        <v>3415</v>
      </c>
      <c r="H1748" s="148"/>
      <c r="I1748" s="58" t="str">
        <f>VLOOKUP(J1748,'справочник ПУ'!$H$4:$I$990,2,FALSE)</f>
        <v>трехфазный прямого включения</v>
      </c>
      <c r="J1748" s="148" t="s">
        <v>2938</v>
      </c>
      <c r="K1748" s="148"/>
      <c r="L1748" s="42" t="s">
        <v>3597</v>
      </c>
      <c r="M1748" s="42">
        <v>2027</v>
      </c>
      <c r="N1748" s="20" t="s">
        <v>3643</v>
      </c>
    </row>
    <row r="1749" spans="1:14" hidden="1">
      <c r="A1749" s="403" t="e">
        <f t="shared" si="12"/>
        <v>#REF!</v>
      </c>
      <c r="B1749" s="148" t="s">
        <v>15</v>
      </c>
      <c r="C1749" s="148" t="s">
        <v>355</v>
      </c>
      <c r="D1749" s="393" t="s">
        <v>2334</v>
      </c>
      <c r="E1749" s="148" t="s">
        <v>3417</v>
      </c>
      <c r="F1749" s="148" t="s">
        <v>3107</v>
      </c>
      <c r="G1749" s="148" t="s">
        <v>3415</v>
      </c>
      <c r="H1749" s="148"/>
      <c r="I1749" s="58" t="str">
        <f>VLOOKUP(J1749,'справочник ПУ'!$H$4:$I$990,2,FALSE)</f>
        <v xml:space="preserve">трехфазный трансформаторного включения </v>
      </c>
      <c r="J1749" s="148" t="s">
        <v>193</v>
      </c>
      <c r="K1749" s="148"/>
      <c r="L1749" s="42" t="s">
        <v>3598</v>
      </c>
      <c r="M1749" s="42">
        <v>2027</v>
      </c>
      <c r="N1749" s="20" t="s">
        <v>3643</v>
      </c>
    </row>
    <row r="1750" spans="1:14" hidden="1">
      <c r="A1750" s="403" t="e">
        <f t="shared" si="12"/>
        <v>#REF!</v>
      </c>
      <c r="B1750" s="148" t="s">
        <v>15</v>
      </c>
      <c r="C1750" s="148" t="s">
        <v>355</v>
      </c>
      <c r="D1750" s="393" t="s">
        <v>2334</v>
      </c>
      <c r="E1750" s="148" t="s">
        <v>3417</v>
      </c>
      <c r="F1750" s="148" t="s">
        <v>3107</v>
      </c>
      <c r="G1750" s="148" t="s">
        <v>3415</v>
      </c>
      <c r="H1750" s="148"/>
      <c r="I1750" s="58" t="str">
        <f>VLOOKUP(J1750,'справочник ПУ'!$H$4:$I$990,2,FALSE)</f>
        <v xml:space="preserve">трехфазный трансформаторного включения </v>
      </c>
      <c r="J1750" s="148" t="s">
        <v>193</v>
      </c>
      <c r="K1750" s="148"/>
      <c r="L1750" s="42" t="s">
        <v>3599</v>
      </c>
      <c r="M1750" s="42">
        <v>2027</v>
      </c>
      <c r="N1750" s="20" t="s">
        <v>3643</v>
      </c>
    </row>
    <row r="1751" spans="1:14" hidden="1">
      <c r="A1751" s="403" t="e">
        <f t="shared" si="12"/>
        <v>#REF!</v>
      </c>
      <c r="B1751" s="148" t="s">
        <v>15</v>
      </c>
      <c r="C1751" s="148" t="s">
        <v>355</v>
      </c>
      <c r="D1751" s="393" t="s">
        <v>2334</v>
      </c>
      <c r="E1751" s="148" t="s">
        <v>3418</v>
      </c>
      <c r="F1751" s="148" t="s">
        <v>3107</v>
      </c>
      <c r="G1751" s="148" t="s">
        <v>3419</v>
      </c>
      <c r="H1751" s="148"/>
      <c r="I1751" s="58" t="str">
        <f>VLOOKUP(J1751,'справочник ПУ'!$H$4:$I$990,2,FALSE)</f>
        <v xml:space="preserve">трехфазный трансформаторного включения </v>
      </c>
      <c r="J1751" s="148" t="s">
        <v>168</v>
      </c>
      <c r="K1751" s="148"/>
      <c r="L1751" s="42">
        <v>4335785</v>
      </c>
      <c r="M1751" s="42">
        <v>2027</v>
      </c>
      <c r="N1751" s="2" t="s">
        <v>3643</v>
      </c>
    </row>
    <row r="1752" spans="1:14" hidden="1">
      <c r="A1752" s="403" t="e">
        <f t="shared" si="12"/>
        <v>#REF!</v>
      </c>
      <c r="B1752" s="148" t="s">
        <v>15</v>
      </c>
      <c r="C1752" s="148" t="s">
        <v>355</v>
      </c>
      <c r="D1752" s="393" t="s">
        <v>2334</v>
      </c>
      <c r="E1752" s="148" t="s">
        <v>3418</v>
      </c>
      <c r="F1752" s="148" t="s">
        <v>3107</v>
      </c>
      <c r="G1752" s="148" t="s">
        <v>3419</v>
      </c>
      <c r="H1752" s="148"/>
      <c r="I1752" s="58" t="str">
        <f>VLOOKUP(J1752,'справочник ПУ'!$H$4:$I$990,2,FALSE)</f>
        <v xml:space="preserve">трехфазный трансформаторного включения </v>
      </c>
      <c r="J1752" s="148" t="s">
        <v>168</v>
      </c>
      <c r="K1752" s="148"/>
      <c r="L1752" s="42">
        <v>4335783</v>
      </c>
      <c r="M1752" s="42">
        <v>2027</v>
      </c>
      <c r="N1752" s="2" t="s">
        <v>3643</v>
      </c>
    </row>
    <row r="1753" spans="1:14" hidden="1">
      <c r="A1753" s="403" t="e">
        <f t="shared" si="12"/>
        <v>#REF!</v>
      </c>
      <c r="B1753" s="148" t="s">
        <v>15</v>
      </c>
      <c r="C1753" s="148" t="s">
        <v>355</v>
      </c>
      <c r="D1753" s="393" t="s">
        <v>2334</v>
      </c>
      <c r="E1753" s="148" t="s">
        <v>3420</v>
      </c>
      <c r="F1753" s="148" t="s">
        <v>3421</v>
      </c>
      <c r="G1753" s="148" t="s">
        <v>3422</v>
      </c>
      <c r="H1753" s="148"/>
      <c r="I1753" s="58" t="str">
        <f>VLOOKUP(J1753,'справочник ПУ'!$H$4:$I$990,2,FALSE)</f>
        <v xml:space="preserve">трехфазный трансформаторного включения </v>
      </c>
      <c r="J1753" s="148" t="s">
        <v>3446</v>
      </c>
      <c r="K1753" s="148"/>
      <c r="L1753" s="42" t="s">
        <v>3600</v>
      </c>
      <c r="M1753" s="42">
        <v>2027</v>
      </c>
      <c r="N1753" s="414" t="s">
        <v>3644</v>
      </c>
    </row>
    <row r="1754" spans="1:14" hidden="1">
      <c r="A1754" s="403" t="e">
        <f t="shared" si="12"/>
        <v>#REF!</v>
      </c>
      <c r="B1754" s="148" t="s">
        <v>15</v>
      </c>
      <c r="C1754" s="148" t="s">
        <v>355</v>
      </c>
      <c r="D1754" s="393" t="s">
        <v>2334</v>
      </c>
      <c r="E1754" s="148" t="s">
        <v>3423</v>
      </c>
      <c r="F1754" s="148" t="s">
        <v>1242</v>
      </c>
      <c r="G1754" s="148" t="s">
        <v>3424</v>
      </c>
      <c r="H1754" s="148"/>
      <c r="I1754" s="58" t="str">
        <f>VLOOKUP(J1754,'справочник ПУ'!$H$4:$I$990,2,FALSE)</f>
        <v xml:space="preserve">трехфазный трансформаторного включения </v>
      </c>
      <c r="J1754" s="148" t="s">
        <v>165</v>
      </c>
      <c r="K1754" s="148"/>
      <c r="L1754" s="42" t="s">
        <v>3601</v>
      </c>
      <c r="M1754" s="42">
        <v>2027</v>
      </c>
      <c r="N1754" s="417" t="s">
        <v>3645</v>
      </c>
    </row>
    <row r="1755" spans="1:14" hidden="1">
      <c r="A1755" s="403" t="e">
        <f t="shared" si="12"/>
        <v>#REF!</v>
      </c>
      <c r="B1755" s="148" t="s">
        <v>15</v>
      </c>
      <c r="C1755" s="148" t="s">
        <v>355</v>
      </c>
      <c r="D1755" s="393" t="s">
        <v>2334</v>
      </c>
      <c r="E1755" s="148" t="s">
        <v>3425</v>
      </c>
      <c r="F1755" s="148" t="s">
        <v>3098</v>
      </c>
      <c r="G1755" s="148" t="s">
        <v>2880</v>
      </c>
      <c r="H1755" s="148"/>
      <c r="I1755" s="58" t="str">
        <f>VLOOKUP(J1755,'справочник ПУ'!$H$4:$I$990,2,FALSE)</f>
        <v>трехфазный прямого включения</v>
      </c>
      <c r="J1755" s="148" t="s">
        <v>1110</v>
      </c>
      <c r="K1755" s="148"/>
      <c r="L1755" s="42" t="s">
        <v>3602</v>
      </c>
      <c r="M1755" s="42">
        <v>2027</v>
      </c>
      <c r="N1755" s="414" t="s">
        <v>3631</v>
      </c>
    </row>
    <row r="1756" spans="1:14" hidden="1">
      <c r="A1756" s="403" t="e">
        <f t="shared" si="12"/>
        <v>#REF!</v>
      </c>
      <c r="B1756" s="148" t="s">
        <v>15</v>
      </c>
      <c r="C1756" s="148" t="s">
        <v>355</v>
      </c>
      <c r="D1756" s="393" t="s">
        <v>2334</v>
      </c>
      <c r="E1756" s="148" t="s">
        <v>3426</v>
      </c>
      <c r="F1756" s="148" t="s">
        <v>3098</v>
      </c>
      <c r="G1756" s="148" t="s">
        <v>3124</v>
      </c>
      <c r="H1756" s="148"/>
      <c r="I1756" s="58" t="str">
        <f>VLOOKUP(J1756,'справочник ПУ'!$H$4:$I$990,2,FALSE)</f>
        <v xml:space="preserve">трехфазный трансформаторного включения </v>
      </c>
      <c r="J1756" s="148" t="s">
        <v>199</v>
      </c>
      <c r="K1756" s="148"/>
      <c r="L1756" s="42" t="s">
        <v>3603</v>
      </c>
      <c r="M1756" s="42">
        <v>2027</v>
      </c>
      <c r="N1756" s="353" t="s">
        <v>3631</v>
      </c>
    </row>
    <row r="1757" spans="1:14" hidden="1">
      <c r="A1757" s="403" t="e">
        <f t="shared" si="12"/>
        <v>#REF!</v>
      </c>
      <c r="B1757" s="148" t="s">
        <v>15</v>
      </c>
      <c r="C1757" s="148" t="s">
        <v>355</v>
      </c>
      <c r="D1757" s="393" t="s">
        <v>2334</v>
      </c>
      <c r="E1757" s="148" t="s">
        <v>3426</v>
      </c>
      <c r="F1757" s="148" t="s">
        <v>3098</v>
      </c>
      <c r="G1757" s="148" t="s">
        <v>3124</v>
      </c>
      <c r="H1757" s="148"/>
      <c r="I1757" s="58" t="str">
        <f>VLOOKUP(J1757,'справочник ПУ'!$H$4:$I$990,2,FALSE)</f>
        <v xml:space="preserve">трехфазный трансформаторного включения </v>
      </c>
      <c r="J1757" s="148" t="s">
        <v>199</v>
      </c>
      <c r="K1757" s="148"/>
      <c r="L1757" s="42" t="s">
        <v>3604</v>
      </c>
      <c r="M1757" s="42">
        <v>2027</v>
      </c>
      <c r="N1757" s="353" t="s">
        <v>3631</v>
      </c>
    </row>
    <row r="1758" spans="1:14">
      <c r="A1758" s="403" t="e">
        <f t="shared" si="12"/>
        <v>#REF!</v>
      </c>
      <c r="B1758" s="82" t="s">
        <v>15</v>
      </c>
      <c r="C1758" s="82" t="s">
        <v>355</v>
      </c>
      <c r="D1758" s="393" t="s">
        <v>2334</v>
      </c>
      <c r="E1758" s="148" t="s">
        <v>3646</v>
      </c>
      <c r="F1758" s="148" t="s">
        <v>3149</v>
      </c>
      <c r="G1758" s="148" t="s">
        <v>3647</v>
      </c>
      <c r="H1758" s="148"/>
      <c r="I1758" s="58" t="str">
        <f>VLOOKUP(J1758,'справочник ПУ'!$H$4:$I$990,2,FALSE)</f>
        <v>трехфазный прямого включения</v>
      </c>
      <c r="J1758" s="148" t="s">
        <v>3138</v>
      </c>
      <c r="K1758" s="147"/>
      <c r="L1758" s="43" t="s">
        <v>4233</v>
      </c>
      <c r="M1758" s="43">
        <v>2028</v>
      </c>
      <c r="N1758" s="397">
        <v>46997</v>
      </c>
    </row>
    <row r="1759" spans="1:14">
      <c r="A1759" s="403" t="e">
        <f t="shared" si="12"/>
        <v>#REF!</v>
      </c>
      <c r="B1759" s="82" t="s">
        <v>15</v>
      </c>
      <c r="C1759" s="82" t="s">
        <v>355</v>
      </c>
      <c r="D1759" s="393" t="s">
        <v>2334</v>
      </c>
      <c r="E1759" s="148" t="s">
        <v>3648</v>
      </c>
      <c r="F1759" s="148" t="s">
        <v>3149</v>
      </c>
      <c r="G1759" s="148" t="s">
        <v>3649</v>
      </c>
      <c r="H1759" s="148"/>
      <c r="I1759" s="58" t="str">
        <f>VLOOKUP(J1759,'справочник ПУ'!$H$4:$I$990,2,FALSE)</f>
        <v>трехфазный прямого включения</v>
      </c>
      <c r="J1759" s="148" t="s">
        <v>1106</v>
      </c>
      <c r="K1759" s="147"/>
      <c r="L1759" s="43" t="s">
        <v>4234</v>
      </c>
      <c r="M1759" s="43">
        <v>2028</v>
      </c>
      <c r="N1759" s="397">
        <v>47027</v>
      </c>
    </row>
    <row r="1760" spans="1:14">
      <c r="A1760" s="403" t="e">
        <f t="shared" si="12"/>
        <v>#REF!</v>
      </c>
      <c r="B1760" s="82" t="s">
        <v>15</v>
      </c>
      <c r="C1760" s="82" t="s">
        <v>355</v>
      </c>
      <c r="D1760" s="393" t="s">
        <v>2334</v>
      </c>
      <c r="E1760" s="148" t="s">
        <v>3650</v>
      </c>
      <c r="F1760" s="148" t="s">
        <v>3149</v>
      </c>
      <c r="G1760" s="148" t="s">
        <v>3651</v>
      </c>
      <c r="H1760" s="148"/>
      <c r="I1760" s="58" t="str">
        <f>VLOOKUP(J1760,'справочник ПУ'!$H$4:$I$990,2,FALSE)</f>
        <v>трехфазный прямого включения</v>
      </c>
      <c r="J1760" s="148" t="s">
        <v>1106</v>
      </c>
      <c r="K1760" s="147"/>
      <c r="L1760" s="43" t="s">
        <v>4235</v>
      </c>
      <c r="M1760" s="43">
        <v>2028</v>
      </c>
      <c r="N1760" s="2">
        <v>2028</v>
      </c>
    </row>
    <row r="1761" spans="1:14">
      <c r="A1761" s="403" t="e">
        <f t="shared" si="12"/>
        <v>#REF!</v>
      </c>
      <c r="B1761" s="82" t="s">
        <v>15</v>
      </c>
      <c r="C1761" s="82" t="s">
        <v>355</v>
      </c>
      <c r="D1761" s="393" t="s">
        <v>2334</v>
      </c>
      <c r="E1761" s="148" t="s">
        <v>3652</v>
      </c>
      <c r="F1761" s="148" t="s">
        <v>2337</v>
      </c>
      <c r="G1761" s="148" t="s">
        <v>2847</v>
      </c>
      <c r="H1761" s="148"/>
      <c r="I1761" s="58" t="str">
        <f>VLOOKUP(J1761,'справочник ПУ'!$H$4:$I$990,2,FALSE)</f>
        <v>трехфазный прямого включения</v>
      </c>
      <c r="J1761" s="148" t="s">
        <v>4211</v>
      </c>
      <c r="K1761" s="147"/>
      <c r="L1761" s="43" t="s">
        <v>4236</v>
      </c>
      <c r="M1761" s="43">
        <v>2028</v>
      </c>
      <c r="N1761" s="395" t="s">
        <v>4346</v>
      </c>
    </row>
    <row r="1762" spans="1:14">
      <c r="A1762" s="403" t="e">
        <f t="shared" si="12"/>
        <v>#REF!</v>
      </c>
      <c r="B1762" s="82" t="s">
        <v>15</v>
      </c>
      <c r="C1762" s="82" t="s">
        <v>355</v>
      </c>
      <c r="D1762" s="393" t="s">
        <v>2334</v>
      </c>
      <c r="E1762" s="148" t="s">
        <v>3653</v>
      </c>
      <c r="F1762" s="148" t="s">
        <v>2342</v>
      </c>
      <c r="G1762" s="148" t="s">
        <v>2848</v>
      </c>
      <c r="H1762" s="148"/>
      <c r="I1762" s="58" t="str">
        <f>VLOOKUP(J1762,'справочник ПУ'!$H$4:$I$990,2,FALSE)</f>
        <v>трехфазный прямого включения</v>
      </c>
      <c r="J1762" s="148" t="s">
        <v>421</v>
      </c>
      <c r="K1762" s="147"/>
      <c r="L1762" s="43" t="s">
        <v>4237</v>
      </c>
      <c r="M1762" s="43">
        <v>2028</v>
      </c>
      <c r="N1762" s="32" t="s">
        <v>4347</v>
      </c>
    </row>
    <row r="1763" spans="1:14">
      <c r="A1763" s="403" t="e">
        <f t="shared" si="12"/>
        <v>#REF!</v>
      </c>
      <c r="B1763" s="82" t="s">
        <v>15</v>
      </c>
      <c r="C1763" s="82" t="s">
        <v>355</v>
      </c>
      <c r="D1763" s="393" t="s">
        <v>2334</v>
      </c>
      <c r="E1763" s="148" t="s">
        <v>3654</v>
      </c>
      <c r="F1763" s="148" t="s">
        <v>2342</v>
      </c>
      <c r="G1763" s="148" t="s">
        <v>2850</v>
      </c>
      <c r="H1763" s="148"/>
      <c r="I1763" s="58" t="str">
        <f>VLOOKUP(J1763,'справочник ПУ'!$H$4:$I$990,2,FALSE)</f>
        <v>однофазный</v>
      </c>
      <c r="J1763" s="148" t="s">
        <v>423</v>
      </c>
      <c r="K1763" s="147"/>
      <c r="L1763" s="43" t="s">
        <v>4238</v>
      </c>
      <c r="M1763" s="43">
        <v>2028</v>
      </c>
      <c r="N1763" s="32" t="s">
        <v>4348</v>
      </c>
    </row>
    <row r="1764" spans="1:14">
      <c r="A1764" s="403" t="e">
        <f t="shared" si="12"/>
        <v>#REF!</v>
      </c>
      <c r="B1764" s="82" t="s">
        <v>15</v>
      </c>
      <c r="C1764" s="82" t="s">
        <v>355</v>
      </c>
      <c r="D1764" s="393" t="s">
        <v>2334</v>
      </c>
      <c r="E1764" s="148" t="s">
        <v>3655</v>
      </c>
      <c r="F1764" s="148" t="s">
        <v>2342</v>
      </c>
      <c r="G1764" s="148" t="s">
        <v>2848</v>
      </c>
      <c r="H1764" s="148"/>
      <c r="I1764" s="58" t="str">
        <f>VLOOKUP(J1764,'справочник ПУ'!$H$4:$I$990,2,FALSE)</f>
        <v>трехфазный прямого включения</v>
      </c>
      <c r="J1764" s="148" t="s">
        <v>153</v>
      </c>
      <c r="K1764" s="147"/>
      <c r="L1764" s="43" t="s">
        <v>4239</v>
      </c>
      <c r="M1764" s="43">
        <v>2028</v>
      </c>
      <c r="N1764" s="32" t="s">
        <v>4348</v>
      </c>
    </row>
    <row r="1765" spans="1:14">
      <c r="A1765" s="403" t="e">
        <f t="shared" si="12"/>
        <v>#REF!</v>
      </c>
      <c r="B1765" s="82" t="s">
        <v>15</v>
      </c>
      <c r="C1765" s="82" t="s">
        <v>355</v>
      </c>
      <c r="D1765" s="393" t="s">
        <v>2334</v>
      </c>
      <c r="E1765" s="148" t="s">
        <v>3656</v>
      </c>
      <c r="F1765" s="148" t="s">
        <v>2342</v>
      </c>
      <c r="G1765" s="148" t="s">
        <v>3657</v>
      </c>
      <c r="H1765" s="148"/>
      <c r="I1765" s="58" t="str">
        <f>VLOOKUP(J1765,'справочник ПУ'!$H$4:$I$990,2,FALSE)</f>
        <v>трехфазный прямого включения</v>
      </c>
      <c r="J1765" s="148" t="s">
        <v>153</v>
      </c>
      <c r="K1765" s="147"/>
      <c r="L1765" s="43" t="s">
        <v>4240</v>
      </c>
      <c r="M1765" s="43">
        <v>2028</v>
      </c>
      <c r="N1765" s="32" t="s">
        <v>4349</v>
      </c>
    </row>
    <row r="1766" spans="1:14">
      <c r="A1766" s="403" t="e">
        <f t="shared" si="12"/>
        <v>#REF!</v>
      </c>
      <c r="B1766" s="82" t="s">
        <v>15</v>
      </c>
      <c r="C1766" s="82" t="s">
        <v>355</v>
      </c>
      <c r="D1766" s="393" t="s">
        <v>2334</v>
      </c>
      <c r="E1766" s="148" t="s">
        <v>3658</v>
      </c>
      <c r="F1766" s="148" t="s">
        <v>2342</v>
      </c>
      <c r="G1766" s="148" t="s">
        <v>3657</v>
      </c>
      <c r="H1766" s="148"/>
      <c r="I1766" s="58" t="str">
        <f>VLOOKUP(J1766,'справочник ПУ'!$H$4:$I$990,2,FALSE)</f>
        <v>трехфазный прямого включения</v>
      </c>
      <c r="J1766" s="148" t="s">
        <v>421</v>
      </c>
      <c r="K1766" s="147"/>
      <c r="L1766" s="43" t="s">
        <v>4241</v>
      </c>
      <c r="M1766" s="43">
        <v>2028</v>
      </c>
      <c r="N1766" s="32" t="s">
        <v>4349</v>
      </c>
    </row>
    <row r="1767" spans="1:14">
      <c r="A1767" s="403" t="e">
        <f t="shared" si="12"/>
        <v>#REF!</v>
      </c>
      <c r="B1767" s="82" t="s">
        <v>15</v>
      </c>
      <c r="C1767" s="82" t="s">
        <v>355</v>
      </c>
      <c r="D1767" s="393" t="s">
        <v>2334</v>
      </c>
      <c r="E1767" s="148" t="s">
        <v>3659</v>
      </c>
      <c r="F1767" s="148" t="s">
        <v>2342</v>
      </c>
      <c r="G1767" s="148" t="s">
        <v>3657</v>
      </c>
      <c r="H1767" s="148"/>
      <c r="I1767" s="58" t="str">
        <f>VLOOKUP(J1767,'справочник ПУ'!$H$4:$I$990,2,FALSE)</f>
        <v>трехфазный прямого включения</v>
      </c>
      <c r="J1767" s="148" t="s">
        <v>117</v>
      </c>
      <c r="K1767" s="147"/>
      <c r="L1767" s="43" t="s">
        <v>4242</v>
      </c>
      <c r="M1767" s="43">
        <v>2028</v>
      </c>
      <c r="N1767" s="32" t="s">
        <v>4348</v>
      </c>
    </row>
    <row r="1768" spans="1:14">
      <c r="A1768" s="403" t="e">
        <f t="shared" si="12"/>
        <v>#REF!</v>
      </c>
      <c r="B1768" s="82" t="s">
        <v>15</v>
      </c>
      <c r="C1768" s="82" t="s">
        <v>355</v>
      </c>
      <c r="D1768" s="393" t="s">
        <v>2334</v>
      </c>
      <c r="E1768" s="148" t="s">
        <v>3660</v>
      </c>
      <c r="F1768" s="148" t="s">
        <v>2342</v>
      </c>
      <c r="G1768" s="148" t="s">
        <v>2849</v>
      </c>
      <c r="H1768" s="148"/>
      <c r="I1768" s="58" t="str">
        <f>VLOOKUP(J1768,'справочник ПУ'!$H$4:$I$990,2,FALSE)</f>
        <v>трехфазный прямого включения</v>
      </c>
      <c r="J1768" s="148" t="s">
        <v>421</v>
      </c>
      <c r="K1768" s="147"/>
      <c r="L1768" s="43" t="s">
        <v>4243</v>
      </c>
      <c r="M1768" s="43">
        <v>2028</v>
      </c>
      <c r="N1768" s="32" t="s">
        <v>4349</v>
      </c>
    </row>
    <row r="1769" spans="1:14">
      <c r="A1769" s="403" t="e">
        <f t="shared" si="12"/>
        <v>#REF!</v>
      </c>
      <c r="B1769" s="82" t="s">
        <v>15</v>
      </c>
      <c r="C1769" s="82" t="s">
        <v>355</v>
      </c>
      <c r="D1769" s="393" t="s">
        <v>2334</v>
      </c>
      <c r="E1769" s="148" t="s">
        <v>3661</v>
      </c>
      <c r="F1769" s="148" t="s">
        <v>961</v>
      </c>
      <c r="G1769" s="148" t="s">
        <v>3662</v>
      </c>
      <c r="H1769" s="148"/>
      <c r="I1769" s="58" t="str">
        <f>VLOOKUP(J1769,'справочник ПУ'!$H$4:$I$990,2,FALSE)</f>
        <v>однофазный</v>
      </c>
      <c r="J1769" s="148" t="s">
        <v>4212</v>
      </c>
      <c r="K1769" s="147"/>
      <c r="L1769" s="43" t="s">
        <v>4244</v>
      </c>
      <c r="M1769" s="43">
        <v>2028</v>
      </c>
      <c r="N1769" s="31" t="s">
        <v>21</v>
      </c>
    </row>
    <row r="1770" spans="1:14">
      <c r="A1770" s="403" t="e">
        <f t="shared" si="12"/>
        <v>#REF!</v>
      </c>
      <c r="B1770" s="82" t="s">
        <v>15</v>
      </c>
      <c r="C1770" s="82" t="s">
        <v>355</v>
      </c>
      <c r="D1770" s="393" t="s">
        <v>2334</v>
      </c>
      <c r="E1770" s="148" t="s">
        <v>3663</v>
      </c>
      <c r="F1770" s="148" t="s">
        <v>961</v>
      </c>
      <c r="G1770" s="148" t="s">
        <v>3662</v>
      </c>
      <c r="H1770" s="148"/>
      <c r="I1770" s="58" t="str">
        <f>VLOOKUP(J1770,'справочник ПУ'!$H$4:$I$990,2,FALSE)</f>
        <v>однофазный</v>
      </c>
      <c r="J1770" s="148" t="s">
        <v>4212</v>
      </c>
      <c r="K1770" s="147"/>
      <c r="L1770" s="43" t="s">
        <v>4245</v>
      </c>
      <c r="M1770" s="43">
        <v>2028</v>
      </c>
      <c r="N1770" s="31" t="s">
        <v>21</v>
      </c>
    </row>
    <row r="1771" spans="1:14">
      <c r="A1771" s="403" t="e">
        <f t="shared" si="12"/>
        <v>#REF!</v>
      </c>
      <c r="B1771" s="82" t="s">
        <v>15</v>
      </c>
      <c r="C1771" s="82" t="s">
        <v>355</v>
      </c>
      <c r="D1771" s="393" t="s">
        <v>2334</v>
      </c>
      <c r="E1771" s="148" t="s">
        <v>3664</v>
      </c>
      <c r="F1771" s="148" t="s">
        <v>961</v>
      </c>
      <c r="G1771" s="148" t="s">
        <v>3662</v>
      </c>
      <c r="H1771" s="148"/>
      <c r="I1771" s="58" t="str">
        <f>VLOOKUP(J1771,'справочник ПУ'!$H$4:$I$990,2,FALSE)</f>
        <v>однофазный</v>
      </c>
      <c r="J1771" s="148" t="s">
        <v>4212</v>
      </c>
      <c r="K1771" s="147"/>
      <c r="L1771" s="43" t="s">
        <v>4246</v>
      </c>
      <c r="M1771" s="43">
        <v>2028</v>
      </c>
      <c r="N1771" s="31" t="s">
        <v>21</v>
      </c>
    </row>
    <row r="1772" spans="1:14">
      <c r="A1772" s="403" t="e">
        <f t="shared" si="12"/>
        <v>#REF!</v>
      </c>
      <c r="B1772" s="82" t="s">
        <v>15</v>
      </c>
      <c r="C1772" s="82" t="s">
        <v>355</v>
      </c>
      <c r="D1772" s="393" t="s">
        <v>2334</v>
      </c>
      <c r="E1772" s="148" t="s">
        <v>3665</v>
      </c>
      <c r="F1772" s="148" t="s">
        <v>961</v>
      </c>
      <c r="G1772" s="148" t="s">
        <v>3662</v>
      </c>
      <c r="H1772" s="148"/>
      <c r="I1772" s="58" t="str">
        <f>VLOOKUP(J1772,'справочник ПУ'!$H$4:$I$990,2,FALSE)</f>
        <v>однофазный</v>
      </c>
      <c r="J1772" s="148" t="s">
        <v>4212</v>
      </c>
      <c r="K1772" s="147"/>
      <c r="L1772" s="43" t="s">
        <v>4247</v>
      </c>
      <c r="M1772" s="43">
        <v>2028</v>
      </c>
      <c r="N1772" s="31" t="s">
        <v>21</v>
      </c>
    </row>
    <row r="1773" spans="1:14">
      <c r="A1773" s="403" t="e">
        <f t="shared" si="12"/>
        <v>#REF!</v>
      </c>
      <c r="B1773" s="82" t="s">
        <v>15</v>
      </c>
      <c r="C1773" s="82" t="s">
        <v>355</v>
      </c>
      <c r="D1773" s="393" t="s">
        <v>2334</v>
      </c>
      <c r="E1773" s="148" t="s">
        <v>3666</v>
      </c>
      <c r="F1773" s="148" t="s">
        <v>961</v>
      </c>
      <c r="G1773" s="148" t="s">
        <v>3662</v>
      </c>
      <c r="H1773" s="148"/>
      <c r="I1773" s="58" t="str">
        <f>VLOOKUP(J1773,'справочник ПУ'!$H$4:$I$990,2,FALSE)</f>
        <v>однофазный</v>
      </c>
      <c r="J1773" s="148" t="s">
        <v>4212</v>
      </c>
      <c r="K1773" s="147"/>
      <c r="L1773" s="43" t="s">
        <v>4248</v>
      </c>
      <c r="M1773" s="43">
        <v>2028</v>
      </c>
      <c r="N1773" s="31" t="s">
        <v>21</v>
      </c>
    </row>
    <row r="1774" spans="1:14">
      <c r="A1774" s="403" t="e">
        <f t="shared" si="12"/>
        <v>#REF!</v>
      </c>
      <c r="B1774" s="82" t="s">
        <v>15</v>
      </c>
      <c r="C1774" s="82" t="s">
        <v>355</v>
      </c>
      <c r="D1774" s="393" t="s">
        <v>2334</v>
      </c>
      <c r="E1774" s="148" t="s">
        <v>3667</v>
      </c>
      <c r="F1774" s="148" t="s">
        <v>961</v>
      </c>
      <c r="G1774" s="148" t="s">
        <v>3662</v>
      </c>
      <c r="H1774" s="148"/>
      <c r="I1774" s="58" t="str">
        <f>VLOOKUP(J1774,'справочник ПУ'!$H$4:$I$990,2,FALSE)</f>
        <v>однофазный</v>
      </c>
      <c r="J1774" s="148" t="s">
        <v>4212</v>
      </c>
      <c r="K1774" s="147"/>
      <c r="L1774" s="43" t="s">
        <v>4249</v>
      </c>
      <c r="M1774" s="43">
        <v>2028</v>
      </c>
      <c r="N1774" s="31" t="s">
        <v>21</v>
      </c>
    </row>
    <row r="1775" spans="1:14">
      <c r="A1775" s="403" t="e">
        <f t="shared" si="12"/>
        <v>#REF!</v>
      </c>
      <c r="B1775" s="82" t="s">
        <v>15</v>
      </c>
      <c r="C1775" s="82" t="s">
        <v>355</v>
      </c>
      <c r="D1775" s="393" t="s">
        <v>2334</v>
      </c>
      <c r="E1775" s="148" t="s">
        <v>3668</v>
      </c>
      <c r="F1775" s="148" t="s">
        <v>961</v>
      </c>
      <c r="G1775" s="148" t="s">
        <v>3662</v>
      </c>
      <c r="H1775" s="148"/>
      <c r="I1775" s="58" t="str">
        <f>VLOOKUP(J1775,'справочник ПУ'!$H$4:$I$990,2,FALSE)</f>
        <v>однофазный</v>
      </c>
      <c r="J1775" s="148" t="s">
        <v>4212</v>
      </c>
      <c r="K1775" s="147"/>
      <c r="L1775" s="43" t="s">
        <v>4250</v>
      </c>
      <c r="M1775" s="43">
        <v>2028</v>
      </c>
      <c r="N1775" s="31" t="s">
        <v>21</v>
      </c>
    </row>
    <row r="1776" spans="1:14">
      <c r="A1776" s="403" t="e">
        <f t="shared" si="12"/>
        <v>#REF!</v>
      </c>
      <c r="B1776" s="82" t="s">
        <v>15</v>
      </c>
      <c r="C1776" s="82" t="s">
        <v>355</v>
      </c>
      <c r="D1776" s="393" t="s">
        <v>2334</v>
      </c>
      <c r="E1776" s="148" t="s">
        <v>3669</v>
      </c>
      <c r="F1776" s="148" t="s">
        <v>961</v>
      </c>
      <c r="G1776" s="148" t="s">
        <v>3662</v>
      </c>
      <c r="H1776" s="148"/>
      <c r="I1776" s="58" t="str">
        <f>VLOOKUP(J1776,'справочник ПУ'!$H$4:$I$990,2,FALSE)</f>
        <v>однофазный</v>
      </c>
      <c r="J1776" s="148" t="s">
        <v>4212</v>
      </c>
      <c r="K1776" s="147"/>
      <c r="L1776" s="43" t="s">
        <v>4251</v>
      </c>
      <c r="M1776" s="43">
        <v>2028</v>
      </c>
      <c r="N1776" s="31" t="s">
        <v>21</v>
      </c>
    </row>
    <row r="1777" spans="1:14">
      <c r="A1777" s="403" t="e">
        <f t="shared" si="12"/>
        <v>#REF!</v>
      </c>
      <c r="B1777" s="82" t="s">
        <v>15</v>
      </c>
      <c r="C1777" s="82" t="s">
        <v>355</v>
      </c>
      <c r="D1777" s="393" t="s">
        <v>2334</v>
      </c>
      <c r="E1777" s="148" t="s">
        <v>3670</v>
      </c>
      <c r="F1777" s="148" t="s">
        <v>2353</v>
      </c>
      <c r="G1777" s="148" t="s">
        <v>2854</v>
      </c>
      <c r="H1777" s="148"/>
      <c r="I1777" s="58" t="str">
        <f>VLOOKUP(J1777,'справочник ПУ'!$H$4:$I$990,2,FALSE)</f>
        <v>трехфазный прямого включения</v>
      </c>
      <c r="J1777" s="148" t="s">
        <v>170</v>
      </c>
      <c r="K1777" s="147"/>
      <c r="L1777" s="43" t="s">
        <v>4252</v>
      </c>
      <c r="M1777" s="43">
        <v>2028</v>
      </c>
      <c r="N1777" s="31" t="s">
        <v>4350</v>
      </c>
    </row>
    <row r="1778" spans="1:14">
      <c r="A1778" s="403" t="e">
        <f t="shared" si="12"/>
        <v>#REF!</v>
      </c>
      <c r="B1778" s="82" t="s">
        <v>15</v>
      </c>
      <c r="C1778" s="82" t="s">
        <v>355</v>
      </c>
      <c r="D1778" s="393" t="s">
        <v>2334</v>
      </c>
      <c r="E1778" s="148" t="s">
        <v>3671</v>
      </c>
      <c r="F1778" s="148" t="s">
        <v>2353</v>
      </c>
      <c r="G1778" s="148" t="s">
        <v>2854</v>
      </c>
      <c r="H1778" s="148"/>
      <c r="I1778" s="58" t="str">
        <f>VLOOKUP(J1778,'справочник ПУ'!$H$4:$I$990,2,FALSE)</f>
        <v>трехфазный прямого включения</v>
      </c>
      <c r="J1778" s="148" t="s">
        <v>170</v>
      </c>
      <c r="K1778" s="147"/>
      <c r="L1778" s="43" t="s">
        <v>4253</v>
      </c>
      <c r="M1778" s="43">
        <v>2028</v>
      </c>
      <c r="N1778" s="31" t="s">
        <v>4348</v>
      </c>
    </row>
    <row r="1779" spans="1:14">
      <c r="A1779" s="403" t="e">
        <f t="shared" si="12"/>
        <v>#REF!</v>
      </c>
      <c r="B1779" s="82" t="s">
        <v>15</v>
      </c>
      <c r="C1779" s="82" t="s">
        <v>355</v>
      </c>
      <c r="D1779" s="393" t="s">
        <v>2334</v>
      </c>
      <c r="E1779" s="148" t="s">
        <v>3672</v>
      </c>
      <c r="F1779" s="148" t="s">
        <v>2353</v>
      </c>
      <c r="G1779" s="148" t="s">
        <v>2854</v>
      </c>
      <c r="H1779" s="148"/>
      <c r="I1779" s="58" t="str">
        <f>VLOOKUP(J1779,'справочник ПУ'!$H$4:$I$990,2,FALSE)</f>
        <v>трехфазный прямого включения</v>
      </c>
      <c r="J1779" s="148" t="s">
        <v>170</v>
      </c>
      <c r="K1779" s="147"/>
      <c r="L1779" s="43" t="s">
        <v>4254</v>
      </c>
      <c r="M1779" s="43">
        <v>2028</v>
      </c>
      <c r="N1779" s="31" t="s">
        <v>4348</v>
      </c>
    </row>
    <row r="1780" spans="1:14">
      <c r="A1780" s="403" t="e">
        <f t="shared" si="12"/>
        <v>#REF!</v>
      </c>
      <c r="B1780" s="82" t="s">
        <v>15</v>
      </c>
      <c r="C1780" s="82" t="s">
        <v>355</v>
      </c>
      <c r="D1780" s="393" t="s">
        <v>2334</v>
      </c>
      <c r="E1780" s="148" t="s">
        <v>3673</v>
      </c>
      <c r="F1780" s="148" t="s">
        <v>2353</v>
      </c>
      <c r="G1780" s="148" t="s">
        <v>2854</v>
      </c>
      <c r="H1780" s="148"/>
      <c r="I1780" s="58" t="str">
        <f>VLOOKUP(J1780,'справочник ПУ'!$H$4:$I$990,2,FALSE)</f>
        <v>однофазный</v>
      </c>
      <c r="J1780" s="148" t="s">
        <v>866</v>
      </c>
      <c r="K1780" s="147"/>
      <c r="L1780" s="43" t="s">
        <v>4255</v>
      </c>
      <c r="M1780" s="43">
        <v>2028</v>
      </c>
      <c r="N1780" s="31" t="s">
        <v>4350</v>
      </c>
    </row>
    <row r="1781" spans="1:14">
      <c r="A1781" s="403" t="e">
        <f t="shared" si="12"/>
        <v>#REF!</v>
      </c>
      <c r="B1781" s="82" t="s">
        <v>15</v>
      </c>
      <c r="C1781" s="82" t="s">
        <v>355</v>
      </c>
      <c r="D1781" s="393" t="s">
        <v>2334</v>
      </c>
      <c r="E1781" s="148" t="s">
        <v>3674</v>
      </c>
      <c r="F1781" s="148" t="s">
        <v>2353</v>
      </c>
      <c r="G1781" s="148" t="s">
        <v>2854</v>
      </c>
      <c r="H1781" s="148"/>
      <c r="I1781" s="58" t="str">
        <f>VLOOKUP(J1781,'справочник ПУ'!$H$4:$I$990,2,FALSE)</f>
        <v>трехфазный прямого включения</v>
      </c>
      <c r="J1781" s="148" t="s">
        <v>182</v>
      </c>
      <c r="K1781" s="147"/>
      <c r="L1781" s="43" t="s">
        <v>4256</v>
      </c>
      <c r="M1781" s="43">
        <v>2028</v>
      </c>
      <c r="N1781" s="31" t="s">
        <v>4351</v>
      </c>
    </row>
    <row r="1782" spans="1:14">
      <c r="A1782" s="403" t="e">
        <f t="shared" si="12"/>
        <v>#REF!</v>
      </c>
      <c r="B1782" s="82" t="s">
        <v>15</v>
      </c>
      <c r="C1782" s="82" t="s">
        <v>355</v>
      </c>
      <c r="D1782" s="393" t="s">
        <v>2334</v>
      </c>
      <c r="E1782" s="148" t="s">
        <v>3675</v>
      </c>
      <c r="F1782" s="148" t="s">
        <v>2353</v>
      </c>
      <c r="G1782" s="148" t="s">
        <v>2854</v>
      </c>
      <c r="H1782" s="148"/>
      <c r="I1782" s="58" t="str">
        <f>VLOOKUP(J1782,'справочник ПУ'!$H$4:$I$990,2,FALSE)</f>
        <v>трехфазный прямого включения</v>
      </c>
      <c r="J1782" s="148" t="s">
        <v>182</v>
      </c>
      <c r="K1782" s="147"/>
      <c r="L1782" s="43" t="s">
        <v>4257</v>
      </c>
      <c r="M1782" s="43">
        <v>2028</v>
      </c>
      <c r="N1782" s="31" t="s">
        <v>4349</v>
      </c>
    </row>
    <row r="1783" spans="1:14">
      <c r="A1783" s="403" t="e">
        <f t="shared" si="12"/>
        <v>#REF!</v>
      </c>
      <c r="B1783" s="82" t="s">
        <v>15</v>
      </c>
      <c r="C1783" s="82" t="s">
        <v>355</v>
      </c>
      <c r="D1783" s="393" t="s">
        <v>2334</v>
      </c>
      <c r="E1783" s="148" t="s">
        <v>3676</v>
      </c>
      <c r="F1783" s="148" t="s">
        <v>2353</v>
      </c>
      <c r="G1783" s="148" t="s">
        <v>2854</v>
      </c>
      <c r="H1783" s="148"/>
      <c r="I1783" s="58" t="str">
        <f>VLOOKUP(J1783,'справочник ПУ'!$H$4:$I$990,2,FALSE)</f>
        <v>трехфазный прямого включения</v>
      </c>
      <c r="J1783" s="148" t="s">
        <v>182</v>
      </c>
      <c r="K1783" s="147"/>
      <c r="L1783" s="43" t="s">
        <v>4258</v>
      </c>
      <c r="M1783" s="43">
        <v>2028</v>
      </c>
      <c r="N1783" s="31" t="s">
        <v>4348</v>
      </c>
    </row>
    <row r="1784" spans="1:14">
      <c r="A1784" s="403" t="e">
        <f t="shared" si="12"/>
        <v>#REF!</v>
      </c>
      <c r="B1784" s="82" t="s">
        <v>15</v>
      </c>
      <c r="C1784" s="82" t="s">
        <v>355</v>
      </c>
      <c r="D1784" s="393" t="s">
        <v>2334</v>
      </c>
      <c r="E1784" s="148" t="s">
        <v>3677</v>
      </c>
      <c r="F1784" s="148" t="s">
        <v>2353</v>
      </c>
      <c r="G1784" s="148" t="s">
        <v>2854</v>
      </c>
      <c r="H1784" s="148"/>
      <c r="I1784" s="58" t="str">
        <f>VLOOKUP(J1784,'справочник ПУ'!$H$4:$I$990,2,FALSE)</f>
        <v>трехфазный прямого включения</v>
      </c>
      <c r="J1784" s="148" t="s">
        <v>170</v>
      </c>
      <c r="K1784" s="147"/>
      <c r="L1784" s="43" t="s">
        <v>4259</v>
      </c>
      <c r="M1784" s="43">
        <v>2028</v>
      </c>
      <c r="N1784" s="31" t="s">
        <v>4350</v>
      </c>
    </row>
    <row r="1785" spans="1:14">
      <c r="A1785" s="403" t="e">
        <f t="shared" si="12"/>
        <v>#REF!</v>
      </c>
      <c r="B1785" s="82" t="s">
        <v>15</v>
      </c>
      <c r="C1785" s="82" t="s">
        <v>355</v>
      </c>
      <c r="D1785" s="393" t="s">
        <v>2334</v>
      </c>
      <c r="E1785" s="148" t="s">
        <v>3678</v>
      </c>
      <c r="F1785" s="148" t="s">
        <v>2353</v>
      </c>
      <c r="G1785" s="148" t="s">
        <v>2854</v>
      </c>
      <c r="H1785" s="148"/>
      <c r="I1785" s="58" t="str">
        <f>VLOOKUP(J1785,'справочник ПУ'!$H$4:$I$990,2,FALSE)</f>
        <v>трехфазный прямого включения</v>
      </c>
      <c r="J1785" s="148" t="s">
        <v>170</v>
      </c>
      <c r="K1785" s="147"/>
      <c r="L1785" s="43" t="s">
        <v>4260</v>
      </c>
      <c r="M1785" s="43">
        <v>2028</v>
      </c>
      <c r="N1785" s="31" t="s">
        <v>4350</v>
      </c>
    </row>
    <row r="1786" spans="1:14">
      <c r="A1786" s="403" t="e">
        <f t="shared" si="12"/>
        <v>#REF!</v>
      </c>
      <c r="B1786" s="82" t="s">
        <v>15</v>
      </c>
      <c r="C1786" s="82" t="s">
        <v>355</v>
      </c>
      <c r="D1786" s="393" t="s">
        <v>2334</v>
      </c>
      <c r="E1786" s="148" t="s">
        <v>3679</v>
      </c>
      <c r="F1786" s="148" t="s">
        <v>2353</v>
      </c>
      <c r="G1786" s="148" t="s">
        <v>2854</v>
      </c>
      <c r="H1786" s="148"/>
      <c r="I1786" s="58" t="str">
        <f>VLOOKUP(J1786,'справочник ПУ'!$H$4:$I$990,2,FALSE)</f>
        <v>трехфазный прямого включения</v>
      </c>
      <c r="J1786" s="148" t="s">
        <v>182</v>
      </c>
      <c r="K1786" s="147"/>
      <c r="L1786" s="43" t="s">
        <v>4261</v>
      </c>
      <c r="M1786" s="43">
        <v>2028</v>
      </c>
      <c r="N1786" s="31" t="s">
        <v>4348</v>
      </c>
    </row>
    <row r="1787" spans="1:14">
      <c r="A1787" s="403" t="e">
        <f t="shared" si="12"/>
        <v>#REF!</v>
      </c>
      <c r="B1787" s="82" t="s">
        <v>15</v>
      </c>
      <c r="C1787" s="82" t="s">
        <v>355</v>
      </c>
      <c r="D1787" s="393" t="s">
        <v>2334</v>
      </c>
      <c r="E1787" s="148" t="s">
        <v>3680</v>
      </c>
      <c r="F1787" s="148" t="s">
        <v>2353</v>
      </c>
      <c r="G1787" s="148" t="s">
        <v>2854</v>
      </c>
      <c r="H1787" s="148"/>
      <c r="I1787" s="58" t="str">
        <f>VLOOKUP(J1787,'справочник ПУ'!$H$4:$I$990,2,FALSE)</f>
        <v>трехфазный прямого включения</v>
      </c>
      <c r="J1787" s="148" t="s">
        <v>4213</v>
      </c>
      <c r="K1787" s="147"/>
      <c r="L1787" s="43" t="s">
        <v>4262</v>
      </c>
      <c r="M1787" s="43">
        <v>2028</v>
      </c>
      <c r="N1787" s="31" t="s">
        <v>4349</v>
      </c>
    </row>
    <row r="1788" spans="1:14">
      <c r="A1788" s="403" t="e">
        <f t="shared" si="12"/>
        <v>#REF!</v>
      </c>
      <c r="B1788" s="82" t="s">
        <v>15</v>
      </c>
      <c r="C1788" s="82" t="s">
        <v>355</v>
      </c>
      <c r="D1788" s="393" t="s">
        <v>2334</v>
      </c>
      <c r="E1788" s="148" t="s">
        <v>3681</v>
      </c>
      <c r="F1788" s="148" t="s">
        <v>2353</v>
      </c>
      <c r="G1788" s="148" t="s">
        <v>2854</v>
      </c>
      <c r="H1788" s="148"/>
      <c r="I1788" s="58" t="str">
        <f>VLOOKUP(J1788,'справочник ПУ'!$H$4:$I$990,2,FALSE)</f>
        <v>однофазный</v>
      </c>
      <c r="J1788" s="148" t="s">
        <v>866</v>
      </c>
      <c r="K1788" s="147"/>
      <c r="L1788" s="43" t="s">
        <v>4263</v>
      </c>
      <c r="M1788" s="43">
        <v>2028</v>
      </c>
      <c r="N1788" s="31" t="s">
        <v>4348</v>
      </c>
    </row>
    <row r="1789" spans="1:14">
      <c r="A1789" s="403" t="e">
        <f t="shared" si="12"/>
        <v>#REF!</v>
      </c>
      <c r="B1789" s="82" t="s">
        <v>15</v>
      </c>
      <c r="C1789" s="82" t="s">
        <v>355</v>
      </c>
      <c r="D1789" s="393" t="s">
        <v>2334</v>
      </c>
      <c r="E1789" s="148" t="s">
        <v>3682</v>
      </c>
      <c r="F1789" s="148" t="s">
        <v>2353</v>
      </c>
      <c r="G1789" s="148" t="s">
        <v>2854</v>
      </c>
      <c r="H1789" s="148"/>
      <c r="I1789" s="58" t="str">
        <f>VLOOKUP(J1789,'справочник ПУ'!$H$4:$I$990,2,FALSE)</f>
        <v>трехфазный прямого включения</v>
      </c>
      <c r="J1789" s="148" t="s">
        <v>170</v>
      </c>
      <c r="K1789" s="147"/>
      <c r="L1789" s="43" t="s">
        <v>4264</v>
      </c>
      <c r="M1789" s="43">
        <v>2028</v>
      </c>
      <c r="N1789" s="31" t="s">
        <v>4349</v>
      </c>
    </row>
    <row r="1790" spans="1:14">
      <c r="A1790" s="403" t="e">
        <f t="shared" si="12"/>
        <v>#REF!</v>
      </c>
      <c r="B1790" s="82" t="s">
        <v>15</v>
      </c>
      <c r="C1790" s="82" t="s">
        <v>355</v>
      </c>
      <c r="D1790" s="393" t="s">
        <v>2334</v>
      </c>
      <c r="E1790" s="148" t="s">
        <v>3683</v>
      </c>
      <c r="F1790" s="148" t="s">
        <v>2353</v>
      </c>
      <c r="G1790" s="148" t="s">
        <v>2854</v>
      </c>
      <c r="H1790" s="148"/>
      <c r="I1790" s="58" t="str">
        <f>VLOOKUP(J1790,'справочник ПУ'!$H$4:$I$990,2,FALSE)</f>
        <v>трехфазный прямого включения</v>
      </c>
      <c r="J1790" s="148" t="s">
        <v>182</v>
      </c>
      <c r="K1790" s="147"/>
      <c r="L1790" s="43" t="s">
        <v>4265</v>
      </c>
      <c r="M1790" s="43">
        <v>2028</v>
      </c>
      <c r="N1790" s="31" t="s">
        <v>4350</v>
      </c>
    </row>
    <row r="1791" spans="1:14">
      <c r="A1791" s="403" t="e">
        <f t="shared" si="12"/>
        <v>#REF!</v>
      </c>
      <c r="B1791" s="82" t="s">
        <v>15</v>
      </c>
      <c r="C1791" s="82" t="s">
        <v>355</v>
      </c>
      <c r="D1791" s="393" t="s">
        <v>2334</v>
      </c>
      <c r="E1791" s="148" t="s">
        <v>3684</v>
      </c>
      <c r="F1791" s="148" t="s">
        <v>2353</v>
      </c>
      <c r="G1791" s="148" t="s">
        <v>2854</v>
      </c>
      <c r="H1791" s="148"/>
      <c r="I1791" s="58" t="str">
        <f>VLOOKUP(J1791,'справочник ПУ'!$H$4:$I$990,2,FALSE)</f>
        <v>трехфазный прямого включения</v>
      </c>
      <c r="J1791" s="148" t="s">
        <v>170</v>
      </c>
      <c r="K1791" s="147"/>
      <c r="L1791" s="43" t="s">
        <v>4266</v>
      </c>
      <c r="M1791" s="43">
        <v>2028</v>
      </c>
      <c r="N1791" s="31" t="s">
        <v>4349</v>
      </c>
    </row>
    <row r="1792" spans="1:14">
      <c r="A1792" s="403" t="e">
        <f t="shared" si="12"/>
        <v>#REF!</v>
      </c>
      <c r="B1792" s="82" t="s">
        <v>15</v>
      </c>
      <c r="C1792" s="82" t="s">
        <v>355</v>
      </c>
      <c r="D1792" s="393" t="s">
        <v>2334</v>
      </c>
      <c r="E1792" s="148" t="s">
        <v>3685</v>
      </c>
      <c r="F1792" s="148" t="s">
        <v>2353</v>
      </c>
      <c r="G1792" s="148" t="s">
        <v>2854</v>
      </c>
      <c r="H1792" s="148"/>
      <c r="I1792" s="58" t="str">
        <f>VLOOKUP(J1792,'справочник ПУ'!$H$4:$I$990,2,FALSE)</f>
        <v>трехфазный прямого включения</v>
      </c>
      <c r="J1792" s="148" t="s">
        <v>182</v>
      </c>
      <c r="K1792" s="147"/>
      <c r="L1792" s="43" t="s">
        <v>4267</v>
      </c>
      <c r="M1792" s="43">
        <v>2028</v>
      </c>
      <c r="N1792" s="31" t="s">
        <v>4350</v>
      </c>
    </row>
    <row r="1793" spans="1:14">
      <c r="A1793" s="403" t="e">
        <f t="shared" ref="A1793:A1856" si="13">A1792+1</f>
        <v>#REF!</v>
      </c>
      <c r="B1793" s="82" t="s">
        <v>15</v>
      </c>
      <c r="C1793" s="82" t="s">
        <v>355</v>
      </c>
      <c r="D1793" s="393" t="s">
        <v>2334</v>
      </c>
      <c r="E1793" s="148" t="s">
        <v>3686</v>
      </c>
      <c r="F1793" s="148" t="s">
        <v>3092</v>
      </c>
      <c r="G1793" s="148" t="s">
        <v>3110</v>
      </c>
      <c r="H1793" s="148"/>
      <c r="I1793" s="58" t="str">
        <f>VLOOKUP(J1793,'справочник ПУ'!$H$4:$I$990,2,FALSE)</f>
        <v>трехфазный прямого включения</v>
      </c>
      <c r="J1793" s="148" t="s">
        <v>4214</v>
      </c>
      <c r="K1793" s="147"/>
      <c r="L1793" s="43">
        <v>4508668</v>
      </c>
      <c r="M1793" s="43">
        <v>2028</v>
      </c>
      <c r="N1793" s="31" t="s">
        <v>4352</v>
      </c>
    </row>
    <row r="1794" spans="1:14">
      <c r="A1794" s="403" t="e">
        <f t="shared" si="13"/>
        <v>#REF!</v>
      </c>
      <c r="B1794" s="82" t="s">
        <v>15</v>
      </c>
      <c r="C1794" s="82" t="s">
        <v>355</v>
      </c>
      <c r="D1794" s="393" t="s">
        <v>2334</v>
      </c>
      <c r="E1794" s="148" t="s">
        <v>3687</v>
      </c>
      <c r="F1794" s="148" t="s">
        <v>3092</v>
      </c>
      <c r="G1794" s="148" t="s">
        <v>3110</v>
      </c>
      <c r="H1794" s="148"/>
      <c r="I1794" s="58" t="str">
        <f>VLOOKUP(J1794,'справочник ПУ'!$H$4:$I$990,2,FALSE)</f>
        <v>трехфазный прямого включения</v>
      </c>
      <c r="J1794" s="148" t="s">
        <v>170</v>
      </c>
      <c r="K1794" s="147"/>
      <c r="L1794" s="43" t="s">
        <v>4268</v>
      </c>
      <c r="M1794" s="43">
        <v>2028</v>
      </c>
      <c r="N1794" s="31" t="s">
        <v>4352</v>
      </c>
    </row>
    <row r="1795" spans="1:14">
      <c r="A1795" s="403" t="e">
        <f t="shared" si="13"/>
        <v>#REF!</v>
      </c>
      <c r="B1795" s="82" t="s">
        <v>15</v>
      </c>
      <c r="C1795" s="82" t="s">
        <v>355</v>
      </c>
      <c r="D1795" s="393" t="s">
        <v>2334</v>
      </c>
      <c r="E1795" s="148" t="s">
        <v>3688</v>
      </c>
      <c r="F1795" s="148" t="s">
        <v>3689</v>
      </c>
      <c r="G1795" s="148" t="s">
        <v>3690</v>
      </c>
      <c r="H1795" s="148"/>
      <c r="I1795" s="58" t="str">
        <f>VLOOKUP(J1795,'справочник ПУ'!$H$4:$I$990,2,FALSE)</f>
        <v>трехфазный прямого включения</v>
      </c>
      <c r="J1795" s="148" t="s">
        <v>586</v>
      </c>
      <c r="K1795" s="147"/>
      <c r="L1795" s="43" t="s">
        <v>4269</v>
      </c>
      <c r="M1795" s="43">
        <v>2028</v>
      </c>
      <c r="N1795" s="396">
        <v>46964</v>
      </c>
    </row>
    <row r="1796" spans="1:14">
      <c r="A1796" s="403" t="e">
        <f t="shared" si="13"/>
        <v>#REF!</v>
      </c>
      <c r="B1796" s="82" t="s">
        <v>15</v>
      </c>
      <c r="C1796" s="82" t="s">
        <v>355</v>
      </c>
      <c r="D1796" s="393" t="s">
        <v>2334</v>
      </c>
      <c r="E1796" s="148" t="s">
        <v>3691</v>
      </c>
      <c r="F1796" s="148" t="s">
        <v>3689</v>
      </c>
      <c r="G1796" s="148" t="s">
        <v>3692</v>
      </c>
      <c r="H1796" s="148"/>
      <c r="I1796" s="58" t="str">
        <f>VLOOKUP(J1796,'справочник ПУ'!$H$4:$I$990,2,FALSE)</f>
        <v>трехфазный прямого включения</v>
      </c>
      <c r="J1796" s="148" t="s">
        <v>586</v>
      </c>
      <c r="K1796" s="147"/>
      <c r="L1796" s="43" t="s">
        <v>4270</v>
      </c>
      <c r="M1796" s="43">
        <v>2028</v>
      </c>
      <c r="N1796" s="396">
        <v>47026</v>
      </c>
    </row>
    <row r="1797" spans="1:14">
      <c r="A1797" s="403" t="e">
        <f t="shared" si="13"/>
        <v>#REF!</v>
      </c>
      <c r="B1797" s="82" t="s">
        <v>15</v>
      </c>
      <c r="C1797" s="82" t="s">
        <v>355</v>
      </c>
      <c r="D1797" s="393" t="s">
        <v>2334</v>
      </c>
      <c r="E1797" s="148" t="s">
        <v>3693</v>
      </c>
      <c r="F1797" s="148" t="s">
        <v>2372</v>
      </c>
      <c r="G1797" s="148" t="s">
        <v>2855</v>
      </c>
      <c r="H1797" s="148"/>
      <c r="I1797" s="58" t="str">
        <f>VLOOKUP(J1797,'справочник ПУ'!$H$4:$I$990,2,FALSE)</f>
        <v>однофазный</v>
      </c>
      <c r="J1797" s="148" t="s">
        <v>4215</v>
      </c>
      <c r="K1797" s="147"/>
      <c r="L1797" s="43" t="s">
        <v>4271</v>
      </c>
      <c r="M1797" s="43">
        <v>2028</v>
      </c>
      <c r="N1797" s="396">
        <v>47118</v>
      </c>
    </row>
    <row r="1798" spans="1:14">
      <c r="A1798" s="403" t="e">
        <f t="shared" si="13"/>
        <v>#REF!</v>
      </c>
      <c r="B1798" s="82" t="s">
        <v>15</v>
      </c>
      <c r="C1798" s="82" t="s">
        <v>355</v>
      </c>
      <c r="D1798" s="393" t="s">
        <v>2334</v>
      </c>
      <c r="E1798" s="148" t="s">
        <v>3694</v>
      </c>
      <c r="F1798" s="148" t="s">
        <v>2372</v>
      </c>
      <c r="G1798" s="148" t="s">
        <v>2855</v>
      </c>
      <c r="H1798" s="148"/>
      <c r="I1798" s="58" t="str">
        <f>VLOOKUP(J1798,'справочник ПУ'!$H$4:$I$990,2,FALSE)</f>
        <v>трехфазный прямого включения</v>
      </c>
      <c r="J1798" s="148" t="s">
        <v>4216</v>
      </c>
      <c r="K1798" s="147"/>
      <c r="L1798" s="43" t="s">
        <v>4272</v>
      </c>
      <c r="M1798" s="43">
        <v>2028</v>
      </c>
      <c r="N1798" s="396">
        <v>46753</v>
      </c>
    </row>
    <row r="1799" spans="1:14">
      <c r="A1799" s="403" t="e">
        <f t="shared" si="13"/>
        <v>#REF!</v>
      </c>
      <c r="B1799" s="82" t="s">
        <v>15</v>
      </c>
      <c r="C1799" s="82" t="s">
        <v>355</v>
      </c>
      <c r="D1799" s="393" t="s">
        <v>2334</v>
      </c>
      <c r="E1799" s="148" t="s">
        <v>3695</v>
      </c>
      <c r="F1799" s="148" t="s">
        <v>2372</v>
      </c>
      <c r="G1799" s="148" t="s">
        <v>2855</v>
      </c>
      <c r="H1799" s="148"/>
      <c r="I1799" s="58" t="str">
        <f>VLOOKUP(J1799,'справочник ПУ'!$H$4:$I$990,2,FALSE)</f>
        <v>трехфазный прямого включения</v>
      </c>
      <c r="J1799" s="148" t="s">
        <v>1106</v>
      </c>
      <c r="K1799" s="147"/>
      <c r="L1799" s="43" t="s">
        <v>4273</v>
      </c>
      <c r="M1799" s="43">
        <v>2028</v>
      </c>
      <c r="N1799" s="396">
        <v>46844</v>
      </c>
    </row>
    <row r="1800" spans="1:14">
      <c r="A1800" s="403" t="e">
        <f t="shared" si="13"/>
        <v>#REF!</v>
      </c>
      <c r="B1800" s="82" t="s">
        <v>15</v>
      </c>
      <c r="C1800" s="82" t="s">
        <v>355</v>
      </c>
      <c r="D1800" s="393" t="s">
        <v>2334</v>
      </c>
      <c r="E1800" s="148" t="s">
        <v>3696</v>
      </c>
      <c r="F1800" s="148" t="s">
        <v>2375</v>
      </c>
      <c r="G1800" s="148" t="s">
        <v>2856</v>
      </c>
      <c r="H1800" s="148"/>
      <c r="I1800" s="58" t="str">
        <f>VLOOKUP(J1800,'справочник ПУ'!$H$4:$I$990,2,FALSE)</f>
        <v>однофазный</v>
      </c>
      <c r="J1800" s="148" t="s">
        <v>4217</v>
      </c>
      <c r="K1800" s="147"/>
      <c r="L1800" s="43" t="s">
        <v>4274</v>
      </c>
      <c r="M1800" s="43">
        <v>2028</v>
      </c>
      <c r="N1800" s="31" t="s">
        <v>4353</v>
      </c>
    </row>
    <row r="1801" spans="1:14">
      <c r="A1801" s="403" t="e">
        <f t="shared" si="13"/>
        <v>#REF!</v>
      </c>
      <c r="B1801" s="82" t="s">
        <v>15</v>
      </c>
      <c r="C1801" s="82" t="s">
        <v>355</v>
      </c>
      <c r="D1801" s="393" t="s">
        <v>2334</v>
      </c>
      <c r="E1801" s="148" t="s">
        <v>3697</v>
      </c>
      <c r="F1801" s="148" t="s">
        <v>2375</v>
      </c>
      <c r="G1801" s="148" t="s">
        <v>2856</v>
      </c>
      <c r="H1801" s="148"/>
      <c r="I1801" s="58" t="str">
        <f>VLOOKUP(J1801,'справочник ПУ'!$H$4:$I$990,2,FALSE)</f>
        <v>трехфазный прямого включения</v>
      </c>
      <c r="J1801" s="148" t="s">
        <v>3430</v>
      </c>
      <c r="K1801" s="147"/>
      <c r="L1801" s="43" t="s">
        <v>4275</v>
      </c>
      <c r="M1801" s="43">
        <v>2028</v>
      </c>
      <c r="N1801" s="31" t="s">
        <v>4354</v>
      </c>
    </row>
    <row r="1802" spans="1:14">
      <c r="A1802" s="403" t="e">
        <f t="shared" si="13"/>
        <v>#REF!</v>
      </c>
      <c r="B1802" s="82" t="s">
        <v>15</v>
      </c>
      <c r="C1802" s="82" t="s">
        <v>355</v>
      </c>
      <c r="D1802" s="393" t="s">
        <v>2334</v>
      </c>
      <c r="E1802" s="148" t="s">
        <v>3698</v>
      </c>
      <c r="F1802" s="148" t="s">
        <v>2375</v>
      </c>
      <c r="G1802" s="148" t="s">
        <v>2856</v>
      </c>
      <c r="H1802" s="148"/>
      <c r="I1802" s="58" t="str">
        <f>VLOOKUP(J1802,'справочник ПУ'!$H$4:$I$990,2,FALSE)</f>
        <v>трехфазный прямого включения</v>
      </c>
      <c r="J1802" s="148" t="s">
        <v>3432</v>
      </c>
      <c r="K1802" s="147"/>
      <c r="L1802" s="43" t="s">
        <v>4276</v>
      </c>
      <c r="M1802" s="43">
        <v>2028</v>
      </c>
      <c r="N1802" s="31" t="s">
        <v>4355</v>
      </c>
    </row>
    <row r="1803" spans="1:14">
      <c r="A1803" s="403" t="e">
        <f t="shared" si="13"/>
        <v>#REF!</v>
      </c>
      <c r="B1803" s="82" t="s">
        <v>15</v>
      </c>
      <c r="C1803" s="82" t="s">
        <v>355</v>
      </c>
      <c r="D1803" s="393" t="s">
        <v>2334</v>
      </c>
      <c r="E1803" s="148" t="s">
        <v>3699</v>
      </c>
      <c r="F1803" s="148" t="s">
        <v>2375</v>
      </c>
      <c r="G1803" s="148" t="s">
        <v>2856</v>
      </c>
      <c r="H1803" s="148"/>
      <c r="I1803" s="58" t="str">
        <f>VLOOKUP(J1803,'справочник ПУ'!$H$4:$I$990,2,FALSE)</f>
        <v>трехфазный прямого включения</v>
      </c>
      <c r="J1803" s="148" t="s">
        <v>4218</v>
      </c>
      <c r="K1803" s="147"/>
      <c r="L1803" s="43" t="s">
        <v>4277</v>
      </c>
      <c r="M1803" s="43">
        <v>2028</v>
      </c>
      <c r="N1803" s="396">
        <v>46826</v>
      </c>
    </row>
    <row r="1804" spans="1:14">
      <c r="A1804" s="403" t="e">
        <f t="shared" si="13"/>
        <v>#REF!</v>
      </c>
      <c r="B1804" s="82" t="s">
        <v>15</v>
      </c>
      <c r="C1804" s="82" t="s">
        <v>355</v>
      </c>
      <c r="D1804" s="393" t="s">
        <v>2334</v>
      </c>
      <c r="E1804" s="148" t="s">
        <v>3700</v>
      </c>
      <c r="F1804" s="148" t="s">
        <v>2375</v>
      </c>
      <c r="G1804" s="148" t="s">
        <v>2856</v>
      </c>
      <c r="H1804" s="148"/>
      <c r="I1804" s="58" t="str">
        <f>VLOOKUP(J1804,'справочник ПУ'!$H$4:$I$990,2,FALSE)</f>
        <v>трехфазный прямого включения</v>
      </c>
      <c r="J1804" s="148" t="s">
        <v>3432</v>
      </c>
      <c r="K1804" s="147"/>
      <c r="L1804" s="43" t="s">
        <v>4278</v>
      </c>
      <c r="M1804" s="43">
        <v>2028</v>
      </c>
      <c r="N1804" s="396">
        <v>46804</v>
      </c>
    </row>
    <row r="1805" spans="1:14">
      <c r="A1805" s="403" t="e">
        <f t="shared" si="13"/>
        <v>#REF!</v>
      </c>
      <c r="B1805" s="82" t="s">
        <v>15</v>
      </c>
      <c r="C1805" s="82" t="s">
        <v>355</v>
      </c>
      <c r="D1805" s="393" t="s">
        <v>2334</v>
      </c>
      <c r="E1805" s="148" t="s">
        <v>3701</v>
      </c>
      <c r="F1805" s="148" t="s">
        <v>2375</v>
      </c>
      <c r="G1805" s="148" t="s">
        <v>2856</v>
      </c>
      <c r="H1805" s="148"/>
      <c r="I1805" s="58" t="str">
        <f>VLOOKUP(J1805,'справочник ПУ'!$H$4:$I$990,2,FALSE)</f>
        <v>однофазный</v>
      </c>
      <c r="J1805" s="148" t="s">
        <v>3435</v>
      </c>
      <c r="K1805" s="147"/>
      <c r="L1805" s="43" t="s">
        <v>4279</v>
      </c>
      <c r="M1805" s="43">
        <v>2028</v>
      </c>
      <c r="N1805" s="396">
        <v>47097</v>
      </c>
    </row>
    <row r="1806" spans="1:14">
      <c r="A1806" s="403" t="e">
        <f t="shared" si="13"/>
        <v>#REF!</v>
      </c>
      <c r="B1806" s="82" t="s">
        <v>15</v>
      </c>
      <c r="C1806" s="82" t="s">
        <v>355</v>
      </c>
      <c r="D1806" s="393" t="s">
        <v>2334</v>
      </c>
      <c r="E1806" s="148" t="s">
        <v>3702</v>
      </c>
      <c r="F1806" s="148" t="s">
        <v>3093</v>
      </c>
      <c r="G1806" s="148" t="s">
        <v>3111</v>
      </c>
      <c r="H1806" s="148"/>
      <c r="I1806" s="58" t="str">
        <f>VLOOKUP(J1806,'справочник ПУ'!$H$4:$I$990,2,FALSE)</f>
        <v>однофазный</v>
      </c>
      <c r="J1806" s="148" t="s">
        <v>1096</v>
      </c>
      <c r="K1806" s="147"/>
      <c r="L1806" s="43" t="s">
        <v>4280</v>
      </c>
      <c r="M1806" s="43">
        <v>2028</v>
      </c>
      <c r="N1806" s="396">
        <v>47015</v>
      </c>
    </row>
    <row r="1807" spans="1:14">
      <c r="A1807" s="403" t="e">
        <f t="shared" si="13"/>
        <v>#REF!</v>
      </c>
      <c r="B1807" s="82" t="s">
        <v>15</v>
      </c>
      <c r="C1807" s="82" t="s">
        <v>355</v>
      </c>
      <c r="D1807" s="393" t="s">
        <v>2334</v>
      </c>
      <c r="E1807" s="148" t="s">
        <v>3703</v>
      </c>
      <c r="F1807" s="148" t="s">
        <v>3093</v>
      </c>
      <c r="G1807" s="148" t="s">
        <v>3111</v>
      </c>
      <c r="H1807" s="148"/>
      <c r="I1807" s="58" t="str">
        <f>VLOOKUP(J1807,'справочник ПУ'!$H$4:$I$990,2,FALSE)</f>
        <v>трехфазный прямого включения</v>
      </c>
      <c r="J1807" s="148" t="s">
        <v>4219</v>
      </c>
      <c r="K1807" s="147"/>
      <c r="L1807" s="43" t="s">
        <v>4281</v>
      </c>
      <c r="M1807" s="43">
        <v>2028</v>
      </c>
      <c r="N1807" s="396">
        <v>46787</v>
      </c>
    </row>
    <row r="1808" spans="1:14">
      <c r="A1808" s="403" t="e">
        <f t="shared" si="13"/>
        <v>#REF!</v>
      </c>
      <c r="B1808" s="82" t="s">
        <v>15</v>
      </c>
      <c r="C1808" s="82" t="s">
        <v>355</v>
      </c>
      <c r="D1808" s="393" t="s">
        <v>2334</v>
      </c>
      <c r="E1808" s="148" t="s">
        <v>3704</v>
      </c>
      <c r="F1808" s="148" t="s">
        <v>3093</v>
      </c>
      <c r="G1808" s="148" t="s">
        <v>3111</v>
      </c>
      <c r="H1808" s="148"/>
      <c r="I1808" s="58" t="str">
        <f>VLOOKUP(J1808,'справочник ПУ'!$H$4:$I$990,2,FALSE)</f>
        <v>трехфазный прямого включения</v>
      </c>
      <c r="J1808" s="148" t="s">
        <v>4220</v>
      </c>
      <c r="K1808" s="147"/>
      <c r="L1808" s="43" t="s">
        <v>4282</v>
      </c>
      <c r="M1808" s="43">
        <v>2028</v>
      </c>
      <c r="N1808" s="396">
        <v>46997</v>
      </c>
    </row>
    <row r="1809" spans="1:14">
      <c r="A1809" s="403" t="e">
        <f t="shared" si="13"/>
        <v>#REF!</v>
      </c>
      <c r="B1809" s="82" t="s">
        <v>15</v>
      </c>
      <c r="C1809" s="82" t="s">
        <v>355</v>
      </c>
      <c r="D1809" s="393" t="s">
        <v>2334</v>
      </c>
      <c r="E1809" s="148" t="s">
        <v>3705</v>
      </c>
      <c r="F1809" s="148" t="s">
        <v>3093</v>
      </c>
      <c r="G1809" s="148" t="s">
        <v>3111</v>
      </c>
      <c r="H1809" s="148"/>
      <c r="I1809" s="58" t="str">
        <f>VLOOKUP(J1809,'справочник ПУ'!$H$4:$I$990,2,FALSE)</f>
        <v>трехфазный прямого включения</v>
      </c>
      <c r="J1809" s="148" t="s">
        <v>2934</v>
      </c>
      <c r="K1809" s="147"/>
      <c r="L1809" s="43" t="s">
        <v>4283</v>
      </c>
      <c r="M1809" s="43">
        <v>2028</v>
      </c>
      <c r="N1809" s="31" t="s">
        <v>4356</v>
      </c>
    </row>
    <row r="1810" spans="1:14">
      <c r="A1810" s="403" t="e">
        <f t="shared" si="13"/>
        <v>#REF!</v>
      </c>
      <c r="B1810" s="82" t="s">
        <v>15</v>
      </c>
      <c r="C1810" s="82" t="s">
        <v>355</v>
      </c>
      <c r="D1810" s="393" t="s">
        <v>2334</v>
      </c>
      <c r="E1810" s="148" t="s">
        <v>3706</v>
      </c>
      <c r="F1810" s="148" t="s">
        <v>3093</v>
      </c>
      <c r="G1810" s="148" t="s">
        <v>3112</v>
      </c>
      <c r="H1810" s="148"/>
      <c r="I1810" s="58" t="str">
        <f>VLOOKUP(J1810,'справочник ПУ'!$H$4:$I$990,2,FALSE)</f>
        <v>трехфазный прямого включения</v>
      </c>
      <c r="J1810" s="148" t="s">
        <v>4221</v>
      </c>
      <c r="K1810" s="147"/>
      <c r="L1810" s="43" t="s">
        <v>4284</v>
      </c>
      <c r="M1810" s="43">
        <v>2028</v>
      </c>
      <c r="N1810" s="31" t="s">
        <v>1168</v>
      </c>
    </row>
    <row r="1811" spans="1:14">
      <c r="A1811" s="403" t="e">
        <f t="shared" si="13"/>
        <v>#REF!</v>
      </c>
      <c r="B1811" s="82" t="s">
        <v>15</v>
      </c>
      <c r="C1811" s="82" t="s">
        <v>355</v>
      </c>
      <c r="D1811" s="393" t="s">
        <v>2334</v>
      </c>
      <c r="E1811" s="148" t="s">
        <v>3707</v>
      </c>
      <c r="F1811" s="148" t="s">
        <v>3093</v>
      </c>
      <c r="G1811" s="148" t="s">
        <v>3112</v>
      </c>
      <c r="H1811" s="148"/>
      <c r="I1811" s="58" t="str">
        <f>VLOOKUP(J1811,'справочник ПУ'!$H$4:$I$990,2,FALSE)</f>
        <v>однофазный</v>
      </c>
      <c r="J1811" s="148" t="s">
        <v>1096</v>
      </c>
      <c r="K1811" s="147"/>
      <c r="L1811" s="43" t="s">
        <v>4285</v>
      </c>
      <c r="M1811" s="43">
        <v>2028</v>
      </c>
      <c r="N1811" s="31" t="s">
        <v>4357</v>
      </c>
    </row>
    <row r="1812" spans="1:14">
      <c r="A1812" s="403" t="e">
        <f t="shared" si="13"/>
        <v>#REF!</v>
      </c>
      <c r="B1812" s="82" t="s">
        <v>15</v>
      </c>
      <c r="C1812" s="82" t="s">
        <v>355</v>
      </c>
      <c r="D1812" s="393" t="s">
        <v>2334</v>
      </c>
      <c r="E1812" s="148" t="s">
        <v>3708</v>
      </c>
      <c r="F1812" s="148" t="s">
        <v>3093</v>
      </c>
      <c r="G1812" s="148" t="s">
        <v>3112</v>
      </c>
      <c r="H1812" s="148"/>
      <c r="I1812" s="58" t="str">
        <f>VLOOKUP(J1812,'справочник ПУ'!$H$4:$I$990,2,FALSE)</f>
        <v>однофазный</v>
      </c>
      <c r="J1812" s="148" t="s">
        <v>1096</v>
      </c>
      <c r="K1812" s="147"/>
      <c r="L1812" s="43" t="s">
        <v>4286</v>
      </c>
      <c r="M1812" s="43">
        <v>2028</v>
      </c>
      <c r="N1812" s="31" t="s">
        <v>4352</v>
      </c>
    </row>
    <row r="1813" spans="1:14">
      <c r="A1813" s="403" t="e">
        <f t="shared" si="13"/>
        <v>#REF!</v>
      </c>
      <c r="B1813" s="82" t="s">
        <v>15</v>
      </c>
      <c r="C1813" s="82" t="s">
        <v>355</v>
      </c>
      <c r="D1813" s="393" t="s">
        <v>2334</v>
      </c>
      <c r="E1813" s="148" t="s">
        <v>3709</v>
      </c>
      <c r="F1813" s="148" t="s">
        <v>3093</v>
      </c>
      <c r="G1813" s="148" t="s">
        <v>3112</v>
      </c>
      <c r="H1813" s="148"/>
      <c r="I1813" s="58" t="str">
        <f>VLOOKUP(J1813,'справочник ПУ'!$H$4:$I$990,2,FALSE)</f>
        <v>однофазный</v>
      </c>
      <c r="J1813" s="148" t="s">
        <v>1096</v>
      </c>
      <c r="K1813" s="147"/>
      <c r="L1813" s="43" t="s">
        <v>4287</v>
      </c>
      <c r="M1813" s="43">
        <v>2028</v>
      </c>
      <c r="N1813" s="31" t="s">
        <v>4358</v>
      </c>
    </row>
    <row r="1814" spans="1:14">
      <c r="A1814" s="403" t="e">
        <f t="shared" si="13"/>
        <v>#REF!</v>
      </c>
      <c r="B1814" s="82" t="s">
        <v>15</v>
      </c>
      <c r="C1814" s="82" t="s">
        <v>355</v>
      </c>
      <c r="D1814" s="393" t="s">
        <v>2334</v>
      </c>
      <c r="E1814" s="148" t="s">
        <v>3710</v>
      </c>
      <c r="F1814" s="148" t="s">
        <v>3093</v>
      </c>
      <c r="G1814" s="148" t="s">
        <v>3112</v>
      </c>
      <c r="H1814" s="148"/>
      <c r="I1814" s="58" t="str">
        <f>VLOOKUP(J1814,'справочник ПУ'!$H$4:$I$990,2,FALSE)</f>
        <v>трехфазный прямого включения</v>
      </c>
      <c r="J1814" s="148" t="s">
        <v>4221</v>
      </c>
      <c r="K1814" s="147"/>
      <c r="L1814" s="43" t="s">
        <v>4288</v>
      </c>
      <c r="M1814" s="43">
        <v>2028</v>
      </c>
      <c r="N1814" s="31" t="s">
        <v>4357</v>
      </c>
    </row>
    <row r="1815" spans="1:14">
      <c r="A1815" s="403" t="e">
        <f t="shared" si="13"/>
        <v>#REF!</v>
      </c>
      <c r="B1815" s="82" t="s">
        <v>15</v>
      </c>
      <c r="C1815" s="82" t="s">
        <v>355</v>
      </c>
      <c r="D1815" s="393" t="s">
        <v>2334</v>
      </c>
      <c r="E1815" s="148" t="s">
        <v>3711</v>
      </c>
      <c r="F1815" s="148" t="s">
        <v>3093</v>
      </c>
      <c r="G1815" s="148" t="s">
        <v>3112</v>
      </c>
      <c r="H1815" s="148"/>
      <c r="I1815" s="58" t="str">
        <f>VLOOKUP(J1815,'справочник ПУ'!$H$4:$I$990,2,FALSE)</f>
        <v xml:space="preserve">трехфазный трансформаторного включения </v>
      </c>
      <c r="J1815" s="148" t="s">
        <v>4222</v>
      </c>
      <c r="K1815" s="147"/>
      <c r="L1815" s="43" t="s">
        <v>4289</v>
      </c>
      <c r="M1815" s="43">
        <v>2028</v>
      </c>
      <c r="N1815" s="31" t="s">
        <v>4359</v>
      </c>
    </row>
    <row r="1816" spans="1:14">
      <c r="A1816" s="403" t="e">
        <f t="shared" si="13"/>
        <v>#REF!</v>
      </c>
      <c r="B1816" s="82" t="s">
        <v>15</v>
      </c>
      <c r="C1816" s="82" t="s">
        <v>355</v>
      </c>
      <c r="D1816" s="393" t="s">
        <v>2334</v>
      </c>
      <c r="E1816" s="148" t="s">
        <v>3712</v>
      </c>
      <c r="F1816" s="148" t="s">
        <v>3093</v>
      </c>
      <c r="G1816" s="148" t="s">
        <v>3112</v>
      </c>
      <c r="H1816" s="148"/>
      <c r="I1816" s="58" t="str">
        <f>VLOOKUP(J1816,'справочник ПУ'!$H$4:$I$990,2,FALSE)</f>
        <v>трехфазный прямого включения</v>
      </c>
      <c r="J1816" s="148" t="s">
        <v>4221</v>
      </c>
      <c r="K1816" s="147"/>
      <c r="L1816" s="43" t="s">
        <v>4290</v>
      </c>
      <c r="M1816" s="43">
        <v>2028</v>
      </c>
      <c r="N1816" s="31" t="s">
        <v>4360</v>
      </c>
    </row>
    <row r="1817" spans="1:14">
      <c r="A1817" s="403" t="e">
        <f t="shared" si="13"/>
        <v>#REF!</v>
      </c>
      <c r="B1817" s="82" t="s">
        <v>15</v>
      </c>
      <c r="C1817" s="82" t="s">
        <v>355</v>
      </c>
      <c r="D1817" s="393" t="s">
        <v>2334</v>
      </c>
      <c r="E1817" s="148" t="s">
        <v>3713</v>
      </c>
      <c r="F1817" s="148" t="s">
        <v>3093</v>
      </c>
      <c r="G1817" s="148" t="s">
        <v>3112</v>
      </c>
      <c r="H1817" s="148"/>
      <c r="I1817" s="58" t="str">
        <f>VLOOKUP(J1817,'справочник ПУ'!$H$4:$I$990,2,FALSE)</f>
        <v>однофазный</v>
      </c>
      <c r="J1817" s="148" t="s">
        <v>1096</v>
      </c>
      <c r="K1817" s="147"/>
      <c r="L1817" s="43" t="s">
        <v>4291</v>
      </c>
      <c r="M1817" s="43">
        <v>2028</v>
      </c>
      <c r="N1817" s="31" t="s">
        <v>4360</v>
      </c>
    </row>
    <row r="1818" spans="1:14">
      <c r="A1818" s="403" t="e">
        <f t="shared" si="13"/>
        <v>#REF!</v>
      </c>
      <c r="B1818" s="82" t="s">
        <v>15</v>
      </c>
      <c r="C1818" s="82" t="s">
        <v>355</v>
      </c>
      <c r="D1818" s="393" t="s">
        <v>2334</v>
      </c>
      <c r="E1818" s="148" t="s">
        <v>3714</v>
      </c>
      <c r="F1818" s="148" t="s">
        <v>3093</v>
      </c>
      <c r="G1818" s="148" t="s">
        <v>3112</v>
      </c>
      <c r="H1818" s="148"/>
      <c r="I1818" s="58" t="str">
        <f>VLOOKUP(J1818,'справочник ПУ'!$H$4:$I$990,2,FALSE)</f>
        <v>однофазный</v>
      </c>
      <c r="J1818" s="148" t="s">
        <v>1096</v>
      </c>
      <c r="K1818" s="147"/>
      <c r="L1818" s="43" t="s">
        <v>4292</v>
      </c>
      <c r="M1818" s="43">
        <v>2028</v>
      </c>
      <c r="N1818" s="31" t="s">
        <v>4360</v>
      </c>
    </row>
    <row r="1819" spans="1:14">
      <c r="A1819" s="403" t="e">
        <f t="shared" si="13"/>
        <v>#REF!</v>
      </c>
      <c r="B1819" s="82" t="s">
        <v>15</v>
      </c>
      <c r="C1819" s="82" t="s">
        <v>355</v>
      </c>
      <c r="D1819" s="393" t="s">
        <v>2334</v>
      </c>
      <c r="E1819" s="148" t="s">
        <v>3715</v>
      </c>
      <c r="F1819" s="148" t="s">
        <v>3093</v>
      </c>
      <c r="G1819" s="148" t="s">
        <v>3112</v>
      </c>
      <c r="H1819" s="148"/>
      <c r="I1819" s="58" t="str">
        <f>VLOOKUP(J1819,'справочник ПУ'!$H$4:$I$990,2,FALSE)</f>
        <v>однофазный</v>
      </c>
      <c r="J1819" s="148" t="s">
        <v>1096</v>
      </c>
      <c r="K1819" s="147"/>
      <c r="L1819" s="43" t="s">
        <v>4293</v>
      </c>
      <c r="M1819" s="43">
        <v>2028</v>
      </c>
      <c r="N1819" s="31" t="s">
        <v>4361</v>
      </c>
    </row>
    <row r="1820" spans="1:14">
      <c r="A1820" s="403" t="e">
        <f t="shared" si="13"/>
        <v>#REF!</v>
      </c>
      <c r="B1820" s="82" t="s">
        <v>15</v>
      </c>
      <c r="C1820" s="82" t="s">
        <v>355</v>
      </c>
      <c r="D1820" s="393" t="s">
        <v>2334</v>
      </c>
      <c r="E1820" s="148" t="s">
        <v>3716</v>
      </c>
      <c r="F1820" s="148" t="s">
        <v>3093</v>
      </c>
      <c r="G1820" s="148" t="s">
        <v>3112</v>
      </c>
      <c r="H1820" s="148"/>
      <c r="I1820" s="58" t="str">
        <f>VLOOKUP(J1820,'справочник ПУ'!$H$4:$I$990,2,FALSE)</f>
        <v>трехфазный прямого включения</v>
      </c>
      <c r="J1820" s="148" t="s">
        <v>4221</v>
      </c>
      <c r="K1820" s="147"/>
      <c r="L1820" s="43" t="s">
        <v>4294</v>
      </c>
      <c r="M1820" s="43">
        <v>2028</v>
      </c>
      <c r="N1820" s="31" t="s">
        <v>4355</v>
      </c>
    </row>
    <row r="1821" spans="1:14">
      <c r="A1821" s="403" t="e">
        <f t="shared" si="13"/>
        <v>#REF!</v>
      </c>
      <c r="B1821" s="82" t="s">
        <v>15</v>
      </c>
      <c r="C1821" s="82" t="s">
        <v>355</v>
      </c>
      <c r="D1821" s="393" t="s">
        <v>2334</v>
      </c>
      <c r="E1821" s="148" t="s">
        <v>3717</v>
      </c>
      <c r="F1821" s="148" t="s">
        <v>3093</v>
      </c>
      <c r="G1821" s="148" t="s">
        <v>3112</v>
      </c>
      <c r="H1821" s="148"/>
      <c r="I1821" s="58" t="str">
        <f>VLOOKUP(J1821,'справочник ПУ'!$H$4:$I$990,2,FALSE)</f>
        <v>однофазный</v>
      </c>
      <c r="J1821" s="148" t="s">
        <v>1096</v>
      </c>
      <c r="K1821" s="147"/>
      <c r="L1821" s="43" t="s">
        <v>4295</v>
      </c>
      <c r="M1821" s="43">
        <v>2028</v>
      </c>
      <c r="N1821" s="31" t="s">
        <v>4352</v>
      </c>
    </row>
    <row r="1822" spans="1:14">
      <c r="A1822" s="403" t="e">
        <f t="shared" si="13"/>
        <v>#REF!</v>
      </c>
      <c r="B1822" s="82" t="s">
        <v>15</v>
      </c>
      <c r="C1822" s="82" t="s">
        <v>355</v>
      </c>
      <c r="D1822" s="393" t="s">
        <v>2334</v>
      </c>
      <c r="E1822" s="148" t="s">
        <v>3718</v>
      </c>
      <c r="F1822" s="148" t="s">
        <v>3093</v>
      </c>
      <c r="G1822" s="148" t="s">
        <v>3112</v>
      </c>
      <c r="H1822" s="148"/>
      <c r="I1822" s="58" t="str">
        <f>VLOOKUP(J1822,'справочник ПУ'!$H$4:$I$990,2,FALSE)</f>
        <v>однофазный</v>
      </c>
      <c r="J1822" s="148" t="s">
        <v>1096</v>
      </c>
      <c r="K1822" s="147"/>
      <c r="L1822" s="43" t="s">
        <v>4296</v>
      </c>
      <c r="M1822" s="43">
        <v>2028</v>
      </c>
      <c r="N1822" s="31" t="s">
        <v>4352</v>
      </c>
    </row>
    <row r="1823" spans="1:14">
      <c r="A1823" s="403" t="e">
        <f t="shared" si="13"/>
        <v>#REF!</v>
      </c>
      <c r="B1823" s="82" t="s">
        <v>15</v>
      </c>
      <c r="C1823" s="82" t="s">
        <v>355</v>
      </c>
      <c r="D1823" s="393" t="s">
        <v>2334</v>
      </c>
      <c r="E1823" s="148" t="s">
        <v>3719</v>
      </c>
      <c r="F1823" s="148" t="s">
        <v>2378</v>
      </c>
      <c r="G1823" s="148" t="s">
        <v>2857</v>
      </c>
      <c r="H1823" s="148"/>
      <c r="I1823" s="58" t="str">
        <f>VLOOKUP(J1823,'справочник ПУ'!$H$4:$I$990,2,FALSE)</f>
        <v>трехфазный прямого включения</v>
      </c>
      <c r="J1823" s="148" t="s">
        <v>1106</v>
      </c>
      <c r="K1823" s="147"/>
      <c r="L1823" s="43" t="s">
        <v>4297</v>
      </c>
      <c r="M1823" s="43">
        <v>2028</v>
      </c>
      <c r="N1823" s="31" t="s">
        <v>4352</v>
      </c>
    </row>
    <row r="1824" spans="1:14">
      <c r="A1824" s="403" t="e">
        <f t="shared" si="13"/>
        <v>#REF!</v>
      </c>
      <c r="B1824" s="82" t="s">
        <v>15</v>
      </c>
      <c r="C1824" s="82" t="s">
        <v>355</v>
      </c>
      <c r="D1824" s="393" t="s">
        <v>2334</v>
      </c>
      <c r="E1824" s="148" t="s">
        <v>3720</v>
      </c>
      <c r="F1824" s="148" t="s">
        <v>2378</v>
      </c>
      <c r="G1824" s="148" t="s">
        <v>3113</v>
      </c>
      <c r="H1824" s="148"/>
      <c r="I1824" s="58" t="str">
        <f>VLOOKUP(J1824,'справочник ПУ'!$H$4:$I$990,2,FALSE)</f>
        <v>трехфазный прямого включения</v>
      </c>
      <c r="J1824" s="148" t="s">
        <v>2938</v>
      </c>
      <c r="K1824" s="147"/>
      <c r="L1824" s="43" t="s">
        <v>4298</v>
      </c>
      <c r="M1824" s="43">
        <v>2028</v>
      </c>
      <c r="N1824" s="31" t="s">
        <v>4362</v>
      </c>
    </row>
    <row r="1825" spans="1:14">
      <c r="A1825" s="403" t="e">
        <f t="shared" si="13"/>
        <v>#REF!</v>
      </c>
      <c r="B1825" s="82" t="s">
        <v>15</v>
      </c>
      <c r="C1825" s="82" t="s">
        <v>355</v>
      </c>
      <c r="D1825" s="393" t="s">
        <v>2334</v>
      </c>
      <c r="E1825" s="148" t="s">
        <v>3721</v>
      </c>
      <c r="F1825" s="148" t="s">
        <v>2378</v>
      </c>
      <c r="G1825" s="148" t="s">
        <v>3113</v>
      </c>
      <c r="H1825" s="148"/>
      <c r="I1825" s="58" t="str">
        <f>VLOOKUP(J1825,'справочник ПУ'!$H$4:$I$990,2,FALSE)</f>
        <v>однофазный</v>
      </c>
      <c r="J1825" s="148" t="s">
        <v>128</v>
      </c>
      <c r="K1825" s="147"/>
      <c r="L1825" s="43" t="s">
        <v>4299</v>
      </c>
      <c r="M1825" s="43">
        <v>2028</v>
      </c>
      <c r="N1825" s="31" t="s">
        <v>4362</v>
      </c>
    </row>
    <row r="1826" spans="1:14">
      <c r="A1826" s="403" t="e">
        <f t="shared" si="13"/>
        <v>#REF!</v>
      </c>
      <c r="B1826" s="82" t="s">
        <v>15</v>
      </c>
      <c r="C1826" s="82" t="s">
        <v>355</v>
      </c>
      <c r="D1826" s="393" t="s">
        <v>2334</v>
      </c>
      <c r="E1826" s="148" t="s">
        <v>3722</v>
      </c>
      <c r="F1826" s="148" t="s">
        <v>2378</v>
      </c>
      <c r="G1826" s="148" t="s">
        <v>2857</v>
      </c>
      <c r="H1826" s="148"/>
      <c r="I1826" s="58" t="str">
        <f>VLOOKUP(J1826,'справочник ПУ'!$H$4:$I$990,2,FALSE)</f>
        <v>однофазный</v>
      </c>
      <c r="J1826" s="148" t="s">
        <v>128</v>
      </c>
      <c r="K1826" s="147"/>
      <c r="L1826" s="43" t="s">
        <v>4300</v>
      </c>
      <c r="M1826" s="43">
        <v>2028</v>
      </c>
      <c r="N1826" s="31" t="s">
        <v>4352</v>
      </c>
    </row>
    <row r="1827" spans="1:14">
      <c r="A1827" s="403" t="e">
        <f t="shared" si="13"/>
        <v>#REF!</v>
      </c>
      <c r="B1827" s="82" t="s">
        <v>15</v>
      </c>
      <c r="C1827" s="82" t="s">
        <v>355</v>
      </c>
      <c r="D1827" s="393" t="s">
        <v>2334</v>
      </c>
      <c r="E1827" s="148" t="s">
        <v>3723</v>
      </c>
      <c r="F1827" s="148" t="s">
        <v>2378</v>
      </c>
      <c r="G1827" s="148" t="s">
        <v>3113</v>
      </c>
      <c r="H1827" s="148"/>
      <c r="I1827" s="58" t="str">
        <f>VLOOKUP(J1827,'справочник ПУ'!$H$4:$I$990,2,FALSE)</f>
        <v>трехфазный прямого включения</v>
      </c>
      <c r="J1827" s="148" t="s">
        <v>3438</v>
      </c>
      <c r="K1827" s="147"/>
      <c r="L1827" s="43" t="s">
        <v>4301</v>
      </c>
      <c r="M1827" s="43">
        <v>2028</v>
      </c>
      <c r="N1827" s="31" t="s">
        <v>4352</v>
      </c>
    </row>
    <row r="1828" spans="1:14">
      <c r="A1828" s="403" t="e">
        <f t="shared" si="13"/>
        <v>#REF!</v>
      </c>
      <c r="B1828" s="82" t="s">
        <v>15</v>
      </c>
      <c r="C1828" s="82" t="s">
        <v>355</v>
      </c>
      <c r="D1828" s="393" t="s">
        <v>2334</v>
      </c>
      <c r="E1828" s="148" t="s">
        <v>3724</v>
      </c>
      <c r="F1828" s="148" t="s">
        <v>2378</v>
      </c>
      <c r="G1828" s="148" t="s">
        <v>3113</v>
      </c>
      <c r="H1828" s="148"/>
      <c r="I1828" s="58" t="str">
        <f>VLOOKUP(J1828,'справочник ПУ'!$H$4:$I$990,2,FALSE)</f>
        <v>однофазный</v>
      </c>
      <c r="J1828" s="148" t="s">
        <v>128</v>
      </c>
      <c r="K1828" s="147"/>
      <c r="L1828" s="43" t="s">
        <v>4302</v>
      </c>
      <c r="M1828" s="43">
        <v>2028</v>
      </c>
      <c r="N1828" s="31" t="s">
        <v>4352</v>
      </c>
    </row>
    <row r="1829" spans="1:14">
      <c r="A1829" s="403" t="e">
        <f t="shared" si="13"/>
        <v>#REF!</v>
      </c>
      <c r="B1829" s="82" t="s">
        <v>15</v>
      </c>
      <c r="C1829" s="82" t="s">
        <v>355</v>
      </c>
      <c r="D1829" s="393" t="s">
        <v>2334</v>
      </c>
      <c r="E1829" s="148" t="s">
        <v>3725</v>
      </c>
      <c r="F1829" s="148" t="s">
        <v>2378</v>
      </c>
      <c r="G1829" s="148" t="s">
        <v>2857</v>
      </c>
      <c r="H1829" s="148"/>
      <c r="I1829" s="58" t="str">
        <f>VLOOKUP(J1829,'справочник ПУ'!$H$4:$I$990,2,FALSE)</f>
        <v>трехфазный прямого включения</v>
      </c>
      <c r="J1829" s="148" t="s">
        <v>2938</v>
      </c>
      <c r="K1829" s="147"/>
      <c r="L1829" s="43" t="s">
        <v>4303</v>
      </c>
      <c r="M1829" s="43">
        <v>2028</v>
      </c>
      <c r="N1829" s="31" t="s">
        <v>4352</v>
      </c>
    </row>
    <row r="1830" spans="1:14">
      <c r="A1830" s="403" t="e">
        <f t="shared" si="13"/>
        <v>#REF!</v>
      </c>
      <c r="B1830" s="82" t="s">
        <v>15</v>
      </c>
      <c r="C1830" s="82" t="s">
        <v>355</v>
      </c>
      <c r="D1830" s="393" t="s">
        <v>2334</v>
      </c>
      <c r="E1830" s="148" t="s">
        <v>3726</v>
      </c>
      <c r="F1830" s="148" t="s">
        <v>2378</v>
      </c>
      <c r="G1830" s="148" t="s">
        <v>2857</v>
      </c>
      <c r="H1830" s="148"/>
      <c r="I1830" s="58" t="str">
        <f>VLOOKUP(J1830,'справочник ПУ'!$H$4:$I$990,2,FALSE)</f>
        <v>трехфазный прямого включения</v>
      </c>
      <c r="J1830" s="148" t="s">
        <v>1106</v>
      </c>
      <c r="K1830" s="147"/>
      <c r="L1830" s="43" t="s">
        <v>4304</v>
      </c>
      <c r="M1830" s="43">
        <v>2028</v>
      </c>
      <c r="N1830" s="31" t="s">
        <v>4352</v>
      </c>
    </row>
    <row r="1831" spans="1:14">
      <c r="A1831" s="403" t="e">
        <f t="shared" si="13"/>
        <v>#REF!</v>
      </c>
      <c r="B1831" s="82" t="s">
        <v>15</v>
      </c>
      <c r="C1831" s="82" t="s">
        <v>355</v>
      </c>
      <c r="D1831" s="393" t="s">
        <v>2334</v>
      </c>
      <c r="E1831" s="148" t="s">
        <v>3727</v>
      </c>
      <c r="F1831" s="148" t="s">
        <v>2378</v>
      </c>
      <c r="G1831" s="148" t="s">
        <v>2857</v>
      </c>
      <c r="H1831" s="148"/>
      <c r="I1831" s="58" t="str">
        <f>VLOOKUP(J1831,'справочник ПУ'!$H$4:$I$990,2,FALSE)</f>
        <v>трехфазный прямого включения</v>
      </c>
      <c r="J1831" s="148" t="s">
        <v>123</v>
      </c>
      <c r="K1831" s="147"/>
      <c r="L1831" s="43" t="s">
        <v>4305</v>
      </c>
      <c r="M1831" s="43">
        <v>2028</v>
      </c>
      <c r="N1831" s="31" t="s">
        <v>4363</v>
      </c>
    </row>
    <row r="1832" spans="1:14">
      <c r="A1832" s="403" t="e">
        <f t="shared" si="13"/>
        <v>#REF!</v>
      </c>
      <c r="B1832" s="82" t="s">
        <v>15</v>
      </c>
      <c r="C1832" s="82" t="s">
        <v>355</v>
      </c>
      <c r="D1832" s="393" t="s">
        <v>2334</v>
      </c>
      <c r="E1832" s="148" t="s">
        <v>3728</v>
      </c>
      <c r="F1832" s="148" t="s">
        <v>2380</v>
      </c>
      <c r="G1832" s="148" t="s">
        <v>3729</v>
      </c>
      <c r="H1832" s="148"/>
      <c r="I1832" s="58" t="str">
        <f>VLOOKUP(J1832,'справочник ПУ'!$H$4:$I$990,2,FALSE)</f>
        <v>трехфазный прямого включения</v>
      </c>
      <c r="J1832" s="148" t="s">
        <v>2938</v>
      </c>
      <c r="K1832" s="147"/>
      <c r="L1832" s="43" t="s">
        <v>4306</v>
      </c>
      <c r="M1832" s="43">
        <v>2028</v>
      </c>
      <c r="N1832" s="31" t="s">
        <v>4360</v>
      </c>
    </row>
    <row r="1833" spans="1:14">
      <c r="A1833" s="403" t="e">
        <f t="shared" si="13"/>
        <v>#REF!</v>
      </c>
      <c r="B1833" s="82" t="s">
        <v>15</v>
      </c>
      <c r="C1833" s="82" t="s">
        <v>355</v>
      </c>
      <c r="D1833" s="393" t="s">
        <v>2334</v>
      </c>
      <c r="E1833" s="148" t="s">
        <v>3730</v>
      </c>
      <c r="F1833" s="148" t="s">
        <v>2380</v>
      </c>
      <c r="G1833" s="148" t="s">
        <v>2858</v>
      </c>
      <c r="H1833" s="148"/>
      <c r="I1833" s="58" t="str">
        <f>VLOOKUP(J1833,'справочник ПУ'!$H$4:$I$990,2,FALSE)</f>
        <v>трехфазный прямого включения</v>
      </c>
      <c r="J1833" s="148" t="s">
        <v>1106</v>
      </c>
      <c r="K1833" s="147"/>
      <c r="L1833" s="43" t="s">
        <v>4307</v>
      </c>
      <c r="M1833" s="43">
        <v>2028</v>
      </c>
      <c r="N1833" s="31" t="s">
        <v>4360</v>
      </c>
    </row>
    <row r="1834" spans="1:14">
      <c r="A1834" s="403" t="e">
        <f t="shared" si="13"/>
        <v>#REF!</v>
      </c>
      <c r="B1834" s="82" t="s">
        <v>15</v>
      </c>
      <c r="C1834" s="82" t="s">
        <v>355</v>
      </c>
      <c r="D1834" s="393" t="s">
        <v>2334</v>
      </c>
      <c r="E1834" s="148" t="s">
        <v>3731</v>
      </c>
      <c r="F1834" s="148" t="s">
        <v>2380</v>
      </c>
      <c r="G1834" s="148" t="s">
        <v>2858</v>
      </c>
      <c r="H1834" s="148"/>
      <c r="I1834" s="58" t="str">
        <f>VLOOKUP(J1834,'справочник ПУ'!$H$4:$I$990,2,FALSE)</f>
        <v>трехфазный прямого включения</v>
      </c>
      <c r="J1834" s="148" t="s">
        <v>123</v>
      </c>
      <c r="K1834" s="147"/>
      <c r="L1834" s="43" t="s">
        <v>4308</v>
      </c>
      <c r="M1834" s="43">
        <v>2028</v>
      </c>
      <c r="N1834" s="31" t="s">
        <v>4352</v>
      </c>
    </row>
    <row r="1835" spans="1:14">
      <c r="A1835" s="403" t="e">
        <f t="shared" si="13"/>
        <v>#REF!</v>
      </c>
      <c r="B1835" s="82" t="s">
        <v>15</v>
      </c>
      <c r="C1835" s="82" t="s">
        <v>355</v>
      </c>
      <c r="D1835" s="393" t="s">
        <v>2334</v>
      </c>
      <c r="E1835" s="148" t="s">
        <v>3732</v>
      </c>
      <c r="F1835" s="148" t="s">
        <v>2380</v>
      </c>
      <c r="G1835" s="148" t="s">
        <v>3114</v>
      </c>
      <c r="H1835" s="148"/>
      <c r="I1835" s="58" t="str">
        <f>VLOOKUP(J1835,'справочник ПУ'!$H$4:$I$990,2,FALSE)</f>
        <v>трехфазный прямого включения</v>
      </c>
      <c r="J1835" s="148" t="s">
        <v>2938</v>
      </c>
      <c r="K1835" s="147"/>
      <c r="L1835" s="43" t="s">
        <v>4309</v>
      </c>
      <c r="M1835" s="43">
        <v>2028</v>
      </c>
      <c r="N1835" s="31" t="s">
        <v>4364</v>
      </c>
    </row>
    <row r="1836" spans="1:14">
      <c r="A1836" s="403" t="e">
        <f t="shared" si="13"/>
        <v>#REF!</v>
      </c>
      <c r="B1836" s="82" t="s">
        <v>15</v>
      </c>
      <c r="C1836" s="82" t="s">
        <v>355</v>
      </c>
      <c r="D1836" s="393" t="s">
        <v>2334</v>
      </c>
      <c r="E1836" s="148" t="s">
        <v>3733</v>
      </c>
      <c r="F1836" s="148" t="s">
        <v>2380</v>
      </c>
      <c r="G1836" s="148" t="s">
        <v>482</v>
      </c>
      <c r="H1836" s="148"/>
      <c r="I1836" s="58" t="str">
        <f>VLOOKUP(J1836,'справочник ПУ'!$H$4:$I$990,2,FALSE)</f>
        <v>трехфазный прямого включения</v>
      </c>
      <c r="J1836" s="148" t="s">
        <v>1106</v>
      </c>
      <c r="K1836" s="147"/>
      <c r="L1836" s="43" t="s">
        <v>4310</v>
      </c>
      <c r="M1836" s="43">
        <v>2028</v>
      </c>
      <c r="N1836" s="31" t="s">
        <v>4364</v>
      </c>
    </row>
    <row r="1837" spans="1:14">
      <c r="A1837" s="403" t="e">
        <f t="shared" si="13"/>
        <v>#REF!</v>
      </c>
      <c r="B1837" s="82" t="s">
        <v>15</v>
      </c>
      <c r="C1837" s="82" t="s">
        <v>355</v>
      </c>
      <c r="D1837" s="393" t="s">
        <v>2334</v>
      </c>
      <c r="E1837" s="148" t="s">
        <v>3734</v>
      </c>
      <c r="F1837" s="148" t="s">
        <v>2380</v>
      </c>
      <c r="G1837" s="148" t="s">
        <v>482</v>
      </c>
      <c r="H1837" s="148"/>
      <c r="I1837" s="58" t="str">
        <f>VLOOKUP(J1837,'справочник ПУ'!$H$4:$I$990,2,FALSE)</f>
        <v>трехфазный прямого включения</v>
      </c>
      <c r="J1837" s="148" t="s">
        <v>28</v>
      </c>
      <c r="K1837" s="147"/>
      <c r="L1837" s="43" t="s">
        <v>4311</v>
      </c>
      <c r="M1837" s="43">
        <v>2028</v>
      </c>
      <c r="N1837" s="31" t="s">
        <v>4360</v>
      </c>
    </row>
    <row r="1838" spans="1:14">
      <c r="A1838" s="403" t="e">
        <f t="shared" si="13"/>
        <v>#REF!</v>
      </c>
      <c r="B1838" s="82" t="s">
        <v>15</v>
      </c>
      <c r="C1838" s="82" t="s">
        <v>355</v>
      </c>
      <c r="D1838" s="393" t="s">
        <v>2334</v>
      </c>
      <c r="E1838" s="148" t="s">
        <v>3735</v>
      </c>
      <c r="F1838" s="148" t="s">
        <v>3095</v>
      </c>
      <c r="G1838" s="148" t="s">
        <v>3116</v>
      </c>
      <c r="H1838" s="148"/>
      <c r="I1838" s="58" t="str">
        <f>VLOOKUP(J1838,'справочник ПУ'!$H$4:$I$990,2,FALSE)</f>
        <v xml:space="preserve">трехфазный трансформаторного включения </v>
      </c>
      <c r="J1838" s="148" t="s">
        <v>2251</v>
      </c>
      <c r="K1838" s="147"/>
      <c r="L1838" s="43" t="s">
        <v>4312</v>
      </c>
      <c r="M1838" s="43">
        <v>2028</v>
      </c>
      <c r="N1838" s="31" t="s">
        <v>4352</v>
      </c>
    </row>
    <row r="1839" spans="1:14">
      <c r="A1839" s="403" t="e">
        <f t="shared" si="13"/>
        <v>#REF!</v>
      </c>
      <c r="B1839" s="82" t="s">
        <v>15</v>
      </c>
      <c r="C1839" s="82" t="s">
        <v>355</v>
      </c>
      <c r="D1839" s="393" t="s">
        <v>2334</v>
      </c>
      <c r="E1839" s="148" t="s">
        <v>3736</v>
      </c>
      <c r="F1839" s="148" t="s">
        <v>2382</v>
      </c>
      <c r="G1839" s="148" t="s">
        <v>3117</v>
      </c>
      <c r="H1839" s="148"/>
      <c r="I1839" s="58" t="str">
        <f>VLOOKUP(J1839,'справочник ПУ'!$H$4:$I$990,2,FALSE)</f>
        <v>трехфазный прямого включения</v>
      </c>
      <c r="J1839" s="148" t="s">
        <v>4223</v>
      </c>
      <c r="K1839" s="147"/>
      <c r="L1839" s="43">
        <v>34194839</v>
      </c>
      <c r="M1839" s="43">
        <v>2028</v>
      </c>
      <c r="N1839" s="2">
        <v>2028</v>
      </c>
    </row>
    <row r="1840" spans="1:14">
      <c r="A1840" s="403" t="e">
        <f t="shared" si="13"/>
        <v>#REF!</v>
      </c>
      <c r="B1840" s="82" t="s">
        <v>15</v>
      </c>
      <c r="C1840" s="82" t="s">
        <v>355</v>
      </c>
      <c r="D1840" s="393" t="s">
        <v>2334</v>
      </c>
      <c r="E1840" s="148" t="s">
        <v>3737</v>
      </c>
      <c r="F1840" s="148" t="s">
        <v>2382</v>
      </c>
      <c r="G1840" s="148" t="s">
        <v>3117</v>
      </c>
      <c r="H1840" s="148"/>
      <c r="I1840" s="58" t="str">
        <f>VLOOKUP(J1840,'справочник ПУ'!$H$4:$I$990,2,FALSE)</f>
        <v>трехфазный прямого включения</v>
      </c>
      <c r="J1840" s="148" t="s">
        <v>3140</v>
      </c>
      <c r="K1840" s="147"/>
      <c r="L1840" s="43">
        <v>4286563</v>
      </c>
      <c r="M1840" s="43">
        <v>2028</v>
      </c>
      <c r="N1840" s="397">
        <v>46844</v>
      </c>
    </row>
    <row r="1841" spans="1:14">
      <c r="A1841" s="403" t="e">
        <f t="shared" si="13"/>
        <v>#REF!</v>
      </c>
      <c r="B1841" s="82" t="s">
        <v>15</v>
      </c>
      <c r="C1841" s="82" t="s">
        <v>355</v>
      </c>
      <c r="D1841" s="393" t="s">
        <v>2334</v>
      </c>
      <c r="E1841" s="148" t="s">
        <v>3738</v>
      </c>
      <c r="F1841" s="148" t="s">
        <v>3739</v>
      </c>
      <c r="G1841" s="148" t="s">
        <v>3117</v>
      </c>
      <c r="H1841" s="148"/>
      <c r="I1841" s="58" t="str">
        <f>VLOOKUP(J1841,'справочник ПУ'!$H$4:$I$990,2,FALSE)</f>
        <v>трехфазный прямого включения</v>
      </c>
      <c r="J1841" s="148" t="s">
        <v>1106</v>
      </c>
      <c r="K1841" s="147"/>
      <c r="L1841" s="43" t="s">
        <v>4313</v>
      </c>
      <c r="M1841" s="43">
        <v>2028</v>
      </c>
      <c r="N1841" s="397">
        <v>46813</v>
      </c>
    </row>
    <row r="1842" spans="1:14">
      <c r="A1842" s="403" t="e">
        <f t="shared" si="13"/>
        <v>#REF!</v>
      </c>
      <c r="B1842" s="82" t="s">
        <v>15</v>
      </c>
      <c r="C1842" s="82" t="s">
        <v>355</v>
      </c>
      <c r="D1842" s="393" t="s">
        <v>2334</v>
      </c>
      <c r="E1842" s="148" t="s">
        <v>3740</v>
      </c>
      <c r="F1842" s="148" t="s">
        <v>2382</v>
      </c>
      <c r="G1842" s="148" t="s">
        <v>3263</v>
      </c>
      <c r="H1842" s="148"/>
      <c r="I1842" s="58" t="str">
        <f>VLOOKUP(J1842,'справочник ПУ'!$H$4:$I$990,2,FALSE)</f>
        <v>трехфазный прямого включения</v>
      </c>
      <c r="J1842" s="148" t="s">
        <v>1106</v>
      </c>
      <c r="K1842" s="147"/>
      <c r="L1842" s="43">
        <v>4629258</v>
      </c>
      <c r="M1842" s="43">
        <v>2028</v>
      </c>
      <c r="N1842" s="397">
        <v>46844</v>
      </c>
    </row>
    <row r="1843" spans="1:14">
      <c r="A1843" s="403" t="e">
        <f t="shared" si="13"/>
        <v>#REF!</v>
      </c>
      <c r="B1843" s="82" t="s">
        <v>15</v>
      </c>
      <c r="C1843" s="82" t="s">
        <v>355</v>
      </c>
      <c r="D1843" s="393" t="s">
        <v>2334</v>
      </c>
      <c r="E1843" s="148" t="s">
        <v>3741</v>
      </c>
      <c r="F1843" s="148" t="s">
        <v>2382</v>
      </c>
      <c r="G1843" s="148" t="s">
        <v>3742</v>
      </c>
      <c r="H1843" s="148"/>
      <c r="I1843" s="58" t="str">
        <f>VLOOKUP(J1843,'справочник ПУ'!$H$4:$I$990,2,FALSE)</f>
        <v>трехфазный прямого включения</v>
      </c>
      <c r="J1843" s="148" t="s">
        <v>119</v>
      </c>
      <c r="K1843" s="147"/>
      <c r="L1843" s="43">
        <v>10743089</v>
      </c>
      <c r="M1843" s="43">
        <v>2028</v>
      </c>
      <c r="N1843" s="397">
        <v>46813</v>
      </c>
    </row>
    <row r="1844" spans="1:14">
      <c r="A1844" s="403" t="e">
        <f t="shared" si="13"/>
        <v>#REF!</v>
      </c>
      <c r="B1844" s="82" t="s">
        <v>15</v>
      </c>
      <c r="C1844" s="82" t="s">
        <v>355</v>
      </c>
      <c r="D1844" s="393" t="s">
        <v>2334</v>
      </c>
      <c r="E1844" s="148" t="s">
        <v>3743</v>
      </c>
      <c r="F1844" s="148" t="s">
        <v>3107</v>
      </c>
      <c r="G1844" s="148" t="s">
        <v>3260</v>
      </c>
      <c r="H1844" s="148"/>
      <c r="I1844" s="58" t="str">
        <f>VLOOKUP(J1844,'справочник ПУ'!$H$4:$I$990,2,FALSE)</f>
        <v>трехфазный прямого включения</v>
      </c>
      <c r="J1844" s="148" t="s">
        <v>123</v>
      </c>
      <c r="K1844" s="147"/>
      <c r="L1844" s="43">
        <v>4509198</v>
      </c>
      <c r="M1844" s="43">
        <v>2028</v>
      </c>
      <c r="N1844" s="2">
        <v>2028</v>
      </c>
    </row>
    <row r="1845" spans="1:14">
      <c r="A1845" s="403" t="e">
        <f t="shared" si="13"/>
        <v>#REF!</v>
      </c>
      <c r="B1845" s="82" t="s">
        <v>15</v>
      </c>
      <c r="C1845" s="82" t="s">
        <v>355</v>
      </c>
      <c r="D1845" s="393" t="s">
        <v>2334</v>
      </c>
      <c r="E1845" s="148" t="s">
        <v>3744</v>
      </c>
      <c r="F1845" s="148" t="s">
        <v>3107</v>
      </c>
      <c r="G1845" s="148" t="s">
        <v>3260</v>
      </c>
      <c r="H1845" s="148"/>
      <c r="I1845" s="58" t="str">
        <f>VLOOKUP(J1845,'справочник ПУ'!$H$4:$I$990,2,FALSE)</f>
        <v>трехфазный прямого включения</v>
      </c>
      <c r="J1845" s="148" t="s">
        <v>1106</v>
      </c>
      <c r="K1845" s="147"/>
      <c r="L1845" s="43">
        <v>4628175</v>
      </c>
      <c r="M1845" s="43">
        <v>2028</v>
      </c>
      <c r="N1845" s="2" t="s">
        <v>4351</v>
      </c>
    </row>
    <row r="1846" spans="1:14">
      <c r="A1846" s="403" t="e">
        <f t="shared" si="13"/>
        <v>#REF!</v>
      </c>
      <c r="B1846" s="82" t="s">
        <v>15</v>
      </c>
      <c r="C1846" s="82" t="s">
        <v>355</v>
      </c>
      <c r="D1846" s="393" t="s">
        <v>2334</v>
      </c>
      <c r="E1846" s="148" t="s">
        <v>3745</v>
      </c>
      <c r="F1846" s="148" t="s">
        <v>951</v>
      </c>
      <c r="G1846" s="148" t="s">
        <v>3746</v>
      </c>
      <c r="H1846" s="148"/>
      <c r="I1846" s="58" t="str">
        <f>VLOOKUP(J1846,'справочник ПУ'!$H$4:$I$990,2,FALSE)</f>
        <v xml:space="preserve">трехфазный трансформаторного включения </v>
      </c>
      <c r="J1846" s="148" t="s">
        <v>171</v>
      </c>
      <c r="K1846" s="147"/>
      <c r="L1846" s="43" t="s">
        <v>4314</v>
      </c>
      <c r="M1846" s="43">
        <v>2028</v>
      </c>
      <c r="N1846" s="413">
        <v>46935</v>
      </c>
    </row>
    <row r="1847" spans="1:14">
      <c r="A1847" s="403" t="e">
        <f t="shared" si="13"/>
        <v>#REF!</v>
      </c>
      <c r="B1847" s="82" t="s">
        <v>15</v>
      </c>
      <c r="C1847" s="82" t="s">
        <v>355</v>
      </c>
      <c r="D1847" s="393" t="s">
        <v>2334</v>
      </c>
      <c r="E1847" s="148" t="s">
        <v>3747</v>
      </c>
      <c r="F1847" s="148" t="s">
        <v>639</v>
      </c>
      <c r="G1847" s="148" t="s">
        <v>3748</v>
      </c>
      <c r="H1847" s="148"/>
      <c r="I1847" s="58" t="str">
        <f>VLOOKUP(J1847,'справочник ПУ'!$H$4:$I$990,2,FALSE)</f>
        <v>однофазный</v>
      </c>
      <c r="J1847" s="148" t="s">
        <v>866</v>
      </c>
      <c r="K1847" s="147"/>
      <c r="L1847" s="43" t="s">
        <v>4315</v>
      </c>
      <c r="M1847" s="43">
        <v>2028</v>
      </c>
      <c r="N1847" s="20" t="s">
        <v>21</v>
      </c>
    </row>
    <row r="1848" spans="1:14">
      <c r="A1848" s="403" t="e">
        <f t="shared" si="13"/>
        <v>#REF!</v>
      </c>
      <c r="B1848" s="82" t="s">
        <v>15</v>
      </c>
      <c r="C1848" s="82" t="s">
        <v>355</v>
      </c>
      <c r="D1848" s="393" t="s">
        <v>2334</v>
      </c>
      <c r="E1848" s="148" t="s">
        <v>3749</v>
      </c>
      <c r="F1848" s="148" t="s">
        <v>639</v>
      </c>
      <c r="G1848" s="148" t="s">
        <v>3750</v>
      </c>
      <c r="H1848" s="148"/>
      <c r="I1848" s="58" t="str">
        <f>VLOOKUP(J1848,'справочник ПУ'!$H$4:$I$990,2,FALSE)</f>
        <v>однофазный</v>
      </c>
      <c r="J1848" s="148" t="s">
        <v>126</v>
      </c>
      <c r="K1848" s="147"/>
      <c r="L1848" s="43" t="s">
        <v>4316</v>
      </c>
      <c r="M1848" s="43">
        <v>2028</v>
      </c>
      <c r="N1848" s="20" t="s">
        <v>21</v>
      </c>
    </row>
    <row r="1849" spans="1:14">
      <c r="A1849" s="403" t="e">
        <f t="shared" si="13"/>
        <v>#REF!</v>
      </c>
      <c r="B1849" s="82" t="s">
        <v>15</v>
      </c>
      <c r="C1849" s="82" t="s">
        <v>355</v>
      </c>
      <c r="D1849" s="393" t="s">
        <v>2334</v>
      </c>
      <c r="E1849" s="148" t="s">
        <v>3751</v>
      </c>
      <c r="F1849" s="148" t="s">
        <v>61</v>
      </c>
      <c r="G1849" s="148" t="s">
        <v>2862</v>
      </c>
      <c r="H1849" s="148"/>
      <c r="I1849" s="58" t="str">
        <f>VLOOKUP(J1849,'справочник ПУ'!$H$4:$I$990,2,FALSE)</f>
        <v>трехфазный прямого включения</v>
      </c>
      <c r="J1849" s="148" t="s">
        <v>301</v>
      </c>
      <c r="K1849" s="147"/>
      <c r="L1849" s="43" t="s">
        <v>4317</v>
      </c>
      <c r="M1849" s="43">
        <v>2028</v>
      </c>
      <c r="N1849" s="398" t="s">
        <v>4365</v>
      </c>
    </row>
    <row r="1850" spans="1:14">
      <c r="A1850" s="403" t="e">
        <f t="shared" si="13"/>
        <v>#REF!</v>
      </c>
      <c r="B1850" s="82" t="s">
        <v>15</v>
      </c>
      <c r="C1850" s="82" t="s">
        <v>355</v>
      </c>
      <c r="D1850" s="393" t="s">
        <v>2334</v>
      </c>
      <c r="E1850" s="148" t="s">
        <v>3752</v>
      </c>
      <c r="F1850" s="148" t="s">
        <v>61</v>
      </c>
      <c r="G1850" s="148" t="s">
        <v>2867</v>
      </c>
      <c r="H1850" s="148"/>
      <c r="I1850" s="58" t="str">
        <f>VLOOKUP(J1850,'справочник ПУ'!$H$4:$I$990,2,FALSE)</f>
        <v>трехфазный прямого включения</v>
      </c>
      <c r="J1850" s="148" t="s">
        <v>2941</v>
      </c>
      <c r="K1850" s="147"/>
      <c r="L1850" s="43" t="s">
        <v>4318</v>
      </c>
      <c r="M1850" s="43">
        <v>2028</v>
      </c>
      <c r="N1850" s="398" t="s">
        <v>4365</v>
      </c>
    </row>
    <row r="1851" spans="1:14">
      <c r="A1851" s="403" t="e">
        <f t="shared" si="13"/>
        <v>#REF!</v>
      </c>
      <c r="B1851" s="82" t="s">
        <v>15</v>
      </c>
      <c r="C1851" s="82" t="s">
        <v>355</v>
      </c>
      <c r="D1851" s="393" t="s">
        <v>2334</v>
      </c>
      <c r="E1851" s="148" t="s">
        <v>3753</v>
      </c>
      <c r="F1851" s="148" t="s">
        <v>61</v>
      </c>
      <c r="G1851" s="148" t="s">
        <v>2867</v>
      </c>
      <c r="H1851" s="148"/>
      <c r="I1851" s="58" t="str">
        <f>VLOOKUP(J1851,'справочник ПУ'!$H$4:$I$990,2,FALSE)</f>
        <v>трехфазный прямого включения</v>
      </c>
      <c r="J1851" s="148" t="s">
        <v>4216</v>
      </c>
      <c r="K1851" s="147"/>
      <c r="L1851" s="43" t="s">
        <v>4319</v>
      </c>
      <c r="M1851" s="43">
        <v>2028</v>
      </c>
      <c r="N1851" s="398" t="s">
        <v>4366</v>
      </c>
    </row>
    <row r="1852" spans="1:14">
      <c r="A1852" s="403" t="e">
        <f t="shared" si="13"/>
        <v>#REF!</v>
      </c>
      <c r="B1852" s="82" t="s">
        <v>15</v>
      </c>
      <c r="C1852" s="82" t="s">
        <v>355</v>
      </c>
      <c r="D1852" s="393" t="s">
        <v>2334</v>
      </c>
      <c r="E1852" s="148" t="s">
        <v>3754</v>
      </c>
      <c r="F1852" s="148" t="s">
        <v>2407</v>
      </c>
      <c r="G1852" s="148" t="s">
        <v>3755</v>
      </c>
      <c r="H1852" s="148"/>
      <c r="I1852" s="58" t="str">
        <f>VLOOKUP(J1852,'справочник ПУ'!$H$4:$I$990,2,FALSE)</f>
        <v>однофазный</v>
      </c>
      <c r="J1852" s="148" t="s">
        <v>128</v>
      </c>
      <c r="K1852" s="147"/>
      <c r="L1852" s="43">
        <v>2330583</v>
      </c>
      <c r="M1852" s="43">
        <v>2028</v>
      </c>
      <c r="N1852" s="20">
        <v>2028</v>
      </c>
    </row>
    <row r="1853" spans="1:14">
      <c r="A1853" s="403" t="e">
        <f t="shared" si="13"/>
        <v>#REF!</v>
      </c>
      <c r="B1853" s="82" t="s">
        <v>15</v>
      </c>
      <c r="C1853" s="82" t="s">
        <v>355</v>
      </c>
      <c r="D1853" s="393" t="s">
        <v>2334</v>
      </c>
      <c r="E1853" s="148" t="s">
        <v>3756</v>
      </c>
      <c r="F1853" s="148" t="s">
        <v>2407</v>
      </c>
      <c r="G1853" s="148" t="s">
        <v>3757</v>
      </c>
      <c r="H1853" s="148"/>
      <c r="I1853" s="58" t="str">
        <f>VLOOKUP(J1853,'справочник ПУ'!$H$4:$I$990,2,FALSE)</f>
        <v>однофазный</v>
      </c>
      <c r="J1853" s="148" t="s">
        <v>128</v>
      </c>
      <c r="K1853" s="147"/>
      <c r="L1853" s="43">
        <v>2253431</v>
      </c>
      <c r="M1853" s="43">
        <v>2028</v>
      </c>
      <c r="N1853" s="20">
        <v>2028</v>
      </c>
    </row>
    <row r="1854" spans="1:14">
      <c r="A1854" s="403" t="e">
        <f t="shared" si="13"/>
        <v>#REF!</v>
      </c>
      <c r="B1854" s="82" t="s">
        <v>15</v>
      </c>
      <c r="C1854" s="82" t="s">
        <v>355</v>
      </c>
      <c r="D1854" s="393" t="s">
        <v>2334</v>
      </c>
      <c r="E1854" s="148" t="s">
        <v>3758</v>
      </c>
      <c r="F1854" s="148" t="s">
        <v>2407</v>
      </c>
      <c r="G1854" s="148" t="s">
        <v>3759</v>
      </c>
      <c r="H1854" s="148"/>
      <c r="I1854" s="58" t="str">
        <f>VLOOKUP(J1854,'справочник ПУ'!$H$4:$I$990,2,FALSE)</f>
        <v>трехфазный прямого включения</v>
      </c>
      <c r="J1854" s="148" t="s">
        <v>4224</v>
      </c>
      <c r="K1854" s="147"/>
      <c r="L1854" s="43">
        <v>10588601</v>
      </c>
      <c r="M1854" s="43">
        <v>2028</v>
      </c>
      <c r="N1854" s="20">
        <v>2028</v>
      </c>
    </row>
    <row r="1855" spans="1:14">
      <c r="A1855" s="403" t="e">
        <f t="shared" si="13"/>
        <v>#REF!</v>
      </c>
      <c r="B1855" s="82" t="s">
        <v>15</v>
      </c>
      <c r="C1855" s="82" t="s">
        <v>355</v>
      </c>
      <c r="D1855" s="393" t="s">
        <v>2334</v>
      </c>
      <c r="E1855" s="148" t="s">
        <v>3760</v>
      </c>
      <c r="F1855" s="148" t="s">
        <v>2407</v>
      </c>
      <c r="G1855" s="148" t="s">
        <v>3761</v>
      </c>
      <c r="H1855" s="148"/>
      <c r="I1855" s="58" t="str">
        <f>VLOOKUP(J1855,'справочник ПУ'!$H$4:$I$990,2,FALSE)</f>
        <v>однофазный</v>
      </c>
      <c r="J1855" s="148" t="s">
        <v>128</v>
      </c>
      <c r="K1855" s="147"/>
      <c r="L1855" s="43">
        <v>2418048</v>
      </c>
      <c r="M1855" s="43">
        <v>2028</v>
      </c>
      <c r="N1855" s="20">
        <v>2028</v>
      </c>
    </row>
    <row r="1856" spans="1:14">
      <c r="A1856" s="403" t="e">
        <f t="shared" si="13"/>
        <v>#REF!</v>
      </c>
      <c r="B1856" s="82" t="s">
        <v>15</v>
      </c>
      <c r="C1856" s="82" t="s">
        <v>355</v>
      </c>
      <c r="D1856" s="393" t="s">
        <v>2334</v>
      </c>
      <c r="E1856" s="148" t="s">
        <v>3762</v>
      </c>
      <c r="F1856" s="148" t="s">
        <v>2407</v>
      </c>
      <c r="G1856" s="148" t="s">
        <v>3763</v>
      </c>
      <c r="H1856" s="148"/>
      <c r="I1856" s="58" t="str">
        <f>VLOOKUP(J1856,'справочник ПУ'!$H$4:$I$990,2,FALSE)</f>
        <v>однофазный</v>
      </c>
      <c r="J1856" s="148" t="s">
        <v>128</v>
      </c>
      <c r="K1856" s="147"/>
      <c r="L1856" s="43">
        <v>2320379</v>
      </c>
      <c r="M1856" s="43">
        <v>2028</v>
      </c>
      <c r="N1856" s="20">
        <v>2028</v>
      </c>
    </row>
    <row r="1857" spans="1:14">
      <c r="A1857" s="403" t="e">
        <f t="shared" ref="A1857:A1920" si="14">A1856+1</f>
        <v>#REF!</v>
      </c>
      <c r="B1857" s="82" t="s">
        <v>15</v>
      </c>
      <c r="C1857" s="82" t="s">
        <v>355</v>
      </c>
      <c r="D1857" s="393" t="s">
        <v>2334</v>
      </c>
      <c r="E1857" s="148" t="s">
        <v>3764</v>
      </c>
      <c r="F1857" s="148" t="s">
        <v>2407</v>
      </c>
      <c r="G1857" s="148" t="s">
        <v>3765</v>
      </c>
      <c r="H1857" s="148"/>
      <c r="I1857" s="58" t="str">
        <f>VLOOKUP(J1857,'справочник ПУ'!$H$4:$I$990,2,FALSE)</f>
        <v>трехфазный прямого включения</v>
      </c>
      <c r="J1857" s="148" t="s">
        <v>4224</v>
      </c>
      <c r="K1857" s="147"/>
      <c r="L1857" s="43">
        <v>8911644</v>
      </c>
      <c r="M1857" s="43">
        <v>2028</v>
      </c>
      <c r="N1857" s="20">
        <v>2028</v>
      </c>
    </row>
    <row r="1858" spans="1:14">
      <c r="A1858" s="403" t="e">
        <f t="shared" si="14"/>
        <v>#REF!</v>
      </c>
      <c r="B1858" s="82" t="s">
        <v>15</v>
      </c>
      <c r="C1858" s="82" t="s">
        <v>355</v>
      </c>
      <c r="D1858" s="393" t="s">
        <v>2334</v>
      </c>
      <c r="E1858" s="148" t="s">
        <v>3766</v>
      </c>
      <c r="F1858" s="148" t="s">
        <v>2407</v>
      </c>
      <c r="G1858" s="148" t="s">
        <v>3767</v>
      </c>
      <c r="H1858" s="148"/>
      <c r="I1858" s="58" t="str">
        <f>VLOOKUP(J1858,'справочник ПУ'!$H$4:$I$990,2,FALSE)</f>
        <v>однофазный</v>
      </c>
      <c r="J1858" s="148" t="s">
        <v>128</v>
      </c>
      <c r="K1858" s="147"/>
      <c r="L1858" s="43">
        <v>2323445</v>
      </c>
      <c r="M1858" s="43">
        <v>2028</v>
      </c>
      <c r="N1858" s="20">
        <v>2028</v>
      </c>
    </row>
    <row r="1859" spans="1:14">
      <c r="A1859" s="403" t="e">
        <f t="shared" si="14"/>
        <v>#REF!</v>
      </c>
      <c r="B1859" s="82" t="s">
        <v>15</v>
      </c>
      <c r="C1859" s="82" t="s">
        <v>355</v>
      </c>
      <c r="D1859" s="393" t="s">
        <v>2334</v>
      </c>
      <c r="E1859" s="148" t="s">
        <v>3768</v>
      </c>
      <c r="F1859" s="148" t="s">
        <v>2407</v>
      </c>
      <c r="G1859" s="148" t="s">
        <v>3769</v>
      </c>
      <c r="H1859" s="148"/>
      <c r="I1859" s="58" t="str">
        <f>VLOOKUP(J1859,'справочник ПУ'!$H$4:$I$990,2,FALSE)</f>
        <v>однофазный</v>
      </c>
      <c r="J1859" s="148" t="s">
        <v>128</v>
      </c>
      <c r="K1859" s="147"/>
      <c r="L1859" s="43">
        <v>2323213</v>
      </c>
      <c r="M1859" s="43">
        <v>2028</v>
      </c>
      <c r="N1859" s="20">
        <v>2028</v>
      </c>
    </row>
    <row r="1860" spans="1:14">
      <c r="A1860" s="403" t="e">
        <f t="shared" si="14"/>
        <v>#REF!</v>
      </c>
      <c r="B1860" s="82" t="s">
        <v>15</v>
      </c>
      <c r="C1860" s="82" t="s">
        <v>355</v>
      </c>
      <c r="D1860" s="393" t="s">
        <v>2334</v>
      </c>
      <c r="E1860" s="148" t="s">
        <v>3770</v>
      </c>
      <c r="F1860" s="148" t="s">
        <v>2407</v>
      </c>
      <c r="G1860" s="148" t="s">
        <v>3771</v>
      </c>
      <c r="H1860" s="148"/>
      <c r="I1860" s="58" t="str">
        <f>VLOOKUP(J1860,'справочник ПУ'!$H$4:$I$990,2,FALSE)</f>
        <v>однофазный</v>
      </c>
      <c r="J1860" s="148" t="s">
        <v>128</v>
      </c>
      <c r="K1860" s="147"/>
      <c r="L1860" s="43">
        <v>2254949</v>
      </c>
      <c r="M1860" s="43">
        <v>2028</v>
      </c>
      <c r="N1860" s="20">
        <v>2028</v>
      </c>
    </row>
    <row r="1861" spans="1:14">
      <c r="A1861" s="403" t="e">
        <f t="shared" si="14"/>
        <v>#REF!</v>
      </c>
      <c r="B1861" s="82" t="s">
        <v>15</v>
      </c>
      <c r="C1861" s="82" t="s">
        <v>355</v>
      </c>
      <c r="D1861" s="393" t="s">
        <v>2334</v>
      </c>
      <c r="E1861" s="148" t="s">
        <v>3772</v>
      </c>
      <c r="F1861" s="148" t="s">
        <v>2407</v>
      </c>
      <c r="G1861" s="148" t="s">
        <v>3773</v>
      </c>
      <c r="H1861" s="148"/>
      <c r="I1861" s="58" t="str">
        <f>VLOOKUP(J1861,'справочник ПУ'!$H$4:$I$990,2,FALSE)</f>
        <v>однофазный</v>
      </c>
      <c r="J1861" s="148" t="s">
        <v>128</v>
      </c>
      <c r="K1861" s="147"/>
      <c r="L1861" s="43">
        <v>2317745</v>
      </c>
      <c r="M1861" s="43">
        <v>2028</v>
      </c>
      <c r="N1861" s="20">
        <v>2028</v>
      </c>
    </row>
    <row r="1862" spans="1:14">
      <c r="A1862" s="403" t="e">
        <f t="shared" si="14"/>
        <v>#REF!</v>
      </c>
      <c r="B1862" s="82" t="s">
        <v>15</v>
      </c>
      <c r="C1862" s="82" t="s">
        <v>355</v>
      </c>
      <c r="D1862" s="393" t="s">
        <v>2334</v>
      </c>
      <c r="E1862" s="148" t="s">
        <v>3774</v>
      </c>
      <c r="F1862" s="148" t="s">
        <v>2407</v>
      </c>
      <c r="G1862" s="148" t="s">
        <v>3775</v>
      </c>
      <c r="H1862" s="148"/>
      <c r="I1862" s="58" t="str">
        <f>VLOOKUP(J1862,'справочник ПУ'!$H$4:$I$990,2,FALSE)</f>
        <v>однофазный</v>
      </c>
      <c r="J1862" s="148" t="s">
        <v>128</v>
      </c>
      <c r="K1862" s="147"/>
      <c r="L1862" s="43">
        <v>2320267</v>
      </c>
      <c r="M1862" s="43">
        <v>2028</v>
      </c>
      <c r="N1862" s="20">
        <v>2028</v>
      </c>
    </row>
    <row r="1863" spans="1:14">
      <c r="A1863" s="403" t="e">
        <f t="shared" si="14"/>
        <v>#REF!</v>
      </c>
      <c r="B1863" s="82" t="s">
        <v>15</v>
      </c>
      <c r="C1863" s="82" t="s">
        <v>355</v>
      </c>
      <c r="D1863" s="393" t="s">
        <v>2334</v>
      </c>
      <c r="E1863" s="148" t="s">
        <v>3776</v>
      </c>
      <c r="F1863" s="148" t="s">
        <v>2407</v>
      </c>
      <c r="G1863" s="148" t="s">
        <v>3777</v>
      </c>
      <c r="H1863" s="148"/>
      <c r="I1863" s="58" t="str">
        <f>VLOOKUP(J1863,'справочник ПУ'!$H$4:$I$990,2,FALSE)</f>
        <v>однофазный</v>
      </c>
      <c r="J1863" s="148" t="s">
        <v>128</v>
      </c>
      <c r="K1863" s="147"/>
      <c r="L1863" s="43">
        <v>2330586</v>
      </c>
      <c r="M1863" s="43">
        <v>2028</v>
      </c>
      <c r="N1863" s="20">
        <v>2028</v>
      </c>
    </row>
    <row r="1864" spans="1:14">
      <c r="A1864" s="403" t="e">
        <f t="shared" si="14"/>
        <v>#REF!</v>
      </c>
      <c r="B1864" s="82" t="s">
        <v>15</v>
      </c>
      <c r="C1864" s="82" t="s">
        <v>355</v>
      </c>
      <c r="D1864" s="393" t="s">
        <v>2334</v>
      </c>
      <c r="E1864" s="148" t="s">
        <v>3778</v>
      </c>
      <c r="F1864" s="148" t="s">
        <v>2407</v>
      </c>
      <c r="G1864" s="148" t="s">
        <v>3779</v>
      </c>
      <c r="H1864" s="148"/>
      <c r="I1864" s="58" t="str">
        <f>VLOOKUP(J1864,'справочник ПУ'!$H$4:$I$990,2,FALSE)</f>
        <v>однофазный</v>
      </c>
      <c r="J1864" s="148" t="s">
        <v>128</v>
      </c>
      <c r="K1864" s="147"/>
      <c r="L1864" s="43">
        <v>2317170</v>
      </c>
      <c r="M1864" s="43">
        <v>2028</v>
      </c>
      <c r="N1864" s="20">
        <v>2028</v>
      </c>
    </row>
    <row r="1865" spans="1:14">
      <c r="A1865" s="403" t="e">
        <f t="shared" si="14"/>
        <v>#REF!</v>
      </c>
      <c r="B1865" s="82" t="s">
        <v>15</v>
      </c>
      <c r="C1865" s="82" t="s">
        <v>355</v>
      </c>
      <c r="D1865" s="393" t="s">
        <v>2334</v>
      </c>
      <c r="E1865" s="148" t="s">
        <v>3780</v>
      </c>
      <c r="F1865" s="148" t="s">
        <v>2407</v>
      </c>
      <c r="G1865" s="148" t="s">
        <v>3781</v>
      </c>
      <c r="H1865" s="148"/>
      <c r="I1865" s="58" t="str">
        <f>VLOOKUP(J1865,'справочник ПУ'!$H$4:$I$990,2,FALSE)</f>
        <v>однофазный</v>
      </c>
      <c r="J1865" s="148" t="s">
        <v>128</v>
      </c>
      <c r="K1865" s="147"/>
      <c r="L1865" s="43">
        <v>2323434</v>
      </c>
      <c r="M1865" s="43">
        <v>2028</v>
      </c>
      <c r="N1865" s="20">
        <v>2028</v>
      </c>
    </row>
    <row r="1866" spans="1:14">
      <c r="A1866" s="403" t="e">
        <f t="shared" si="14"/>
        <v>#REF!</v>
      </c>
      <c r="B1866" s="82" t="s">
        <v>15</v>
      </c>
      <c r="C1866" s="82" t="s">
        <v>355</v>
      </c>
      <c r="D1866" s="393" t="s">
        <v>2334</v>
      </c>
      <c r="E1866" s="148" t="s">
        <v>3782</v>
      </c>
      <c r="F1866" s="148" t="s">
        <v>2407</v>
      </c>
      <c r="G1866" s="148" t="s">
        <v>3783</v>
      </c>
      <c r="H1866" s="148"/>
      <c r="I1866" s="58" t="str">
        <f>VLOOKUP(J1866,'справочник ПУ'!$H$4:$I$990,2,FALSE)</f>
        <v>однофазный</v>
      </c>
      <c r="J1866" s="148" t="s">
        <v>128</v>
      </c>
      <c r="K1866" s="147"/>
      <c r="L1866" s="43">
        <v>2254459</v>
      </c>
      <c r="M1866" s="43">
        <v>2028</v>
      </c>
      <c r="N1866" s="20">
        <v>2028</v>
      </c>
    </row>
    <row r="1867" spans="1:14">
      <c r="A1867" s="403" t="e">
        <f t="shared" si="14"/>
        <v>#REF!</v>
      </c>
      <c r="B1867" s="82" t="s">
        <v>15</v>
      </c>
      <c r="C1867" s="82" t="s">
        <v>355</v>
      </c>
      <c r="D1867" s="393" t="s">
        <v>2334</v>
      </c>
      <c r="E1867" s="148" t="s">
        <v>3784</v>
      </c>
      <c r="F1867" s="148" t="s">
        <v>2407</v>
      </c>
      <c r="G1867" s="148" t="s">
        <v>3785</v>
      </c>
      <c r="H1867" s="148"/>
      <c r="I1867" s="58" t="str">
        <f>VLOOKUP(J1867,'справочник ПУ'!$H$4:$I$990,2,FALSE)</f>
        <v>однофазный</v>
      </c>
      <c r="J1867" s="148" t="s">
        <v>128</v>
      </c>
      <c r="K1867" s="147"/>
      <c r="L1867" s="43">
        <v>2317751</v>
      </c>
      <c r="M1867" s="43">
        <v>2028</v>
      </c>
      <c r="N1867" s="20">
        <v>2028</v>
      </c>
    </row>
    <row r="1868" spans="1:14">
      <c r="A1868" s="403" t="e">
        <f t="shared" si="14"/>
        <v>#REF!</v>
      </c>
      <c r="B1868" s="82" t="s">
        <v>15</v>
      </c>
      <c r="C1868" s="82" t="s">
        <v>355</v>
      </c>
      <c r="D1868" s="393" t="s">
        <v>2334</v>
      </c>
      <c r="E1868" s="148" t="s">
        <v>3786</v>
      </c>
      <c r="F1868" s="148" t="s">
        <v>2407</v>
      </c>
      <c r="G1868" s="148" t="s">
        <v>3785</v>
      </c>
      <c r="H1868" s="148"/>
      <c r="I1868" s="58" t="str">
        <f>VLOOKUP(J1868,'справочник ПУ'!$H$4:$I$990,2,FALSE)</f>
        <v>однофазный</v>
      </c>
      <c r="J1868" s="148" t="s">
        <v>128</v>
      </c>
      <c r="K1868" s="147"/>
      <c r="L1868" s="43">
        <v>2073350</v>
      </c>
      <c r="M1868" s="43">
        <v>2028</v>
      </c>
      <c r="N1868" s="20">
        <v>2028</v>
      </c>
    </row>
    <row r="1869" spans="1:14">
      <c r="A1869" s="403" t="e">
        <f t="shared" si="14"/>
        <v>#REF!</v>
      </c>
      <c r="B1869" s="82" t="s">
        <v>15</v>
      </c>
      <c r="C1869" s="82" t="s">
        <v>355</v>
      </c>
      <c r="D1869" s="393" t="s">
        <v>2334</v>
      </c>
      <c r="E1869" s="148" t="s">
        <v>3787</v>
      </c>
      <c r="F1869" s="148" t="s">
        <v>2407</v>
      </c>
      <c r="G1869" s="148" t="s">
        <v>3788</v>
      </c>
      <c r="H1869" s="148"/>
      <c r="I1869" s="58" t="str">
        <f>VLOOKUP(J1869,'справочник ПУ'!$H$4:$I$990,2,FALSE)</f>
        <v>однофазный</v>
      </c>
      <c r="J1869" s="148" t="s">
        <v>128</v>
      </c>
      <c r="K1869" s="147"/>
      <c r="L1869" s="43">
        <v>2323830</v>
      </c>
      <c r="M1869" s="43">
        <v>2028</v>
      </c>
      <c r="N1869" s="20">
        <v>2028</v>
      </c>
    </row>
    <row r="1870" spans="1:14">
      <c r="A1870" s="403" t="e">
        <f t="shared" si="14"/>
        <v>#REF!</v>
      </c>
      <c r="B1870" s="82" t="s">
        <v>15</v>
      </c>
      <c r="C1870" s="82" t="s">
        <v>355</v>
      </c>
      <c r="D1870" s="393" t="s">
        <v>2334</v>
      </c>
      <c r="E1870" s="148" t="s">
        <v>3789</v>
      </c>
      <c r="F1870" s="148" t="s">
        <v>2407</v>
      </c>
      <c r="G1870" s="148" t="s">
        <v>3790</v>
      </c>
      <c r="H1870" s="148"/>
      <c r="I1870" s="58" t="str">
        <f>VLOOKUP(J1870,'справочник ПУ'!$H$4:$I$990,2,FALSE)</f>
        <v>однофазный</v>
      </c>
      <c r="J1870" s="148" t="s">
        <v>128</v>
      </c>
      <c r="K1870" s="147"/>
      <c r="L1870" s="43">
        <v>2325170</v>
      </c>
      <c r="M1870" s="43">
        <v>2028</v>
      </c>
      <c r="N1870" s="20">
        <v>2028</v>
      </c>
    </row>
    <row r="1871" spans="1:14">
      <c r="A1871" s="403" t="e">
        <f t="shared" si="14"/>
        <v>#REF!</v>
      </c>
      <c r="B1871" s="82" t="s">
        <v>15</v>
      </c>
      <c r="C1871" s="82" t="s">
        <v>355</v>
      </c>
      <c r="D1871" s="393" t="s">
        <v>2334</v>
      </c>
      <c r="E1871" s="148" t="s">
        <v>3791</v>
      </c>
      <c r="F1871" s="148" t="s">
        <v>2407</v>
      </c>
      <c r="G1871" s="148" t="s">
        <v>3792</v>
      </c>
      <c r="H1871" s="148"/>
      <c r="I1871" s="58" t="str">
        <f>VLOOKUP(J1871,'справочник ПУ'!$H$4:$I$990,2,FALSE)</f>
        <v>однофазный</v>
      </c>
      <c r="J1871" s="148" t="s">
        <v>128</v>
      </c>
      <c r="K1871" s="147"/>
      <c r="L1871" s="43">
        <v>2372253</v>
      </c>
      <c r="M1871" s="43">
        <v>2028</v>
      </c>
      <c r="N1871" s="20">
        <v>2028</v>
      </c>
    </row>
    <row r="1872" spans="1:14">
      <c r="A1872" s="403" t="e">
        <f t="shared" si="14"/>
        <v>#REF!</v>
      </c>
      <c r="B1872" s="82" t="s">
        <v>15</v>
      </c>
      <c r="C1872" s="82" t="s">
        <v>355</v>
      </c>
      <c r="D1872" s="393" t="s">
        <v>2334</v>
      </c>
      <c r="E1872" s="148" t="s">
        <v>3793</v>
      </c>
      <c r="F1872" s="148" t="s">
        <v>2407</v>
      </c>
      <c r="G1872" s="148" t="s">
        <v>3794</v>
      </c>
      <c r="H1872" s="148"/>
      <c r="I1872" s="58" t="str">
        <f>VLOOKUP(J1872,'справочник ПУ'!$H$4:$I$990,2,FALSE)</f>
        <v>однофазный</v>
      </c>
      <c r="J1872" s="148" t="s">
        <v>128</v>
      </c>
      <c r="K1872" s="147"/>
      <c r="L1872" s="43">
        <v>2527160</v>
      </c>
      <c r="M1872" s="43">
        <v>2028</v>
      </c>
      <c r="N1872" s="20">
        <v>2028</v>
      </c>
    </row>
    <row r="1873" spans="1:14">
      <c r="A1873" s="403" t="e">
        <f t="shared" si="14"/>
        <v>#REF!</v>
      </c>
      <c r="B1873" s="82" t="s">
        <v>15</v>
      </c>
      <c r="C1873" s="82" t="s">
        <v>355</v>
      </c>
      <c r="D1873" s="393" t="s">
        <v>2334</v>
      </c>
      <c r="E1873" s="148" t="s">
        <v>3795</v>
      </c>
      <c r="F1873" s="148" t="s">
        <v>2407</v>
      </c>
      <c r="G1873" s="148" t="s">
        <v>3796</v>
      </c>
      <c r="H1873" s="148"/>
      <c r="I1873" s="58" t="str">
        <f>VLOOKUP(J1873,'справочник ПУ'!$H$4:$I$990,2,FALSE)</f>
        <v>однофазный</v>
      </c>
      <c r="J1873" s="148" t="s">
        <v>128</v>
      </c>
      <c r="K1873" s="147"/>
      <c r="L1873" s="43">
        <v>2510149</v>
      </c>
      <c r="M1873" s="43">
        <v>2028</v>
      </c>
      <c r="N1873" s="20">
        <v>2028</v>
      </c>
    </row>
    <row r="1874" spans="1:14">
      <c r="A1874" s="403" t="e">
        <f t="shared" si="14"/>
        <v>#REF!</v>
      </c>
      <c r="B1874" s="82" t="s">
        <v>15</v>
      </c>
      <c r="C1874" s="82" t="s">
        <v>355</v>
      </c>
      <c r="D1874" s="393" t="s">
        <v>2334</v>
      </c>
      <c r="E1874" s="148" t="s">
        <v>3797</v>
      </c>
      <c r="F1874" s="148" t="s">
        <v>2407</v>
      </c>
      <c r="G1874" s="148" t="s">
        <v>3796</v>
      </c>
      <c r="H1874" s="148"/>
      <c r="I1874" s="58" t="str">
        <f>VLOOKUP(J1874,'справочник ПУ'!$H$4:$I$990,2,FALSE)</f>
        <v>однофазный</v>
      </c>
      <c r="J1874" s="148" t="s">
        <v>128</v>
      </c>
      <c r="K1874" s="147"/>
      <c r="L1874" s="43">
        <v>2524141</v>
      </c>
      <c r="M1874" s="43">
        <v>2028</v>
      </c>
      <c r="N1874" s="20">
        <v>2028</v>
      </c>
    </row>
    <row r="1875" spans="1:14">
      <c r="A1875" s="403" t="e">
        <f t="shared" si="14"/>
        <v>#REF!</v>
      </c>
      <c r="B1875" s="82" t="s">
        <v>15</v>
      </c>
      <c r="C1875" s="82" t="s">
        <v>355</v>
      </c>
      <c r="D1875" s="393" t="s">
        <v>2334</v>
      </c>
      <c r="E1875" s="148" t="s">
        <v>3798</v>
      </c>
      <c r="F1875" s="148" t="s">
        <v>2407</v>
      </c>
      <c r="G1875" s="148" t="s">
        <v>3799</v>
      </c>
      <c r="H1875" s="148"/>
      <c r="I1875" s="58" t="str">
        <f>VLOOKUP(J1875,'справочник ПУ'!$H$4:$I$990,2,FALSE)</f>
        <v>однофазный</v>
      </c>
      <c r="J1875" s="148" t="s">
        <v>128</v>
      </c>
      <c r="K1875" s="147"/>
      <c r="L1875" s="43">
        <v>2512435</v>
      </c>
      <c r="M1875" s="43">
        <v>2028</v>
      </c>
      <c r="N1875" s="20">
        <v>2028</v>
      </c>
    </row>
    <row r="1876" spans="1:14">
      <c r="A1876" s="403" t="e">
        <f t="shared" si="14"/>
        <v>#REF!</v>
      </c>
      <c r="B1876" s="82" t="s">
        <v>15</v>
      </c>
      <c r="C1876" s="82" t="s">
        <v>355</v>
      </c>
      <c r="D1876" s="393" t="s">
        <v>2334</v>
      </c>
      <c r="E1876" s="148" t="s">
        <v>3800</v>
      </c>
      <c r="F1876" s="148" t="s">
        <v>2407</v>
      </c>
      <c r="G1876" s="148" t="s">
        <v>3801</v>
      </c>
      <c r="H1876" s="148"/>
      <c r="I1876" s="58" t="str">
        <f>VLOOKUP(J1876,'справочник ПУ'!$H$4:$I$990,2,FALSE)</f>
        <v>однофазный</v>
      </c>
      <c r="J1876" s="148" t="s">
        <v>128</v>
      </c>
      <c r="K1876" s="147"/>
      <c r="L1876" s="43">
        <v>2511617</v>
      </c>
      <c r="M1876" s="43">
        <v>2028</v>
      </c>
      <c r="N1876" s="20">
        <v>2028</v>
      </c>
    </row>
    <row r="1877" spans="1:14">
      <c r="A1877" s="403" t="e">
        <f t="shared" si="14"/>
        <v>#REF!</v>
      </c>
      <c r="B1877" s="82" t="s">
        <v>15</v>
      </c>
      <c r="C1877" s="82" t="s">
        <v>355</v>
      </c>
      <c r="D1877" s="393" t="s">
        <v>2334</v>
      </c>
      <c r="E1877" s="148" t="s">
        <v>3802</v>
      </c>
      <c r="F1877" s="148" t="s">
        <v>2407</v>
      </c>
      <c r="G1877" s="148" t="s">
        <v>3803</v>
      </c>
      <c r="H1877" s="148"/>
      <c r="I1877" s="58" t="str">
        <f>VLOOKUP(J1877,'справочник ПУ'!$H$4:$I$990,2,FALSE)</f>
        <v>однофазный</v>
      </c>
      <c r="J1877" s="148" t="s">
        <v>128</v>
      </c>
      <c r="K1877" s="147"/>
      <c r="L1877" s="43">
        <v>2510515</v>
      </c>
      <c r="M1877" s="43">
        <v>2028</v>
      </c>
      <c r="N1877" s="20">
        <v>2028</v>
      </c>
    </row>
    <row r="1878" spans="1:14">
      <c r="A1878" s="403" t="e">
        <f t="shared" si="14"/>
        <v>#REF!</v>
      </c>
      <c r="B1878" s="82" t="s">
        <v>15</v>
      </c>
      <c r="C1878" s="82" t="s">
        <v>355</v>
      </c>
      <c r="D1878" s="393" t="s">
        <v>2334</v>
      </c>
      <c r="E1878" s="148" t="s">
        <v>3804</v>
      </c>
      <c r="F1878" s="148" t="s">
        <v>2407</v>
      </c>
      <c r="G1878" s="148" t="s">
        <v>3805</v>
      </c>
      <c r="H1878" s="148"/>
      <c r="I1878" s="58" t="str">
        <f>VLOOKUP(J1878,'справочник ПУ'!$H$4:$I$990,2,FALSE)</f>
        <v>однофазный</v>
      </c>
      <c r="J1878" s="148" t="s">
        <v>128</v>
      </c>
      <c r="K1878" s="147"/>
      <c r="L1878" s="43">
        <v>2409924</v>
      </c>
      <c r="M1878" s="43">
        <v>2028</v>
      </c>
      <c r="N1878" s="20">
        <v>2028</v>
      </c>
    </row>
    <row r="1879" spans="1:14">
      <c r="A1879" s="403" t="e">
        <f t="shared" si="14"/>
        <v>#REF!</v>
      </c>
      <c r="B1879" s="82" t="s">
        <v>15</v>
      </c>
      <c r="C1879" s="82" t="s">
        <v>355</v>
      </c>
      <c r="D1879" s="393" t="s">
        <v>2334</v>
      </c>
      <c r="E1879" s="148" t="s">
        <v>3806</v>
      </c>
      <c r="F1879" s="148" t="s">
        <v>2407</v>
      </c>
      <c r="G1879" s="148" t="s">
        <v>3807</v>
      </c>
      <c r="H1879" s="148"/>
      <c r="I1879" s="58" t="str">
        <f>VLOOKUP(J1879,'справочник ПУ'!$H$4:$I$990,2,FALSE)</f>
        <v>однофазный</v>
      </c>
      <c r="J1879" s="148" t="s">
        <v>128</v>
      </c>
      <c r="K1879" s="147"/>
      <c r="L1879" s="43">
        <v>2516700</v>
      </c>
      <c r="M1879" s="43">
        <v>2028</v>
      </c>
      <c r="N1879" s="20">
        <v>2028</v>
      </c>
    </row>
    <row r="1880" spans="1:14">
      <c r="A1880" s="403" t="e">
        <f t="shared" si="14"/>
        <v>#REF!</v>
      </c>
      <c r="B1880" s="82" t="s">
        <v>15</v>
      </c>
      <c r="C1880" s="82" t="s">
        <v>355</v>
      </c>
      <c r="D1880" s="393" t="s">
        <v>2334</v>
      </c>
      <c r="E1880" s="148" t="s">
        <v>3808</v>
      </c>
      <c r="F1880" s="148" t="s">
        <v>2407</v>
      </c>
      <c r="G1880" s="148" t="s">
        <v>3809</v>
      </c>
      <c r="H1880" s="148"/>
      <c r="I1880" s="58" t="str">
        <f>VLOOKUP(J1880,'справочник ПУ'!$H$4:$I$990,2,FALSE)</f>
        <v>однофазный</v>
      </c>
      <c r="J1880" s="148" t="s">
        <v>128</v>
      </c>
      <c r="K1880" s="147"/>
      <c r="L1880" s="43">
        <v>2523170</v>
      </c>
      <c r="M1880" s="43">
        <v>2028</v>
      </c>
      <c r="N1880" s="20">
        <v>2028</v>
      </c>
    </row>
    <row r="1881" spans="1:14">
      <c r="A1881" s="403" t="e">
        <f t="shared" si="14"/>
        <v>#REF!</v>
      </c>
      <c r="B1881" s="82" t="s">
        <v>15</v>
      </c>
      <c r="C1881" s="82" t="s">
        <v>355</v>
      </c>
      <c r="D1881" s="393" t="s">
        <v>2334</v>
      </c>
      <c r="E1881" s="148" t="s">
        <v>3810</v>
      </c>
      <c r="F1881" s="148" t="s">
        <v>2407</v>
      </c>
      <c r="G1881" s="148" t="s">
        <v>3794</v>
      </c>
      <c r="H1881" s="148"/>
      <c r="I1881" s="58" t="str">
        <f>VLOOKUP(J1881,'справочник ПУ'!$H$4:$I$990,2,FALSE)</f>
        <v>однофазный</v>
      </c>
      <c r="J1881" s="148" t="s">
        <v>128</v>
      </c>
      <c r="K1881" s="147"/>
      <c r="L1881" s="43">
        <v>2510313</v>
      </c>
      <c r="M1881" s="43">
        <v>2028</v>
      </c>
      <c r="N1881" s="20">
        <v>2028</v>
      </c>
    </row>
    <row r="1882" spans="1:14">
      <c r="A1882" s="403" t="e">
        <f t="shared" si="14"/>
        <v>#REF!</v>
      </c>
      <c r="B1882" s="82" t="s">
        <v>15</v>
      </c>
      <c r="C1882" s="82" t="s">
        <v>355</v>
      </c>
      <c r="D1882" s="393" t="s">
        <v>2334</v>
      </c>
      <c r="E1882" s="148" t="s">
        <v>3811</v>
      </c>
      <c r="F1882" s="148" t="s">
        <v>2407</v>
      </c>
      <c r="G1882" s="148" t="s">
        <v>3812</v>
      </c>
      <c r="H1882" s="148"/>
      <c r="I1882" s="58" t="str">
        <f>VLOOKUP(J1882,'справочник ПУ'!$H$4:$I$990,2,FALSE)</f>
        <v>однофазный</v>
      </c>
      <c r="J1882" s="148" t="s">
        <v>128</v>
      </c>
      <c r="K1882" s="147"/>
      <c r="L1882" s="43">
        <v>2520539</v>
      </c>
      <c r="M1882" s="43">
        <v>2028</v>
      </c>
      <c r="N1882" s="20">
        <v>2028</v>
      </c>
    </row>
    <row r="1883" spans="1:14">
      <c r="A1883" s="403" t="e">
        <f t="shared" si="14"/>
        <v>#REF!</v>
      </c>
      <c r="B1883" s="82" t="s">
        <v>15</v>
      </c>
      <c r="C1883" s="82" t="s">
        <v>355</v>
      </c>
      <c r="D1883" s="393" t="s">
        <v>2334</v>
      </c>
      <c r="E1883" s="148" t="s">
        <v>3813</v>
      </c>
      <c r="F1883" s="148" t="s">
        <v>2407</v>
      </c>
      <c r="G1883" s="148" t="s">
        <v>3814</v>
      </c>
      <c r="H1883" s="148"/>
      <c r="I1883" s="58" t="str">
        <f>VLOOKUP(J1883,'справочник ПУ'!$H$4:$I$990,2,FALSE)</f>
        <v>однофазный</v>
      </c>
      <c r="J1883" s="148" t="s">
        <v>128</v>
      </c>
      <c r="K1883" s="147"/>
      <c r="L1883" s="43">
        <v>2512983</v>
      </c>
      <c r="M1883" s="43">
        <v>2028</v>
      </c>
      <c r="N1883" s="20">
        <v>2028</v>
      </c>
    </row>
    <row r="1884" spans="1:14">
      <c r="A1884" s="403" t="e">
        <f t="shared" si="14"/>
        <v>#REF!</v>
      </c>
      <c r="B1884" s="82" t="s">
        <v>15</v>
      </c>
      <c r="C1884" s="82" t="s">
        <v>355</v>
      </c>
      <c r="D1884" s="393" t="s">
        <v>2334</v>
      </c>
      <c r="E1884" s="148" t="s">
        <v>3815</v>
      </c>
      <c r="F1884" s="148" t="s">
        <v>2407</v>
      </c>
      <c r="G1884" s="148" t="s">
        <v>3816</v>
      </c>
      <c r="H1884" s="148"/>
      <c r="I1884" s="58" t="str">
        <f>VLOOKUP(J1884,'справочник ПУ'!$H$4:$I$990,2,FALSE)</f>
        <v>однофазный</v>
      </c>
      <c r="J1884" s="148" t="s">
        <v>128</v>
      </c>
      <c r="K1884" s="147"/>
      <c r="L1884" s="43">
        <v>2531108</v>
      </c>
      <c r="M1884" s="43">
        <v>2028</v>
      </c>
      <c r="N1884" s="20">
        <v>2028</v>
      </c>
    </row>
    <row r="1885" spans="1:14">
      <c r="A1885" s="403" t="e">
        <f t="shared" si="14"/>
        <v>#REF!</v>
      </c>
      <c r="B1885" s="82" t="s">
        <v>15</v>
      </c>
      <c r="C1885" s="82" t="s">
        <v>355</v>
      </c>
      <c r="D1885" s="393" t="s">
        <v>2334</v>
      </c>
      <c r="E1885" s="148" t="s">
        <v>3817</v>
      </c>
      <c r="F1885" s="148" t="s">
        <v>2407</v>
      </c>
      <c r="G1885" s="148" t="s">
        <v>3812</v>
      </c>
      <c r="H1885" s="148"/>
      <c r="I1885" s="58" t="str">
        <f>VLOOKUP(J1885,'справочник ПУ'!$H$4:$I$990,2,FALSE)</f>
        <v>однофазный</v>
      </c>
      <c r="J1885" s="148" t="s">
        <v>128</v>
      </c>
      <c r="K1885" s="147"/>
      <c r="L1885" s="43">
        <v>2522533</v>
      </c>
      <c r="M1885" s="43">
        <v>2028</v>
      </c>
      <c r="N1885" s="20">
        <v>2028</v>
      </c>
    </row>
    <row r="1886" spans="1:14">
      <c r="A1886" s="403" t="e">
        <f t="shared" si="14"/>
        <v>#REF!</v>
      </c>
      <c r="B1886" s="82" t="s">
        <v>15</v>
      </c>
      <c r="C1886" s="82" t="s">
        <v>355</v>
      </c>
      <c r="D1886" s="393" t="s">
        <v>2334</v>
      </c>
      <c r="E1886" s="148" t="s">
        <v>3818</v>
      </c>
      <c r="F1886" s="148" t="s">
        <v>2407</v>
      </c>
      <c r="G1886" s="148" t="s">
        <v>3819</v>
      </c>
      <c r="H1886" s="148"/>
      <c r="I1886" s="58" t="str">
        <f>VLOOKUP(J1886,'справочник ПУ'!$H$4:$I$990,2,FALSE)</f>
        <v>однофазный</v>
      </c>
      <c r="J1886" s="148" t="s">
        <v>128</v>
      </c>
      <c r="K1886" s="147"/>
      <c r="L1886" s="43">
        <v>2517301</v>
      </c>
      <c r="M1886" s="43">
        <v>2028</v>
      </c>
      <c r="N1886" s="20">
        <v>2028</v>
      </c>
    </row>
    <row r="1887" spans="1:14">
      <c r="A1887" s="403" t="e">
        <f t="shared" si="14"/>
        <v>#REF!</v>
      </c>
      <c r="B1887" s="82" t="s">
        <v>15</v>
      </c>
      <c r="C1887" s="82" t="s">
        <v>355</v>
      </c>
      <c r="D1887" s="393" t="s">
        <v>2334</v>
      </c>
      <c r="E1887" s="148" t="s">
        <v>3820</v>
      </c>
      <c r="F1887" s="148" t="s">
        <v>2407</v>
      </c>
      <c r="G1887" s="148" t="s">
        <v>3821</v>
      </c>
      <c r="H1887" s="148"/>
      <c r="I1887" s="58" t="str">
        <f>VLOOKUP(J1887,'справочник ПУ'!$H$4:$I$990,2,FALSE)</f>
        <v>однофазный</v>
      </c>
      <c r="J1887" s="148" t="s">
        <v>128</v>
      </c>
      <c r="K1887" s="147"/>
      <c r="L1887" s="43">
        <v>2511633</v>
      </c>
      <c r="M1887" s="43">
        <v>2028</v>
      </c>
      <c r="N1887" s="20">
        <v>2028</v>
      </c>
    </row>
    <row r="1888" spans="1:14">
      <c r="A1888" s="403" t="e">
        <f t="shared" si="14"/>
        <v>#REF!</v>
      </c>
      <c r="B1888" s="82" t="s">
        <v>15</v>
      </c>
      <c r="C1888" s="82" t="s">
        <v>355</v>
      </c>
      <c r="D1888" s="393" t="s">
        <v>2334</v>
      </c>
      <c r="E1888" s="148" t="s">
        <v>3822</v>
      </c>
      <c r="F1888" s="148" t="s">
        <v>2407</v>
      </c>
      <c r="G1888" s="148" t="s">
        <v>3823</v>
      </c>
      <c r="H1888" s="148"/>
      <c r="I1888" s="58" t="str">
        <f>VLOOKUP(J1888,'справочник ПУ'!$H$4:$I$990,2,FALSE)</f>
        <v>однофазный</v>
      </c>
      <c r="J1888" s="148" t="s">
        <v>128</v>
      </c>
      <c r="K1888" s="147"/>
      <c r="L1888" s="43">
        <v>2508229</v>
      </c>
      <c r="M1888" s="43">
        <v>2028</v>
      </c>
      <c r="N1888" s="20">
        <v>2028</v>
      </c>
    </row>
    <row r="1889" spans="1:14">
      <c r="A1889" s="403" t="e">
        <f t="shared" si="14"/>
        <v>#REF!</v>
      </c>
      <c r="B1889" s="82" t="s">
        <v>15</v>
      </c>
      <c r="C1889" s="82" t="s">
        <v>355</v>
      </c>
      <c r="D1889" s="393" t="s">
        <v>2334</v>
      </c>
      <c r="E1889" s="148" t="s">
        <v>3824</v>
      </c>
      <c r="F1889" s="148" t="s">
        <v>2407</v>
      </c>
      <c r="G1889" s="148" t="s">
        <v>3821</v>
      </c>
      <c r="H1889" s="148"/>
      <c r="I1889" s="58" t="str">
        <f>VLOOKUP(J1889,'справочник ПУ'!$H$4:$I$990,2,FALSE)</f>
        <v>однофазный</v>
      </c>
      <c r="J1889" s="148" t="s">
        <v>128</v>
      </c>
      <c r="K1889" s="147"/>
      <c r="L1889" s="43">
        <v>2516620</v>
      </c>
      <c r="M1889" s="43">
        <v>2028</v>
      </c>
      <c r="N1889" s="20">
        <v>2028</v>
      </c>
    </row>
    <row r="1890" spans="1:14">
      <c r="A1890" s="403" t="e">
        <f t="shared" si="14"/>
        <v>#REF!</v>
      </c>
      <c r="B1890" s="82" t="s">
        <v>15</v>
      </c>
      <c r="C1890" s="82" t="s">
        <v>355</v>
      </c>
      <c r="D1890" s="393" t="s">
        <v>2334</v>
      </c>
      <c r="E1890" s="148" t="s">
        <v>3825</v>
      </c>
      <c r="F1890" s="148" t="s">
        <v>2407</v>
      </c>
      <c r="G1890" s="148" t="s">
        <v>3826</v>
      </c>
      <c r="H1890" s="148"/>
      <c r="I1890" s="58" t="str">
        <f>VLOOKUP(J1890,'справочник ПУ'!$H$4:$I$990,2,FALSE)</f>
        <v>однофазный</v>
      </c>
      <c r="J1890" s="148" t="s">
        <v>128</v>
      </c>
      <c r="K1890" s="147"/>
      <c r="L1890" s="43">
        <v>2410355</v>
      </c>
      <c r="M1890" s="43">
        <v>2028</v>
      </c>
      <c r="N1890" s="20">
        <v>2028</v>
      </c>
    </row>
    <row r="1891" spans="1:14">
      <c r="A1891" s="403" t="e">
        <f t="shared" si="14"/>
        <v>#REF!</v>
      </c>
      <c r="B1891" s="82" t="s">
        <v>15</v>
      </c>
      <c r="C1891" s="82" t="s">
        <v>355</v>
      </c>
      <c r="D1891" s="393" t="s">
        <v>2334</v>
      </c>
      <c r="E1891" s="148" t="s">
        <v>3827</v>
      </c>
      <c r="F1891" s="148" t="s">
        <v>2407</v>
      </c>
      <c r="G1891" s="148" t="s">
        <v>3828</v>
      </c>
      <c r="H1891" s="148"/>
      <c r="I1891" s="58" t="str">
        <f>VLOOKUP(J1891,'справочник ПУ'!$H$4:$I$990,2,FALSE)</f>
        <v>однофазный</v>
      </c>
      <c r="J1891" s="148" t="s">
        <v>128</v>
      </c>
      <c r="K1891" s="147"/>
      <c r="L1891" s="43">
        <v>2519169</v>
      </c>
      <c r="M1891" s="43">
        <v>2028</v>
      </c>
      <c r="N1891" s="20">
        <v>2028</v>
      </c>
    </row>
    <row r="1892" spans="1:14">
      <c r="A1892" s="403" t="e">
        <f t="shared" si="14"/>
        <v>#REF!</v>
      </c>
      <c r="B1892" s="82" t="s">
        <v>15</v>
      </c>
      <c r="C1892" s="82" t="s">
        <v>355</v>
      </c>
      <c r="D1892" s="393" t="s">
        <v>2334</v>
      </c>
      <c r="E1892" s="148" t="s">
        <v>3829</v>
      </c>
      <c r="F1892" s="148" t="s">
        <v>2407</v>
      </c>
      <c r="G1892" s="148" t="s">
        <v>3830</v>
      </c>
      <c r="H1892" s="148"/>
      <c r="I1892" s="58" t="str">
        <f>VLOOKUP(J1892,'справочник ПУ'!$H$4:$I$990,2,FALSE)</f>
        <v>однофазный</v>
      </c>
      <c r="J1892" s="148" t="s">
        <v>128</v>
      </c>
      <c r="K1892" s="147"/>
      <c r="L1892" s="43">
        <v>2514529</v>
      </c>
      <c r="M1892" s="43">
        <v>2028</v>
      </c>
      <c r="N1892" s="20">
        <v>2028</v>
      </c>
    </row>
    <row r="1893" spans="1:14">
      <c r="A1893" s="403" t="e">
        <f t="shared" si="14"/>
        <v>#REF!</v>
      </c>
      <c r="B1893" s="82" t="s">
        <v>15</v>
      </c>
      <c r="C1893" s="82" t="s">
        <v>355</v>
      </c>
      <c r="D1893" s="393" t="s">
        <v>2334</v>
      </c>
      <c r="E1893" s="148" t="s">
        <v>3831</v>
      </c>
      <c r="F1893" s="148" t="s">
        <v>2407</v>
      </c>
      <c r="G1893" s="148" t="s">
        <v>3832</v>
      </c>
      <c r="H1893" s="148"/>
      <c r="I1893" s="58" t="str">
        <f>VLOOKUP(J1893,'справочник ПУ'!$H$4:$I$990,2,FALSE)</f>
        <v>однофазный</v>
      </c>
      <c r="J1893" s="148" t="s">
        <v>128</v>
      </c>
      <c r="K1893" s="147"/>
      <c r="L1893" s="43">
        <v>2399251</v>
      </c>
      <c r="M1893" s="43">
        <v>2028</v>
      </c>
      <c r="N1893" s="20">
        <v>2028</v>
      </c>
    </row>
    <row r="1894" spans="1:14">
      <c r="A1894" s="403" t="e">
        <f t="shared" si="14"/>
        <v>#REF!</v>
      </c>
      <c r="B1894" s="82" t="s">
        <v>15</v>
      </c>
      <c r="C1894" s="82" t="s">
        <v>355</v>
      </c>
      <c r="D1894" s="393" t="s">
        <v>2334</v>
      </c>
      <c r="E1894" s="148" t="s">
        <v>3833</v>
      </c>
      <c r="F1894" s="148" t="s">
        <v>2407</v>
      </c>
      <c r="G1894" s="148" t="s">
        <v>3834</v>
      </c>
      <c r="H1894" s="148"/>
      <c r="I1894" s="58" t="str">
        <f>VLOOKUP(J1894,'справочник ПУ'!$H$4:$I$990,2,FALSE)</f>
        <v>однофазный</v>
      </c>
      <c r="J1894" s="148" t="s">
        <v>128</v>
      </c>
      <c r="K1894" s="147"/>
      <c r="L1894" s="43">
        <v>2512288</v>
      </c>
      <c r="M1894" s="43">
        <v>2028</v>
      </c>
      <c r="N1894" s="20">
        <v>2028</v>
      </c>
    </row>
    <row r="1895" spans="1:14">
      <c r="A1895" s="403" t="e">
        <f t="shared" si="14"/>
        <v>#REF!</v>
      </c>
      <c r="B1895" s="82" t="s">
        <v>15</v>
      </c>
      <c r="C1895" s="82" t="s">
        <v>355</v>
      </c>
      <c r="D1895" s="393" t="s">
        <v>2334</v>
      </c>
      <c r="E1895" s="148" t="s">
        <v>3835</v>
      </c>
      <c r="F1895" s="148" t="s">
        <v>2407</v>
      </c>
      <c r="G1895" s="148" t="s">
        <v>3830</v>
      </c>
      <c r="H1895" s="148"/>
      <c r="I1895" s="58" t="str">
        <f>VLOOKUP(J1895,'справочник ПУ'!$H$4:$I$990,2,FALSE)</f>
        <v>однофазный</v>
      </c>
      <c r="J1895" s="148" t="s">
        <v>128</v>
      </c>
      <c r="K1895" s="147"/>
      <c r="L1895" s="43">
        <v>2407684</v>
      </c>
      <c r="M1895" s="43">
        <v>2028</v>
      </c>
      <c r="N1895" s="20">
        <v>2028</v>
      </c>
    </row>
    <row r="1896" spans="1:14">
      <c r="A1896" s="403" t="e">
        <f t="shared" si="14"/>
        <v>#REF!</v>
      </c>
      <c r="B1896" s="82" t="s">
        <v>15</v>
      </c>
      <c r="C1896" s="82" t="s">
        <v>355</v>
      </c>
      <c r="D1896" s="393" t="s">
        <v>2334</v>
      </c>
      <c r="E1896" s="148" t="s">
        <v>3836</v>
      </c>
      <c r="F1896" s="148" t="s">
        <v>2407</v>
      </c>
      <c r="G1896" s="148" t="s">
        <v>3796</v>
      </c>
      <c r="H1896" s="148"/>
      <c r="I1896" s="58" t="str">
        <f>VLOOKUP(J1896,'справочник ПУ'!$H$4:$I$990,2,FALSE)</f>
        <v>однофазный</v>
      </c>
      <c r="J1896" s="148" t="s">
        <v>128</v>
      </c>
      <c r="K1896" s="147"/>
      <c r="L1896" s="43">
        <v>2406329</v>
      </c>
      <c r="M1896" s="43">
        <v>2028</v>
      </c>
      <c r="N1896" s="20">
        <v>2028</v>
      </c>
    </row>
    <row r="1897" spans="1:14">
      <c r="A1897" s="403" t="e">
        <f t="shared" si="14"/>
        <v>#REF!</v>
      </c>
      <c r="B1897" s="82" t="s">
        <v>15</v>
      </c>
      <c r="C1897" s="82" t="s">
        <v>355</v>
      </c>
      <c r="D1897" s="393" t="s">
        <v>2334</v>
      </c>
      <c r="E1897" s="148" t="s">
        <v>3837</v>
      </c>
      <c r="F1897" s="148" t="s">
        <v>2407</v>
      </c>
      <c r="G1897" s="148" t="s">
        <v>3838</v>
      </c>
      <c r="H1897" s="148"/>
      <c r="I1897" s="58" t="str">
        <f>VLOOKUP(J1897,'справочник ПУ'!$H$4:$I$990,2,FALSE)</f>
        <v>однофазный</v>
      </c>
      <c r="J1897" s="148" t="s">
        <v>128</v>
      </c>
      <c r="K1897" s="147"/>
      <c r="L1897" s="43">
        <v>2373202</v>
      </c>
      <c r="M1897" s="43">
        <v>2028</v>
      </c>
      <c r="N1897" s="20">
        <v>2028</v>
      </c>
    </row>
    <row r="1898" spans="1:14">
      <c r="A1898" s="403" t="e">
        <f t="shared" si="14"/>
        <v>#REF!</v>
      </c>
      <c r="B1898" s="82" t="s">
        <v>15</v>
      </c>
      <c r="C1898" s="82" t="s">
        <v>355</v>
      </c>
      <c r="D1898" s="393" t="s">
        <v>2334</v>
      </c>
      <c r="E1898" s="148" t="s">
        <v>3839</v>
      </c>
      <c r="F1898" s="148" t="s">
        <v>2407</v>
      </c>
      <c r="G1898" s="148" t="s">
        <v>3838</v>
      </c>
      <c r="H1898" s="148"/>
      <c r="I1898" s="58" t="str">
        <f>VLOOKUP(J1898,'справочник ПУ'!$H$4:$I$990,2,FALSE)</f>
        <v>однофазный</v>
      </c>
      <c r="J1898" s="148" t="s">
        <v>128</v>
      </c>
      <c r="K1898" s="147"/>
      <c r="L1898" s="43">
        <v>2520483</v>
      </c>
      <c r="M1898" s="43">
        <v>2028</v>
      </c>
      <c r="N1898" s="20">
        <v>2028</v>
      </c>
    </row>
    <row r="1899" spans="1:14">
      <c r="A1899" s="403" t="e">
        <f t="shared" si="14"/>
        <v>#REF!</v>
      </c>
      <c r="B1899" s="82" t="s">
        <v>15</v>
      </c>
      <c r="C1899" s="82" t="s">
        <v>355</v>
      </c>
      <c r="D1899" s="393" t="s">
        <v>2334</v>
      </c>
      <c r="E1899" s="148" t="s">
        <v>3840</v>
      </c>
      <c r="F1899" s="148" t="s">
        <v>2407</v>
      </c>
      <c r="G1899" s="148" t="s">
        <v>3841</v>
      </c>
      <c r="H1899" s="148"/>
      <c r="I1899" s="58" t="str">
        <f>VLOOKUP(J1899,'справочник ПУ'!$H$4:$I$990,2,FALSE)</f>
        <v>однофазный</v>
      </c>
      <c r="J1899" s="148" t="s">
        <v>128</v>
      </c>
      <c r="K1899" s="147"/>
      <c r="L1899" s="43">
        <v>2418785</v>
      </c>
      <c r="M1899" s="43">
        <v>2028</v>
      </c>
      <c r="N1899" s="20">
        <v>2028</v>
      </c>
    </row>
    <row r="1900" spans="1:14">
      <c r="A1900" s="403" t="e">
        <f t="shared" si="14"/>
        <v>#REF!</v>
      </c>
      <c r="B1900" s="82" t="s">
        <v>15</v>
      </c>
      <c r="C1900" s="82" t="s">
        <v>355</v>
      </c>
      <c r="D1900" s="393" t="s">
        <v>2334</v>
      </c>
      <c r="E1900" s="148" t="s">
        <v>3842</v>
      </c>
      <c r="F1900" s="148" t="s">
        <v>2407</v>
      </c>
      <c r="G1900" s="148" t="s">
        <v>3843</v>
      </c>
      <c r="H1900" s="148"/>
      <c r="I1900" s="58" t="str">
        <f>VLOOKUP(J1900,'справочник ПУ'!$H$4:$I$990,2,FALSE)</f>
        <v>однофазный</v>
      </c>
      <c r="J1900" s="148" t="s">
        <v>128</v>
      </c>
      <c r="K1900" s="147"/>
      <c r="L1900" s="43">
        <v>2530881</v>
      </c>
      <c r="M1900" s="43">
        <v>2028</v>
      </c>
      <c r="N1900" s="20">
        <v>2028</v>
      </c>
    </row>
    <row r="1901" spans="1:14">
      <c r="A1901" s="403" t="e">
        <f t="shared" si="14"/>
        <v>#REF!</v>
      </c>
      <c r="B1901" s="82" t="s">
        <v>15</v>
      </c>
      <c r="C1901" s="82" t="s">
        <v>355</v>
      </c>
      <c r="D1901" s="393" t="s">
        <v>2334</v>
      </c>
      <c r="E1901" s="148" t="s">
        <v>3844</v>
      </c>
      <c r="F1901" s="148" t="s">
        <v>2407</v>
      </c>
      <c r="G1901" s="148" t="s">
        <v>3841</v>
      </c>
      <c r="H1901" s="148"/>
      <c r="I1901" s="58" t="str">
        <f>VLOOKUP(J1901,'справочник ПУ'!$H$4:$I$990,2,FALSE)</f>
        <v>однофазный</v>
      </c>
      <c r="J1901" s="148" t="s">
        <v>128</v>
      </c>
      <c r="K1901" s="147"/>
      <c r="L1901" s="43">
        <v>2513006</v>
      </c>
      <c r="M1901" s="43">
        <v>2028</v>
      </c>
      <c r="N1901" s="20">
        <v>2028</v>
      </c>
    </row>
    <row r="1902" spans="1:14">
      <c r="A1902" s="403" t="e">
        <f t="shared" si="14"/>
        <v>#REF!</v>
      </c>
      <c r="B1902" s="82" t="s">
        <v>15</v>
      </c>
      <c r="C1902" s="82" t="s">
        <v>355</v>
      </c>
      <c r="D1902" s="393" t="s">
        <v>2334</v>
      </c>
      <c r="E1902" s="148" t="s">
        <v>3845</v>
      </c>
      <c r="F1902" s="148" t="s">
        <v>2407</v>
      </c>
      <c r="G1902" s="148" t="s">
        <v>3846</v>
      </c>
      <c r="H1902" s="148"/>
      <c r="I1902" s="58" t="str">
        <f>VLOOKUP(J1902,'справочник ПУ'!$H$4:$I$990,2,FALSE)</f>
        <v>однофазный</v>
      </c>
      <c r="J1902" s="148" t="s">
        <v>128</v>
      </c>
      <c r="K1902" s="147"/>
      <c r="L1902" s="43">
        <v>2510459</v>
      </c>
      <c r="M1902" s="43">
        <v>2028</v>
      </c>
      <c r="N1902" s="20">
        <v>2028</v>
      </c>
    </row>
    <row r="1903" spans="1:14">
      <c r="A1903" s="403" t="e">
        <f t="shared" si="14"/>
        <v>#REF!</v>
      </c>
      <c r="B1903" s="82" t="s">
        <v>15</v>
      </c>
      <c r="C1903" s="82" t="s">
        <v>355</v>
      </c>
      <c r="D1903" s="393" t="s">
        <v>2334</v>
      </c>
      <c r="E1903" s="148" t="s">
        <v>3847</v>
      </c>
      <c r="F1903" s="148" t="s">
        <v>2407</v>
      </c>
      <c r="G1903" s="148" t="s">
        <v>3848</v>
      </c>
      <c r="H1903" s="148"/>
      <c r="I1903" s="58" t="str">
        <f>VLOOKUP(J1903,'справочник ПУ'!$H$4:$I$990,2,FALSE)</f>
        <v>однофазный</v>
      </c>
      <c r="J1903" s="148" t="s">
        <v>128</v>
      </c>
      <c r="K1903" s="147"/>
      <c r="L1903" s="43">
        <v>2407662</v>
      </c>
      <c r="M1903" s="43">
        <v>2028</v>
      </c>
      <c r="N1903" s="20">
        <v>2028</v>
      </c>
    </row>
    <row r="1904" spans="1:14">
      <c r="A1904" s="403" t="e">
        <f t="shared" si="14"/>
        <v>#REF!</v>
      </c>
      <c r="B1904" s="82" t="s">
        <v>15</v>
      </c>
      <c r="C1904" s="82" t="s">
        <v>355</v>
      </c>
      <c r="D1904" s="393" t="s">
        <v>2334</v>
      </c>
      <c r="E1904" s="148" t="s">
        <v>3849</v>
      </c>
      <c r="F1904" s="148" t="s">
        <v>2407</v>
      </c>
      <c r="G1904" s="148" t="s">
        <v>3850</v>
      </c>
      <c r="H1904" s="148"/>
      <c r="I1904" s="58" t="str">
        <f>VLOOKUP(J1904,'справочник ПУ'!$H$4:$I$990,2,FALSE)</f>
        <v>однофазный</v>
      </c>
      <c r="J1904" s="148" t="s">
        <v>128</v>
      </c>
      <c r="K1904" s="147"/>
      <c r="L1904" s="43">
        <v>2531093</v>
      </c>
      <c r="M1904" s="43">
        <v>2028</v>
      </c>
      <c r="N1904" s="20">
        <v>2028</v>
      </c>
    </row>
    <row r="1905" spans="1:14">
      <c r="A1905" s="403" t="e">
        <f t="shared" si="14"/>
        <v>#REF!</v>
      </c>
      <c r="B1905" s="82" t="s">
        <v>15</v>
      </c>
      <c r="C1905" s="82" t="s">
        <v>355</v>
      </c>
      <c r="D1905" s="393" t="s">
        <v>2334</v>
      </c>
      <c r="E1905" s="148" t="s">
        <v>3851</v>
      </c>
      <c r="F1905" s="148" t="s">
        <v>2407</v>
      </c>
      <c r="G1905" s="148" t="s">
        <v>3848</v>
      </c>
      <c r="H1905" s="148"/>
      <c r="I1905" s="58" t="str">
        <f>VLOOKUP(J1905,'справочник ПУ'!$H$4:$I$990,2,FALSE)</f>
        <v>однофазный</v>
      </c>
      <c r="J1905" s="148" t="s">
        <v>128</v>
      </c>
      <c r="K1905" s="147"/>
      <c r="L1905" s="43">
        <v>2511680</v>
      </c>
      <c r="M1905" s="43">
        <v>2028</v>
      </c>
      <c r="N1905" s="20">
        <v>2028</v>
      </c>
    </row>
    <row r="1906" spans="1:14">
      <c r="A1906" s="403" t="e">
        <f t="shared" si="14"/>
        <v>#REF!</v>
      </c>
      <c r="B1906" s="82" t="s">
        <v>15</v>
      </c>
      <c r="C1906" s="82" t="s">
        <v>355</v>
      </c>
      <c r="D1906" s="393" t="s">
        <v>2334</v>
      </c>
      <c r="E1906" s="148" t="s">
        <v>3852</v>
      </c>
      <c r="F1906" s="148" t="s">
        <v>2407</v>
      </c>
      <c r="G1906" s="148" t="s">
        <v>3853</v>
      </c>
      <c r="H1906" s="148"/>
      <c r="I1906" s="58" t="str">
        <f>VLOOKUP(J1906,'справочник ПУ'!$H$4:$I$990,2,FALSE)</f>
        <v>однофазный</v>
      </c>
      <c r="J1906" s="148" t="s">
        <v>128</v>
      </c>
      <c r="K1906" s="147"/>
      <c r="L1906" s="43">
        <v>2520218</v>
      </c>
      <c r="M1906" s="43">
        <v>2028</v>
      </c>
      <c r="N1906" s="20">
        <v>2028</v>
      </c>
    </row>
    <row r="1907" spans="1:14">
      <c r="A1907" s="403" t="e">
        <f t="shared" si="14"/>
        <v>#REF!</v>
      </c>
      <c r="B1907" s="82" t="s">
        <v>15</v>
      </c>
      <c r="C1907" s="82" t="s">
        <v>355</v>
      </c>
      <c r="D1907" s="393" t="s">
        <v>2334</v>
      </c>
      <c r="E1907" s="148" t="s">
        <v>3854</v>
      </c>
      <c r="F1907" s="148" t="s">
        <v>2407</v>
      </c>
      <c r="G1907" s="148" t="s">
        <v>3855</v>
      </c>
      <c r="H1907" s="148"/>
      <c r="I1907" s="58" t="str">
        <f>VLOOKUP(J1907,'справочник ПУ'!$H$4:$I$990,2,FALSE)</f>
        <v>однофазный</v>
      </c>
      <c r="J1907" s="148" t="s">
        <v>128</v>
      </c>
      <c r="K1907" s="147"/>
      <c r="L1907" s="43">
        <v>2526714</v>
      </c>
      <c r="M1907" s="43">
        <v>2028</v>
      </c>
      <c r="N1907" s="20">
        <v>2028</v>
      </c>
    </row>
    <row r="1908" spans="1:14">
      <c r="A1908" s="403" t="e">
        <f t="shared" si="14"/>
        <v>#REF!</v>
      </c>
      <c r="B1908" s="82" t="s">
        <v>15</v>
      </c>
      <c r="C1908" s="82" t="s">
        <v>355</v>
      </c>
      <c r="D1908" s="393" t="s">
        <v>2334</v>
      </c>
      <c r="E1908" s="148" t="s">
        <v>3856</v>
      </c>
      <c r="F1908" s="148" t="s">
        <v>2407</v>
      </c>
      <c r="G1908" s="148" t="s">
        <v>3853</v>
      </c>
      <c r="H1908" s="148"/>
      <c r="I1908" s="58" t="str">
        <f>VLOOKUP(J1908,'справочник ПУ'!$H$4:$I$990,2,FALSE)</f>
        <v>однофазный</v>
      </c>
      <c r="J1908" s="148" t="s">
        <v>128</v>
      </c>
      <c r="K1908" s="147"/>
      <c r="L1908" s="43">
        <v>2520450</v>
      </c>
      <c r="M1908" s="43">
        <v>2028</v>
      </c>
      <c r="N1908" s="20">
        <v>2028</v>
      </c>
    </row>
    <row r="1909" spans="1:14">
      <c r="A1909" s="403" t="e">
        <f t="shared" si="14"/>
        <v>#REF!</v>
      </c>
      <c r="B1909" s="82" t="s">
        <v>15</v>
      </c>
      <c r="C1909" s="82" t="s">
        <v>355</v>
      </c>
      <c r="D1909" s="393" t="s">
        <v>2334</v>
      </c>
      <c r="E1909" s="148" t="s">
        <v>3857</v>
      </c>
      <c r="F1909" s="148" t="s">
        <v>2407</v>
      </c>
      <c r="G1909" s="148" t="s">
        <v>3858</v>
      </c>
      <c r="H1909" s="148"/>
      <c r="I1909" s="58" t="str">
        <f>VLOOKUP(J1909,'справочник ПУ'!$H$4:$I$990,2,FALSE)</f>
        <v>однофазный</v>
      </c>
      <c r="J1909" s="148" t="s">
        <v>128</v>
      </c>
      <c r="K1909" s="147"/>
      <c r="L1909" s="43">
        <v>2418791</v>
      </c>
      <c r="M1909" s="43">
        <v>2028</v>
      </c>
      <c r="N1909" s="20">
        <v>2028</v>
      </c>
    </row>
    <row r="1910" spans="1:14">
      <c r="A1910" s="403" t="e">
        <f t="shared" si="14"/>
        <v>#REF!</v>
      </c>
      <c r="B1910" s="82" t="s">
        <v>15</v>
      </c>
      <c r="C1910" s="82" t="s">
        <v>355</v>
      </c>
      <c r="D1910" s="393" t="s">
        <v>2334</v>
      </c>
      <c r="E1910" s="148" t="s">
        <v>3859</v>
      </c>
      <c r="F1910" s="148" t="s">
        <v>2407</v>
      </c>
      <c r="G1910" s="148" t="s">
        <v>3860</v>
      </c>
      <c r="H1910" s="148"/>
      <c r="I1910" s="58" t="str">
        <f>VLOOKUP(J1910,'справочник ПУ'!$H$4:$I$990,2,FALSE)</f>
        <v>однофазный</v>
      </c>
      <c r="J1910" s="148" t="s">
        <v>128</v>
      </c>
      <c r="K1910" s="147"/>
      <c r="L1910" s="43">
        <v>2363930</v>
      </c>
      <c r="M1910" s="43">
        <v>2028</v>
      </c>
      <c r="N1910" s="20">
        <v>2028</v>
      </c>
    </row>
    <row r="1911" spans="1:14">
      <c r="A1911" s="403" t="e">
        <f t="shared" si="14"/>
        <v>#REF!</v>
      </c>
      <c r="B1911" s="82" t="s">
        <v>15</v>
      </c>
      <c r="C1911" s="82" t="s">
        <v>355</v>
      </c>
      <c r="D1911" s="393" t="s">
        <v>2334</v>
      </c>
      <c r="E1911" s="148" t="s">
        <v>3861</v>
      </c>
      <c r="F1911" s="148" t="s">
        <v>2407</v>
      </c>
      <c r="G1911" s="148" t="s">
        <v>3862</v>
      </c>
      <c r="H1911" s="148"/>
      <c r="I1911" s="58" t="str">
        <f>VLOOKUP(J1911,'справочник ПУ'!$H$4:$I$990,2,FALSE)</f>
        <v>однофазный</v>
      </c>
      <c r="J1911" s="148" t="s">
        <v>128</v>
      </c>
      <c r="K1911" s="147"/>
      <c r="L1911" s="43">
        <v>2516563</v>
      </c>
      <c r="M1911" s="43">
        <v>2028</v>
      </c>
      <c r="N1911" s="20">
        <v>2028</v>
      </c>
    </row>
    <row r="1912" spans="1:14">
      <c r="A1912" s="403" t="e">
        <f t="shared" si="14"/>
        <v>#REF!</v>
      </c>
      <c r="B1912" s="82" t="s">
        <v>15</v>
      </c>
      <c r="C1912" s="82" t="s">
        <v>355</v>
      </c>
      <c r="D1912" s="393" t="s">
        <v>2334</v>
      </c>
      <c r="E1912" s="148" t="s">
        <v>3863</v>
      </c>
      <c r="F1912" s="148" t="s">
        <v>2407</v>
      </c>
      <c r="G1912" s="148" t="s">
        <v>3864</v>
      </c>
      <c r="H1912" s="148"/>
      <c r="I1912" s="58" t="str">
        <f>VLOOKUP(J1912,'справочник ПУ'!$H$4:$I$990,2,FALSE)</f>
        <v>однофазный</v>
      </c>
      <c r="J1912" s="148" t="s">
        <v>128</v>
      </c>
      <c r="K1912" s="147"/>
      <c r="L1912" s="43">
        <v>2295511</v>
      </c>
      <c r="M1912" s="43">
        <v>2028</v>
      </c>
      <c r="N1912" s="20">
        <v>2028</v>
      </c>
    </row>
    <row r="1913" spans="1:14">
      <c r="A1913" s="403" t="e">
        <f t="shared" si="14"/>
        <v>#REF!</v>
      </c>
      <c r="B1913" s="82" t="s">
        <v>15</v>
      </c>
      <c r="C1913" s="82" t="s">
        <v>355</v>
      </c>
      <c r="D1913" s="393" t="s">
        <v>2334</v>
      </c>
      <c r="E1913" s="148" t="s">
        <v>3865</v>
      </c>
      <c r="F1913" s="148" t="s">
        <v>2407</v>
      </c>
      <c r="G1913" s="148" t="s">
        <v>3862</v>
      </c>
      <c r="H1913" s="148"/>
      <c r="I1913" s="58" t="str">
        <f>VLOOKUP(J1913,'справочник ПУ'!$H$4:$I$990,2,FALSE)</f>
        <v>однофазный</v>
      </c>
      <c r="J1913" s="148" t="s">
        <v>128</v>
      </c>
      <c r="K1913" s="147"/>
      <c r="L1913" s="43">
        <v>2516131</v>
      </c>
      <c r="M1913" s="43">
        <v>2028</v>
      </c>
      <c r="N1913" s="20">
        <v>2028</v>
      </c>
    </row>
    <row r="1914" spans="1:14">
      <c r="A1914" s="403" t="e">
        <f t="shared" si="14"/>
        <v>#REF!</v>
      </c>
      <c r="B1914" s="82" t="s">
        <v>15</v>
      </c>
      <c r="C1914" s="82" t="s">
        <v>355</v>
      </c>
      <c r="D1914" s="393" t="s">
        <v>2334</v>
      </c>
      <c r="E1914" s="148" t="s">
        <v>3866</v>
      </c>
      <c r="F1914" s="148" t="s">
        <v>2407</v>
      </c>
      <c r="G1914" s="148" t="s">
        <v>3867</v>
      </c>
      <c r="H1914" s="148"/>
      <c r="I1914" s="58" t="str">
        <f>VLOOKUP(J1914,'справочник ПУ'!$H$4:$I$990,2,FALSE)</f>
        <v>однофазный</v>
      </c>
      <c r="J1914" s="148" t="s">
        <v>128</v>
      </c>
      <c r="K1914" s="147"/>
      <c r="L1914" s="43">
        <v>2246669</v>
      </c>
      <c r="M1914" s="43">
        <v>2028</v>
      </c>
      <c r="N1914" s="20">
        <v>2028</v>
      </c>
    </row>
    <row r="1915" spans="1:14">
      <c r="A1915" s="403" t="e">
        <f t="shared" si="14"/>
        <v>#REF!</v>
      </c>
      <c r="B1915" s="82" t="s">
        <v>15</v>
      </c>
      <c r="C1915" s="82" t="s">
        <v>355</v>
      </c>
      <c r="D1915" s="393" t="s">
        <v>2334</v>
      </c>
      <c r="E1915" s="148" t="s">
        <v>3868</v>
      </c>
      <c r="F1915" s="148" t="s">
        <v>2407</v>
      </c>
      <c r="G1915" s="148" t="s">
        <v>3869</v>
      </c>
      <c r="H1915" s="148"/>
      <c r="I1915" s="58" t="str">
        <f>VLOOKUP(J1915,'справочник ПУ'!$H$4:$I$990,2,FALSE)</f>
        <v>однофазный</v>
      </c>
      <c r="J1915" s="148" t="s">
        <v>128</v>
      </c>
      <c r="K1915" s="147"/>
      <c r="L1915" s="43">
        <v>2405590</v>
      </c>
      <c r="M1915" s="43">
        <v>2028</v>
      </c>
      <c r="N1915" s="20">
        <v>2028</v>
      </c>
    </row>
    <row r="1916" spans="1:14">
      <c r="A1916" s="403" t="e">
        <f t="shared" si="14"/>
        <v>#REF!</v>
      </c>
      <c r="B1916" s="82" t="s">
        <v>15</v>
      </c>
      <c r="C1916" s="82" t="s">
        <v>355</v>
      </c>
      <c r="D1916" s="393" t="s">
        <v>2334</v>
      </c>
      <c r="E1916" s="148" t="s">
        <v>3870</v>
      </c>
      <c r="F1916" s="148" t="s">
        <v>2407</v>
      </c>
      <c r="G1916" s="148" t="s">
        <v>3862</v>
      </c>
      <c r="H1916" s="148"/>
      <c r="I1916" s="58" t="str">
        <f>VLOOKUP(J1916,'справочник ПУ'!$H$4:$I$990,2,FALSE)</f>
        <v>однофазный</v>
      </c>
      <c r="J1916" s="148" t="s">
        <v>128</v>
      </c>
      <c r="K1916" s="147"/>
      <c r="L1916" s="43">
        <v>2511568</v>
      </c>
      <c r="M1916" s="43">
        <v>2028</v>
      </c>
      <c r="N1916" s="2">
        <v>2028</v>
      </c>
    </row>
    <row r="1917" spans="1:14">
      <c r="A1917" s="403" t="e">
        <f t="shared" si="14"/>
        <v>#REF!</v>
      </c>
      <c r="B1917" s="82" t="s">
        <v>15</v>
      </c>
      <c r="C1917" s="82" t="s">
        <v>355</v>
      </c>
      <c r="D1917" s="393" t="s">
        <v>2334</v>
      </c>
      <c r="E1917" s="148" t="s">
        <v>3871</v>
      </c>
      <c r="F1917" s="148" t="s">
        <v>2407</v>
      </c>
      <c r="G1917" s="148" t="s">
        <v>3838</v>
      </c>
      <c r="H1917" s="148"/>
      <c r="I1917" s="58" t="str">
        <f>VLOOKUP(J1917,'справочник ПУ'!$H$4:$I$990,2,FALSE)</f>
        <v>однофазный</v>
      </c>
      <c r="J1917" s="148" t="s">
        <v>128</v>
      </c>
      <c r="K1917" s="147"/>
      <c r="L1917" s="43">
        <v>2514988</v>
      </c>
      <c r="M1917" s="43">
        <v>2028</v>
      </c>
      <c r="N1917" s="2">
        <v>2028</v>
      </c>
    </row>
    <row r="1918" spans="1:14">
      <c r="A1918" s="403" t="e">
        <f t="shared" si="14"/>
        <v>#REF!</v>
      </c>
      <c r="B1918" s="82" t="s">
        <v>15</v>
      </c>
      <c r="C1918" s="82" t="s">
        <v>355</v>
      </c>
      <c r="D1918" s="393" t="s">
        <v>2334</v>
      </c>
      <c r="E1918" s="148" t="s">
        <v>3872</v>
      </c>
      <c r="F1918" s="148" t="s">
        <v>2407</v>
      </c>
      <c r="G1918" s="148" t="s">
        <v>3873</v>
      </c>
      <c r="H1918" s="148"/>
      <c r="I1918" s="58" t="str">
        <f>VLOOKUP(J1918,'справочник ПУ'!$H$4:$I$990,2,FALSE)</f>
        <v>однофазный</v>
      </c>
      <c r="J1918" s="148" t="s">
        <v>128</v>
      </c>
      <c r="K1918" s="147"/>
      <c r="L1918" s="43">
        <v>2346522</v>
      </c>
      <c r="M1918" s="43">
        <v>2028</v>
      </c>
      <c r="N1918" s="20">
        <v>2028</v>
      </c>
    </row>
    <row r="1919" spans="1:14">
      <c r="A1919" s="403" t="e">
        <f t="shared" si="14"/>
        <v>#REF!</v>
      </c>
      <c r="B1919" s="82" t="s">
        <v>15</v>
      </c>
      <c r="C1919" s="82" t="s">
        <v>355</v>
      </c>
      <c r="D1919" s="393" t="s">
        <v>2334</v>
      </c>
      <c r="E1919" s="148" t="s">
        <v>3874</v>
      </c>
      <c r="F1919" s="148" t="s">
        <v>2407</v>
      </c>
      <c r="G1919" s="148" t="s">
        <v>3875</v>
      </c>
      <c r="H1919" s="148"/>
      <c r="I1919" s="58" t="str">
        <f>VLOOKUP(J1919,'справочник ПУ'!$H$4:$I$990,2,FALSE)</f>
        <v>однофазный</v>
      </c>
      <c r="J1919" s="148" t="s">
        <v>128</v>
      </c>
      <c r="K1919" s="147"/>
      <c r="L1919" s="43">
        <v>2320408</v>
      </c>
      <c r="M1919" s="43">
        <v>2028</v>
      </c>
      <c r="N1919" s="20">
        <v>2028</v>
      </c>
    </row>
    <row r="1920" spans="1:14">
      <c r="A1920" s="403" t="e">
        <f t="shared" si="14"/>
        <v>#REF!</v>
      </c>
      <c r="B1920" s="82" t="s">
        <v>15</v>
      </c>
      <c r="C1920" s="82" t="s">
        <v>355</v>
      </c>
      <c r="D1920" s="393" t="s">
        <v>2334</v>
      </c>
      <c r="E1920" s="148" t="s">
        <v>3876</v>
      </c>
      <c r="F1920" s="148" t="s">
        <v>2407</v>
      </c>
      <c r="G1920" s="148" t="s">
        <v>3877</v>
      </c>
      <c r="H1920" s="148"/>
      <c r="I1920" s="58" t="str">
        <f>VLOOKUP(J1920,'справочник ПУ'!$H$4:$I$990,2,FALSE)</f>
        <v>однофазный</v>
      </c>
      <c r="J1920" s="148" t="s">
        <v>128</v>
      </c>
      <c r="K1920" s="147"/>
      <c r="L1920" s="43">
        <v>2317448</v>
      </c>
      <c r="M1920" s="43">
        <v>2028</v>
      </c>
      <c r="N1920" s="20">
        <v>2028</v>
      </c>
    </row>
    <row r="1921" spans="1:14">
      <c r="A1921" s="403" t="e">
        <f t="shared" ref="A1921:A1984" si="15">A1920+1</f>
        <v>#REF!</v>
      </c>
      <c r="B1921" s="82" t="s">
        <v>15</v>
      </c>
      <c r="C1921" s="82" t="s">
        <v>355</v>
      </c>
      <c r="D1921" s="393" t="s">
        <v>2334</v>
      </c>
      <c r="E1921" s="148" t="s">
        <v>3878</v>
      </c>
      <c r="F1921" s="148" t="s">
        <v>2407</v>
      </c>
      <c r="G1921" s="148" t="s">
        <v>3879</v>
      </c>
      <c r="H1921" s="148"/>
      <c r="I1921" s="58" t="str">
        <f>VLOOKUP(J1921,'справочник ПУ'!$H$4:$I$990,2,FALSE)</f>
        <v>однофазный</v>
      </c>
      <c r="J1921" s="148" t="s">
        <v>128</v>
      </c>
      <c r="K1921" s="147"/>
      <c r="L1921" s="43">
        <v>2330196</v>
      </c>
      <c r="M1921" s="43">
        <v>2028</v>
      </c>
      <c r="N1921" s="20">
        <v>2028</v>
      </c>
    </row>
    <row r="1922" spans="1:14">
      <c r="A1922" s="403" t="e">
        <f t="shared" si="15"/>
        <v>#REF!</v>
      </c>
      <c r="B1922" s="82" t="s">
        <v>15</v>
      </c>
      <c r="C1922" s="82" t="s">
        <v>355</v>
      </c>
      <c r="D1922" s="393" t="s">
        <v>2334</v>
      </c>
      <c r="E1922" s="148" t="s">
        <v>3880</v>
      </c>
      <c r="F1922" s="148" t="s">
        <v>2407</v>
      </c>
      <c r="G1922" s="148" t="s">
        <v>3879</v>
      </c>
      <c r="H1922" s="148"/>
      <c r="I1922" s="58" t="str">
        <f>VLOOKUP(J1922,'справочник ПУ'!$H$4:$I$990,2,FALSE)</f>
        <v>однофазный</v>
      </c>
      <c r="J1922" s="148" t="s">
        <v>128</v>
      </c>
      <c r="K1922" s="147"/>
      <c r="L1922" s="43">
        <v>2320382</v>
      </c>
      <c r="M1922" s="43">
        <v>2028</v>
      </c>
      <c r="N1922" s="20">
        <v>2028</v>
      </c>
    </row>
    <row r="1923" spans="1:14">
      <c r="A1923" s="403" t="e">
        <f t="shared" si="15"/>
        <v>#REF!</v>
      </c>
      <c r="B1923" s="82" t="s">
        <v>15</v>
      </c>
      <c r="C1923" s="82" t="s">
        <v>355</v>
      </c>
      <c r="D1923" s="393" t="s">
        <v>2334</v>
      </c>
      <c r="E1923" s="148" t="s">
        <v>3881</v>
      </c>
      <c r="F1923" s="148" t="s">
        <v>2407</v>
      </c>
      <c r="G1923" s="148" t="s">
        <v>3882</v>
      </c>
      <c r="H1923" s="148"/>
      <c r="I1923" s="58" t="str">
        <f>VLOOKUP(J1923,'справочник ПУ'!$H$4:$I$990,2,FALSE)</f>
        <v>однофазный</v>
      </c>
      <c r="J1923" s="148" t="s">
        <v>128</v>
      </c>
      <c r="K1923" s="147"/>
      <c r="L1923" s="43">
        <v>2247732</v>
      </c>
      <c r="M1923" s="43">
        <v>2028</v>
      </c>
      <c r="N1923" s="20">
        <v>2028</v>
      </c>
    </row>
    <row r="1924" spans="1:14">
      <c r="A1924" s="403" t="e">
        <f t="shared" si="15"/>
        <v>#REF!</v>
      </c>
      <c r="B1924" s="82" t="s">
        <v>15</v>
      </c>
      <c r="C1924" s="82" t="s">
        <v>355</v>
      </c>
      <c r="D1924" s="393" t="s">
        <v>2334</v>
      </c>
      <c r="E1924" s="148" t="s">
        <v>3883</v>
      </c>
      <c r="F1924" s="148" t="s">
        <v>2407</v>
      </c>
      <c r="G1924" s="148" t="s">
        <v>3884</v>
      </c>
      <c r="H1924" s="148"/>
      <c r="I1924" s="58" t="str">
        <f>VLOOKUP(J1924,'справочник ПУ'!$H$4:$I$990,2,FALSE)</f>
        <v>однофазный</v>
      </c>
      <c r="J1924" s="148" t="s">
        <v>128</v>
      </c>
      <c r="K1924" s="147"/>
      <c r="L1924" s="43">
        <v>2320693</v>
      </c>
      <c r="M1924" s="43">
        <v>2028</v>
      </c>
      <c r="N1924" s="20">
        <v>2028</v>
      </c>
    </row>
    <row r="1925" spans="1:14">
      <c r="A1925" s="403" t="e">
        <f t="shared" si="15"/>
        <v>#REF!</v>
      </c>
      <c r="B1925" s="82" t="s">
        <v>15</v>
      </c>
      <c r="C1925" s="82" t="s">
        <v>355</v>
      </c>
      <c r="D1925" s="393" t="s">
        <v>2334</v>
      </c>
      <c r="E1925" s="148" t="s">
        <v>3885</v>
      </c>
      <c r="F1925" s="148" t="s">
        <v>2407</v>
      </c>
      <c r="G1925" s="148" t="s">
        <v>3877</v>
      </c>
      <c r="H1925" s="148"/>
      <c r="I1925" s="58" t="str">
        <f>VLOOKUP(J1925,'справочник ПУ'!$H$4:$I$990,2,FALSE)</f>
        <v>однофазный</v>
      </c>
      <c r="J1925" s="148" t="s">
        <v>128</v>
      </c>
      <c r="K1925" s="147"/>
      <c r="L1925" s="43">
        <v>2248159</v>
      </c>
      <c r="M1925" s="43">
        <v>2028</v>
      </c>
      <c r="N1925" s="20">
        <v>2028</v>
      </c>
    </row>
    <row r="1926" spans="1:14">
      <c r="A1926" s="403" t="e">
        <f t="shared" si="15"/>
        <v>#REF!</v>
      </c>
      <c r="B1926" s="82" t="s">
        <v>15</v>
      </c>
      <c r="C1926" s="82" t="s">
        <v>355</v>
      </c>
      <c r="D1926" s="393" t="s">
        <v>2334</v>
      </c>
      <c r="E1926" s="148" t="s">
        <v>3886</v>
      </c>
      <c r="F1926" s="148" t="s">
        <v>2407</v>
      </c>
      <c r="G1926" s="148" t="s">
        <v>3877</v>
      </c>
      <c r="H1926" s="148"/>
      <c r="I1926" s="58" t="str">
        <f>VLOOKUP(J1926,'справочник ПУ'!$H$4:$I$990,2,FALSE)</f>
        <v>однофазный</v>
      </c>
      <c r="J1926" s="148" t="s">
        <v>128</v>
      </c>
      <c r="K1926" s="147"/>
      <c r="L1926" s="43">
        <v>2401769</v>
      </c>
      <c r="M1926" s="43">
        <v>2028</v>
      </c>
      <c r="N1926" s="20">
        <v>2028</v>
      </c>
    </row>
    <row r="1927" spans="1:14">
      <c r="A1927" s="403" t="e">
        <f t="shared" si="15"/>
        <v>#REF!</v>
      </c>
      <c r="B1927" s="82" t="s">
        <v>15</v>
      </c>
      <c r="C1927" s="82" t="s">
        <v>355</v>
      </c>
      <c r="D1927" s="393" t="s">
        <v>2334</v>
      </c>
      <c r="E1927" s="148" t="s">
        <v>3887</v>
      </c>
      <c r="F1927" s="148" t="s">
        <v>2407</v>
      </c>
      <c r="G1927" s="148" t="s">
        <v>3888</v>
      </c>
      <c r="H1927" s="148"/>
      <c r="I1927" s="58" t="str">
        <f>VLOOKUP(J1927,'справочник ПУ'!$H$4:$I$990,2,FALSE)</f>
        <v>однофазный</v>
      </c>
      <c r="J1927" s="148" t="s">
        <v>128</v>
      </c>
      <c r="K1927" s="147"/>
      <c r="L1927" s="43">
        <v>2376136</v>
      </c>
      <c r="M1927" s="43">
        <v>2028</v>
      </c>
      <c r="N1927" s="20">
        <v>2028</v>
      </c>
    </row>
    <row r="1928" spans="1:14">
      <c r="A1928" s="403" t="e">
        <f t="shared" si="15"/>
        <v>#REF!</v>
      </c>
      <c r="B1928" s="82" t="s">
        <v>15</v>
      </c>
      <c r="C1928" s="82" t="s">
        <v>355</v>
      </c>
      <c r="D1928" s="393" t="s">
        <v>2334</v>
      </c>
      <c r="E1928" s="148" t="s">
        <v>3889</v>
      </c>
      <c r="F1928" s="148" t="s">
        <v>2407</v>
      </c>
      <c r="G1928" s="148" t="s">
        <v>3890</v>
      </c>
      <c r="H1928" s="148"/>
      <c r="I1928" s="58" t="str">
        <f>VLOOKUP(J1928,'справочник ПУ'!$H$4:$I$990,2,FALSE)</f>
        <v>однофазный</v>
      </c>
      <c r="J1928" s="148" t="s">
        <v>128</v>
      </c>
      <c r="K1928" s="147"/>
      <c r="L1928" s="43">
        <v>2412234</v>
      </c>
      <c r="M1928" s="43">
        <v>2028</v>
      </c>
      <c r="N1928" s="20">
        <v>2028</v>
      </c>
    </row>
    <row r="1929" spans="1:14">
      <c r="A1929" s="403" t="e">
        <f t="shared" si="15"/>
        <v>#REF!</v>
      </c>
      <c r="B1929" s="82" t="s">
        <v>15</v>
      </c>
      <c r="C1929" s="82" t="s">
        <v>355</v>
      </c>
      <c r="D1929" s="393" t="s">
        <v>2334</v>
      </c>
      <c r="E1929" s="148" t="s">
        <v>3891</v>
      </c>
      <c r="F1929" s="148" t="s">
        <v>2407</v>
      </c>
      <c r="G1929" s="148" t="s">
        <v>3892</v>
      </c>
      <c r="H1929" s="148"/>
      <c r="I1929" s="58" t="str">
        <f>VLOOKUP(J1929,'справочник ПУ'!$H$4:$I$990,2,FALSE)</f>
        <v>однофазный</v>
      </c>
      <c r="J1929" s="148" t="s">
        <v>128</v>
      </c>
      <c r="K1929" s="147"/>
      <c r="L1929" s="43">
        <v>2735071</v>
      </c>
      <c r="M1929" s="43">
        <v>2028</v>
      </c>
      <c r="N1929" s="20">
        <v>2028</v>
      </c>
    </row>
    <row r="1930" spans="1:14">
      <c r="A1930" s="403" t="e">
        <f t="shared" si="15"/>
        <v>#REF!</v>
      </c>
      <c r="B1930" s="82" t="s">
        <v>15</v>
      </c>
      <c r="C1930" s="82" t="s">
        <v>355</v>
      </c>
      <c r="D1930" s="393" t="s">
        <v>2334</v>
      </c>
      <c r="E1930" s="148" t="s">
        <v>3893</v>
      </c>
      <c r="F1930" s="148" t="s">
        <v>2407</v>
      </c>
      <c r="G1930" s="148" t="s">
        <v>3894</v>
      </c>
      <c r="H1930" s="148"/>
      <c r="I1930" s="58" t="str">
        <f>VLOOKUP(J1930,'справочник ПУ'!$H$4:$I$990,2,FALSE)</f>
        <v>однофазный</v>
      </c>
      <c r="J1930" s="148" t="s">
        <v>128</v>
      </c>
      <c r="K1930" s="147"/>
      <c r="L1930" s="43">
        <v>2541378</v>
      </c>
      <c r="M1930" s="43">
        <v>2028</v>
      </c>
      <c r="N1930" s="20">
        <v>2028</v>
      </c>
    </row>
    <row r="1931" spans="1:14">
      <c r="A1931" s="403" t="e">
        <f t="shared" si="15"/>
        <v>#REF!</v>
      </c>
      <c r="B1931" s="82" t="s">
        <v>15</v>
      </c>
      <c r="C1931" s="82" t="s">
        <v>355</v>
      </c>
      <c r="D1931" s="393" t="s">
        <v>2334</v>
      </c>
      <c r="E1931" s="148" t="s">
        <v>3895</v>
      </c>
      <c r="F1931" s="148" t="s">
        <v>2407</v>
      </c>
      <c r="G1931" s="148" t="s">
        <v>3896</v>
      </c>
      <c r="H1931" s="148"/>
      <c r="I1931" s="58" t="str">
        <f>VLOOKUP(J1931,'справочник ПУ'!$H$4:$I$990,2,FALSE)</f>
        <v>однофазный</v>
      </c>
      <c r="J1931" s="148" t="s">
        <v>128</v>
      </c>
      <c r="K1931" s="147"/>
      <c r="L1931" s="43">
        <v>2422943</v>
      </c>
      <c r="M1931" s="43">
        <v>2028</v>
      </c>
      <c r="N1931" s="20">
        <v>2028</v>
      </c>
    </row>
    <row r="1932" spans="1:14">
      <c r="A1932" s="403" t="e">
        <f t="shared" si="15"/>
        <v>#REF!</v>
      </c>
      <c r="B1932" s="82" t="s">
        <v>15</v>
      </c>
      <c r="C1932" s="82" t="s">
        <v>355</v>
      </c>
      <c r="D1932" s="393" t="s">
        <v>2334</v>
      </c>
      <c r="E1932" s="148" t="s">
        <v>3897</v>
      </c>
      <c r="F1932" s="148" t="s">
        <v>2407</v>
      </c>
      <c r="G1932" s="148" t="s">
        <v>3898</v>
      </c>
      <c r="H1932" s="148"/>
      <c r="I1932" s="58" t="str">
        <f>VLOOKUP(J1932,'справочник ПУ'!$H$4:$I$990,2,FALSE)</f>
        <v>однофазный</v>
      </c>
      <c r="J1932" s="148" t="s">
        <v>128</v>
      </c>
      <c r="K1932" s="147"/>
      <c r="L1932" s="43">
        <v>2394632</v>
      </c>
      <c r="M1932" s="43">
        <v>2028</v>
      </c>
      <c r="N1932" s="20">
        <v>2028</v>
      </c>
    </row>
    <row r="1933" spans="1:14">
      <c r="A1933" s="403" t="e">
        <f t="shared" si="15"/>
        <v>#REF!</v>
      </c>
      <c r="B1933" s="82" t="s">
        <v>15</v>
      </c>
      <c r="C1933" s="82" t="s">
        <v>355</v>
      </c>
      <c r="D1933" s="393" t="s">
        <v>2334</v>
      </c>
      <c r="E1933" s="148" t="s">
        <v>3899</v>
      </c>
      <c r="F1933" s="148" t="s">
        <v>2407</v>
      </c>
      <c r="G1933" s="148" t="s">
        <v>3900</v>
      </c>
      <c r="H1933" s="148"/>
      <c r="I1933" s="58" t="str">
        <f>VLOOKUP(J1933,'справочник ПУ'!$H$4:$I$990,2,FALSE)</f>
        <v>однофазный</v>
      </c>
      <c r="J1933" s="148" t="s">
        <v>128</v>
      </c>
      <c r="K1933" s="147"/>
      <c r="L1933" s="43">
        <v>2398045</v>
      </c>
      <c r="M1933" s="43">
        <v>2028</v>
      </c>
      <c r="N1933" s="2">
        <v>2028</v>
      </c>
    </row>
    <row r="1934" spans="1:14">
      <c r="A1934" s="403" t="e">
        <f t="shared" si="15"/>
        <v>#REF!</v>
      </c>
      <c r="B1934" s="82" t="s">
        <v>15</v>
      </c>
      <c r="C1934" s="82" t="s">
        <v>355</v>
      </c>
      <c r="D1934" s="393" t="s">
        <v>2334</v>
      </c>
      <c r="E1934" s="148" t="s">
        <v>3901</v>
      </c>
      <c r="F1934" s="148" t="s">
        <v>2407</v>
      </c>
      <c r="G1934" s="148" t="s">
        <v>3902</v>
      </c>
      <c r="H1934" s="148"/>
      <c r="I1934" s="58" t="str">
        <f>VLOOKUP(J1934,'справочник ПУ'!$H$4:$I$990,2,FALSE)</f>
        <v>трехфазный прямого включения</v>
      </c>
      <c r="J1934" s="148" t="s">
        <v>123</v>
      </c>
      <c r="K1934" s="147"/>
      <c r="L1934" s="43">
        <v>4291849</v>
      </c>
      <c r="M1934" s="43">
        <v>2028</v>
      </c>
      <c r="N1934" s="20">
        <v>2028</v>
      </c>
    </row>
    <row r="1935" spans="1:14">
      <c r="A1935" s="403" t="e">
        <f t="shared" si="15"/>
        <v>#REF!</v>
      </c>
      <c r="B1935" s="82" t="s">
        <v>15</v>
      </c>
      <c r="C1935" s="82" t="s">
        <v>355</v>
      </c>
      <c r="D1935" s="393" t="s">
        <v>2334</v>
      </c>
      <c r="E1935" s="148" t="s">
        <v>3903</v>
      </c>
      <c r="F1935" s="148" t="s">
        <v>2407</v>
      </c>
      <c r="G1935" s="148" t="s">
        <v>3904</v>
      </c>
      <c r="H1935" s="148"/>
      <c r="I1935" s="58" t="str">
        <f>VLOOKUP(J1935,'справочник ПУ'!$H$4:$I$990,2,FALSE)</f>
        <v>однофазный</v>
      </c>
      <c r="J1935" s="148" t="s">
        <v>128</v>
      </c>
      <c r="K1935" s="147"/>
      <c r="L1935" s="43">
        <v>2524670</v>
      </c>
      <c r="M1935" s="43">
        <v>2028</v>
      </c>
      <c r="N1935" s="20">
        <v>2028</v>
      </c>
    </row>
    <row r="1936" spans="1:14">
      <c r="A1936" s="403" t="e">
        <f t="shared" si="15"/>
        <v>#REF!</v>
      </c>
      <c r="B1936" s="82" t="s">
        <v>15</v>
      </c>
      <c r="C1936" s="82" t="s">
        <v>355</v>
      </c>
      <c r="D1936" s="393" t="s">
        <v>2334</v>
      </c>
      <c r="E1936" s="148" t="s">
        <v>3905</v>
      </c>
      <c r="F1936" s="148" t="s">
        <v>2407</v>
      </c>
      <c r="G1936" s="148" t="s">
        <v>3906</v>
      </c>
      <c r="H1936" s="148"/>
      <c r="I1936" s="58" t="str">
        <f>VLOOKUP(J1936,'справочник ПУ'!$H$4:$I$990,2,FALSE)</f>
        <v>однофазный</v>
      </c>
      <c r="J1936" s="148" t="s">
        <v>128</v>
      </c>
      <c r="K1936" s="147"/>
      <c r="L1936" s="43">
        <v>2526483</v>
      </c>
      <c r="M1936" s="43">
        <v>2028</v>
      </c>
      <c r="N1936" s="20">
        <v>2028</v>
      </c>
    </row>
    <row r="1937" spans="1:14">
      <c r="A1937" s="403" t="e">
        <f t="shared" si="15"/>
        <v>#REF!</v>
      </c>
      <c r="B1937" s="82" t="s">
        <v>15</v>
      </c>
      <c r="C1937" s="82" t="s">
        <v>355</v>
      </c>
      <c r="D1937" s="393" t="s">
        <v>2334</v>
      </c>
      <c r="E1937" s="148" t="s">
        <v>3907</v>
      </c>
      <c r="F1937" s="148" t="s">
        <v>2407</v>
      </c>
      <c r="G1937" s="148" t="s">
        <v>3908</v>
      </c>
      <c r="H1937" s="148"/>
      <c r="I1937" s="58" t="str">
        <f>VLOOKUP(J1937,'справочник ПУ'!$H$4:$I$990,2,FALSE)</f>
        <v>однофазный</v>
      </c>
      <c r="J1937" s="148" t="s">
        <v>128</v>
      </c>
      <c r="K1937" s="147"/>
      <c r="L1937" s="43">
        <v>2520601</v>
      </c>
      <c r="M1937" s="43">
        <v>2028</v>
      </c>
      <c r="N1937" s="20">
        <v>2028</v>
      </c>
    </row>
    <row r="1938" spans="1:14">
      <c r="A1938" s="403" t="e">
        <f t="shared" si="15"/>
        <v>#REF!</v>
      </c>
      <c r="B1938" s="82" t="s">
        <v>15</v>
      </c>
      <c r="C1938" s="82" t="s">
        <v>355</v>
      </c>
      <c r="D1938" s="393" t="s">
        <v>2334</v>
      </c>
      <c r="E1938" s="148" t="s">
        <v>3909</v>
      </c>
      <c r="F1938" s="148" t="s">
        <v>2407</v>
      </c>
      <c r="G1938" s="148" t="s">
        <v>3910</v>
      </c>
      <c r="H1938" s="148"/>
      <c r="I1938" s="58" t="str">
        <f>VLOOKUP(J1938,'справочник ПУ'!$H$4:$I$990,2,FALSE)</f>
        <v>однофазный</v>
      </c>
      <c r="J1938" s="148" t="s">
        <v>128</v>
      </c>
      <c r="K1938" s="147"/>
      <c r="L1938" s="43">
        <v>2625891</v>
      </c>
      <c r="M1938" s="43">
        <v>2028</v>
      </c>
      <c r="N1938" s="20">
        <v>2028</v>
      </c>
    </row>
    <row r="1939" spans="1:14">
      <c r="A1939" s="403" t="e">
        <f t="shared" si="15"/>
        <v>#REF!</v>
      </c>
      <c r="B1939" s="82" t="s">
        <v>15</v>
      </c>
      <c r="C1939" s="82" t="s">
        <v>355</v>
      </c>
      <c r="D1939" s="393" t="s">
        <v>2334</v>
      </c>
      <c r="E1939" s="148" t="s">
        <v>3911</v>
      </c>
      <c r="F1939" s="148" t="s">
        <v>2407</v>
      </c>
      <c r="G1939" s="148" t="s">
        <v>3912</v>
      </c>
      <c r="H1939" s="148"/>
      <c r="I1939" s="58" t="str">
        <f>VLOOKUP(J1939,'справочник ПУ'!$H$4:$I$990,2,FALSE)</f>
        <v>однофазный</v>
      </c>
      <c r="J1939" s="148" t="s">
        <v>128</v>
      </c>
      <c r="K1939" s="147"/>
      <c r="L1939" s="43">
        <v>2395526</v>
      </c>
      <c r="M1939" s="43">
        <v>2028</v>
      </c>
      <c r="N1939" s="20">
        <v>2028</v>
      </c>
    </row>
    <row r="1940" spans="1:14">
      <c r="A1940" s="403" t="e">
        <f t="shared" si="15"/>
        <v>#REF!</v>
      </c>
      <c r="B1940" s="82" t="s">
        <v>15</v>
      </c>
      <c r="C1940" s="82" t="s">
        <v>355</v>
      </c>
      <c r="D1940" s="393" t="s">
        <v>2334</v>
      </c>
      <c r="E1940" s="148" t="s">
        <v>3913</v>
      </c>
      <c r="F1940" s="148" t="s">
        <v>2407</v>
      </c>
      <c r="G1940" s="148" t="s">
        <v>3914</v>
      </c>
      <c r="H1940" s="148"/>
      <c r="I1940" s="58" t="str">
        <f>VLOOKUP(J1940,'справочник ПУ'!$H$4:$I$990,2,FALSE)</f>
        <v>однофазный</v>
      </c>
      <c r="J1940" s="148" t="s">
        <v>128</v>
      </c>
      <c r="K1940" s="147"/>
      <c r="L1940" s="43">
        <v>2361029</v>
      </c>
      <c r="M1940" s="43">
        <v>2028</v>
      </c>
      <c r="N1940" s="20">
        <v>2028</v>
      </c>
    </row>
    <row r="1941" spans="1:14">
      <c r="A1941" s="403" t="e">
        <f t="shared" si="15"/>
        <v>#REF!</v>
      </c>
      <c r="B1941" s="82" t="s">
        <v>15</v>
      </c>
      <c r="C1941" s="82" t="s">
        <v>355</v>
      </c>
      <c r="D1941" s="393" t="s">
        <v>2334</v>
      </c>
      <c r="E1941" s="148" t="s">
        <v>3915</v>
      </c>
      <c r="F1941" s="148" t="s">
        <v>2407</v>
      </c>
      <c r="G1941" s="148" t="s">
        <v>3119</v>
      </c>
      <c r="H1941" s="148"/>
      <c r="I1941" s="58" t="str">
        <f>VLOOKUP(J1941,'справочник ПУ'!$H$4:$I$990,2,FALSE)</f>
        <v>однофазный</v>
      </c>
      <c r="J1941" s="148" t="s">
        <v>128</v>
      </c>
      <c r="K1941" s="147"/>
      <c r="L1941" s="43">
        <v>2618042</v>
      </c>
      <c r="M1941" s="43">
        <v>2028</v>
      </c>
      <c r="N1941" s="20">
        <v>2028</v>
      </c>
    </row>
    <row r="1942" spans="1:14">
      <c r="A1942" s="403" t="e">
        <f t="shared" si="15"/>
        <v>#REF!</v>
      </c>
      <c r="B1942" s="82" t="s">
        <v>15</v>
      </c>
      <c r="C1942" s="82" t="s">
        <v>355</v>
      </c>
      <c r="D1942" s="393" t="s">
        <v>2334</v>
      </c>
      <c r="E1942" s="148" t="s">
        <v>3916</v>
      </c>
      <c r="F1942" s="148" t="s">
        <v>2407</v>
      </c>
      <c r="G1942" s="148" t="s">
        <v>3917</v>
      </c>
      <c r="H1942" s="148"/>
      <c r="I1942" s="58" t="str">
        <f>VLOOKUP(J1942,'справочник ПУ'!$H$4:$I$990,2,FALSE)</f>
        <v>однофазный</v>
      </c>
      <c r="J1942" s="148" t="s">
        <v>128</v>
      </c>
      <c r="K1942" s="147"/>
      <c r="L1942" s="43">
        <v>2422507</v>
      </c>
      <c r="M1942" s="43">
        <v>2028</v>
      </c>
      <c r="N1942" s="20">
        <v>2028</v>
      </c>
    </row>
    <row r="1943" spans="1:14">
      <c r="A1943" s="403" t="e">
        <f t="shared" si="15"/>
        <v>#REF!</v>
      </c>
      <c r="B1943" s="82" t="s">
        <v>15</v>
      </c>
      <c r="C1943" s="82" t="s">
        <v>355</v>
      </c>
      <c r="D1943" s="393" t="s">
        <v>2334</v>
      </c>
      <c r="E1943" s="148" t="s">
        <v>3918</v>
      </c>
      <c r="F1943" s="148" t="s">
        <v>2407</v>
      </c>
      <c r="G1943" s="148" t="s">
        <v>3919</v>
      </c>
      <c r="H1943" s="148"/>
      <c r="I1943" s="58" t="str">
        <f>VLOOKUP(J1943,'справочник ПУ'!$H$4:$I$990,2,FALSE)</f>
        <v>однофазный</v>
      </c>
      <c r="J1943" s="148" t="s">
        <v>128</v>
      </c>
      <c r="K1943" s="147"/>
      <c r="L1943" s="43">
        <v>2511177</v>
      </c>
      <c r="M1943" s="43">
        <v>2028</v>
      </c>
      <c r="N1943" s="20">
        <v>2028</v>
      </c>
    </row>
    <row r="1944" spans="1:14">
      <c r="A1944" s="403" t="e">
        <f t="shared" si="15"/>
        <v>#REF!</v>
      </c>
      <c r="B1944" s="82" t="s">
        <v>15</v>
      </c>
      <c r="C1944" s="82" t="s">
        <v>355</v>
      </c>
      <c r="D1944" s="393" t="s">
        <v>2334</v>
      </c>
      <c r="E1944" s="148" t="s">
        <v>3920</v>
      </c>
      <c r="F1944" s="148" t="s">
        <v>2407</v>
      </c>
      <c r="G1944" s="148" t="s">
        <v>3919</v>
      </c>
      <c r="H1944" s="148"/>
      <c r="I1944" s="58" t="str">
        <f>VLOOKUP(J1944,'справочник ПУ'!$H$4:$I$990,2,FALSE)</f>
        <v>однофазный</v>
      </c>
      <c r="J1944" s="148" t="s">
        <v>128</v>
      </c>
      <c r="K1944" s="147"/>
      <c r="L1944" s="43">
        <v>2351744</v>
      </c>
      <c r="M1944" s="43">
        <v>2028</v>
      </c>
      <c r="N1944" s="2">
        <v>2028</v>
      </c>
    </row>
    <row r="1945" spans="1:14">
      <c r="A1945" s="403" t="e">
        <f t="shared" si="15"/>
        <v>#REF!</v>
      </c>
      <c r="B1945" s="82" t="s">
        <v>15</v>
      </c>
      <c r="C1945" s="82" t="s">
        <v>355</v>
      </c>
      <c r="D1945" s="393" t="s">
        <v>2334</v>
      </c>
      <c r="E1945" s="148" t="s">
        <v>3921</v>
      </c>
      <c r="F1945" s="148" t="s">
        <v>2407</v>
      </c>
      <c r="G1945" s="148" t="s">
        <v>3922</v>
      </c>
      <c r="H1945" s="148"/>
      <c r="I1945" s="58" t="str">
        <f>VLOOKUP(J1945,'справочник ПУ'!$H$4:$I$990,2,FALSE)</f>
        <v>однофазный</v>
      </c>
      <c r="J1945" s="148" t="s">
        <v>128</v>
      </c>
      <c r="K1945" s="147"/>
      <c r="L1945" s="43">
        <v>2320890</v>
      </c>
      <c r="M1945" s="43">
        <v>2028</v>
      </c>
      <c r="N1945" s="2">
        <v>2028</v>
      </c>
    </row>
    <row r="1946" spans="1:14">
      <c r="A1946" s="403" t="e">
        <f t="shared" si="15"/>
        <v>#REF!</v>
      </c>
      <c r="B1946" s="82" t="s">
        <v>15</v>
      </c>
      <c r="C1946" s="82" t="s">
        <v>355</v>
      </c>
      <c r="D1946" s="393" t="s">
        <v>2334</v>
      </c>
      <c r="E1946" s="148" t="s">
        <v>3923</v>
      </c>
      <c r="F1946" s="148" t="s">
        <v>2407</v>
      </c>
      <c r="G1946" s="148" t="s">
        <v>3924</v>
      </c>
      <c r="H1946" s="148"/>
      <c r="I1946" s="58" t="str">
        <f>VLOOKUP(J1946,'справочник ПУ'!$H$4:$I$990,2,FALSE)</f>
        <v>трехфазный прямого включения</v>
      </c>
      <c r="J1946" s="148" t="s">
        <v>2938</v>
      </c>
      <c r="K1946" s="147"/>
      <c r="L1946" s="43">
        <v>1572092</v>
      </c>
      <c r="M1946" s="43">
        <v>2028</v>
      </c>
      <c r="N1946" s="2">
        <v>2028</v>
      </c>
    </row>
    <row r="1947" spans="1:14">
      <c r="A1947" s="403" t="e">
        <f t="shared" si="15"/>
        <v>#REF!</v>
      </c>
      <c r="B1947" s="82" t="s">
        <v>15</v>
      </c>
      <c r="C1947" s="82" t="s">
        <v>355</v>
      </c>
      <c r="D1947" s="393" t="s">
        <v>2334</v>
      </c>
      <c r="E1947" s="148" t="s">
        <v>3925</v>
      </c>
      <c r="F1947" s="148" t="s">
        <v>2407</v>
      </c>
      <c r="G1947" s="148" t="s">
        <v>3926</v>
      </c>
      <c r="H1947" s="148"/>
      <c r="I1947" s="58" t="str">
        <f>VLOOKUP(J1947,'справочник ПУ'!$H$4:$I$990,2,FALSE)</f>
        <v>однофазный</v>
      </c>
      <c r="J1947" s="148" t="s">
        <v>128</v>
      </c>
      <c r="K1947" s="147"/>
      <c r="L1947" s="43">
        <v>1897853</v>
      </c>
      <c r="M1947" s="43">
        <v>2028</v>
      </c>
      <c r="N1947" s="2">
        <v>2028</v>
      </c>
    </row>
    <row r="1948" spans="1:14">
      <c r="A1948" s="403" t="e">
        <f t="shared" si="15"/>
        <v>#REF!</v>
      </c>
      <c r="B1948" s="82" t="s">
        <v>15</v>
      </c>
      <c r="C1948" s="82" t="s">
        <v>355</v>
      </c>
      <c r="D1948" s="393" t="s">
        <v>2334</v>
      </c>
      <c r="E1948" s="148" t="s">
        <v>3927</v>
      </c>
      <c r="F1948" s="148" t="s">
        <v>2407</v>
      </c>
      <c r="G1948" s="148" t="s">
        <v>3928</v>
      </c>
      <c r="H1948" s="148"/>
      <c r="I1948" s="58" t="str">
        <f>VLOOKUP(J1948,'справочник ПУ'!$H$4:$I$990,2,FALSE)</f>
        <v>трехфазный прямого включения</v>
      </c>
      <c r="J1948" s="148" t="s">
        <v>1106</v>
      </c>
      <c r="K1948" s="147"/>
      <c r="L1948" s="43">
        <v>4628412</v>
      </c>
      <c r="M1948" s="43">
        <v>2028</v>
      </c>
      <c r="N1948" s="2">
        <v>2028</v>
      </c>
    </row>
    <row r="1949" spans="1:14">
      <c r="A1949" s="403" t="e">
        <f t="shared" si="15"/>
        <v>#REF!</v>
      </c>
      <c r="B1949" s="82" t="s">
        <v>15</v>
      </c>
      <c r="C1949" s="82" t="s">
        <v>355</v>
      </c>
      <c r="D1949" s="393" t="s">
        <v>2334</v>
      </c>
      <c r="E1949" s="148" t="s">
        <v>3929</v>
      </c>
      <c r="F1949" s="148" t="s">
        <v>2407</v>
      </c>
      <c r="G1949" s="148" t="s">
        <v>3930</v>
      </c>
      <c r="H1949" s="148"/>
      <c r="I1949" s="58" t="str">
        <f>VLOOKUP(J1949,'справочник ПУ'!$H$4:$I$990,2,FALSE)</f>
        <v>однофазный</v>
      </c>
      <c r="J1949" s="148" t="s">
        <v>128</v>
      </c>
      <c r="K1949" s="147"/>
      <c r="L1949" s="43">
        <v>2405460</v>
      </c>
      <c r="M1949" s="43">
        <v>2028</v>
      </c>
      <c r="N1949" s="2">
        <v>2028</v>
      </c>
    </row>
    <row r="1950" spans="1:14">
      <c r="A1950" s="403" t="e">
        <f t="shared" si="15"/>
        <v>#REF!</v>
      </c>
      <c r="B1950" s="82" t="s">
        <v>15</v>
      </c>
      <c r="C1950" s="82" t="s">
        <v>355</v>
      </c>
      <c r="D1950" s="393" t="s">
        <v>2334</v>
      </c>
      <c r="E1950" s="148" t="s">
        <v>3931</v>
      </c>
      <c r="F1950" s="148" t="s">
        <v>2407</v>
      </c>
      <c r="G1950" s="148" t="s">
        <v>3932</v>
      </c>
      <c r="H1950" s="148"/>
      <c r="I1950" s="58" t="str">
        <f>VLOOKUP(J1950,'справочник ПУ'!$H$4:$I$990,2,FALSE)</f>
        <v>однофазный</v>
      </c>
      <c r="J1950" s="148" t="s">
        <v>128</v>
      </c>
      <c r="K1950" s="147"/>
      <c r="L1950" s="43">
        <v>2625589</v>
      </c>
      <c r="M1950" s="43">
        <v>2028</v>
      </c>
      <c r="N1950" s="2">
        <v>2028</v>
      </c>
    </row>
    <row r="1951" spans="1:14">
      <c r="A1951" s="403" t="e">
        <f t="shared" si="15"/>
        <v>#REF!</v>
      </c>
      <c r="B1951" s="82" t="s">
        <v>15</v>
      </c>
      <c r="C1951" s="82" t="s">
        <v>355</v>
      </c>
      <c r="D1951" s="393" t="s">
        <v>2334</v>
      </c>
      <c r="E1951" s="148" t="s">
        <v>3933</v>
      </c>
      <c r="F1951" s="148" t="s">
        <v>2407</v>
      </c>
      <c r="G1951" s="148" t="s">
        <v>3934</v>
      </c>
      <c r="H1951" s="148"/>
      <c r="I1951" s="58" t="str">
        <f>VLOOKUP(J1951,'справочник ПУ'!$H$4:$I$990,2,FALSE)</f>
        <v>однофазный</v>
      </c>
      <c r="J1951" s="148" t="s">
        <v>128</v>
      </c>
      <c r="K1951" s="147"/>
      <c r="L1951" s="43">
        <v>2397720</v>
      </c>
      <c r="M1951" s="43">
        <v>2028</v>
      </c>
      <c r="N1951" s="2">
        <v>2028</v>
      </c>
    </row>
    <row r="1952" spans="1:14">
      <c r="A1952" s="403" t="e">
        <f t="shared" si="15"/>
        <v>#REF!</v>
      </c>
      <c r="B1952" s="82" t="s">
        <v>15</v>
      </c>
      <c r="C1952" s="82" t="s">
        <v>355</v>
      </c>
      <c r="D1952" s="393" t="s">
        <v>2334</v>
      </c>
      <c r="E1952" s="148" t="s">
        <v>3935</v>
      </c>
      <c r="F1952" s="148" t="s">
        <v>2407</v>
      </c>
      <c r="G1952" s="148" t="s">
        <v>3936</v>
      </c>
      <c r="H1952" s="148"/>
      <c r="I1952" s="58" t="str">
        <f>VLOOKUP(J1952,'справочник ПУ'!$H$4:$I$990,2,FALSE)</f>
        <v>однофазный</v>
      </c>
      <c r="J1952" s="148" t="s">
        <v>128</v>
      </c>
      <c r="K1952" s="147"/>
      <c r="L1952" s="43">
        <v>2506666</v>
      </c>
      <c r="M1952" s="43">
        <v>2028</v>
      </c>
      <c r="N1952" s="2">
        <v>2028</v>
      </c>
    </row>
    <row r="1953" spans="1:14">
      <c r="A1953" s="403" t="e">
        <f t="shared" si="15"/>
        <v>#REF!</v>
      </c>
      <c r="B1953" s="82" t="s">
        <v>15</v>
      </c>
      <c r="C1953" s="82" t="s">
        <v>355</v>
      </c>
      <c r="D1953" s="393" t="s">
        <v>2334</v>
      </c>
      <c r="E1953" s="148" t="s">
        <v>3937</v>
      </c>
      <c r="F1953" s="148" t="s">
        <v>2407</v>
      </c>
      <c r="G1953" s="148" t="s">
        <v>3938</v>
      </c>
      <c r="H1953" s="148"/>
      <c r="I1953" s="58" t="str">
        <f>VLOOKUP(J1953,'справочник ПУ'!$H$4:$I$990,2,FALSE)</f>
        <v>однофазный</v>
      </c>
      <c r="J1953" s="148" t="s">
        <v>128</v>
      </c>
      <c r="K1953" s="147"/>
      <c r="L1953" s="43">
        <v>2394256</v>
      </c>
      <c r="M1953" s="43">
        <v>2028</v>
      </c>
      <c r="N1953" s="2">
        <v>2028</v>
      </c>
    </row>
    <row r="1954" spans="1:14">
      <c r="A1954" s="403" t="e">
        <f t="shared" si="15"/>
        <v>#REF!</v>
      </c>
      <c r="B1954" s="82" t="s">
        <v>15</v>
      </c>
      <c r="C1954" s="82" t="s">
        <v>355</v>
      </c>
      <c r="D1954" s="393" t="s">
        <v>2334</v>
      </c>
      <c r="E1954" s="148" t="s">
        <v>3939</v>
      </c>
      <c r="F1954" s="148" t="s">
        <v>2407</v>
      </c>
      <c r="G1954" s="148" t="s">
        <v>3940</v>
      </c>
      <c r="H1954" s="148"/>
      <c r="I1954" s="58" t="str">
        <f>VLOOKUP(J1954,'справочник ПУ'!$H$4:$I$990,2,FALSE)</f>
        <v>однофазный</v>
      </c>
      <c r="J1954" s="148" t="s">
        <v>128</v>
      </c>
      <c r="K1954" s="147"/>
      <c r="L1954" s="43">
        <v>2387457</v>
      </c>
      <c r="M1954" s="43">
        <v>2028</v>
      </c>
      <c r="N1954" s="2">
        <v>2028</v>
      </c>
    </row>
    <row r="1955" spans="1:14">
      <c r="A1955" s="403" t="e">
        <f t="shared" si="15"/>
        <v>#REF!</v>
      </c>
      <c r="B1955" s="82" t="s">
        <v>15</v>
      </c>
      <c r="C1955" s="82" t="s">
        <v>355</v>
      </c>
      <c r="D1955" s="393" t="s">
        <v>2334</v>
      </c>
      <c r="E1955" s="148" t="s">
        <v>3941</v>
      </c>
      <c r="F1955" s="148" t="s">
        <v>2407</v>
      </c>
      <c r="G1955" s="148" t="s">
        <v>3942</v>
      </c>
      <c r="H1955" s="148"/>
      <c r="I1955" s="58" t="str">
        <f>VLOOKUP(J1955,'справочник ПУ'!$H$4:$I$990,2,FALSE)</f>
        <v>однофазный</v>
      </c>
      <c r="J1955" s="148" t="s">
        <v>128</v>
      </c>
      <c r="K1955" s="147"/>
      <c r="L1955" s="43">
        <v>2340714</v>
      </c>
      <c r="M1955" s="43">
        <v>2028</v>
      </c>
      <c r="N1955" s="2">
        <v>2028</v>
      </c>
    </row>
    <row r="1956" spans="1:14">
      <c r="A1956" s="403" t="e">
        <f t="shared" si="15"/>
        <v>#REF!</v>
      </c>
      <c r="B1956" s="82" t="s">
        <v>15</v>
      </c>
      <c r="C1956" s="82" t="s">
        <v>355</v>
      </c>
      <c r="D1956" s="393" t="s">
        <v>2334</v>
      </c>
      <c r="E1956" s="148" t="s">
        <v>3943</v>
      </c>
      <c r="F1956" s="148" t="s">
        <v>2407</v>
      </c>
      <c r="G1956" s="148" t="s">
        <v>3944</v>
      </c>
      <c r="H1956" s="148"/>
      <c r="I1956" s="58" t="str">
        <f>VLOOKUP(J1956,'справочник ПУ'!$H$4:$I$990,2,FALSE)</f>
        <v>однофазный</v>
      </c>
      <c r="J1956" s="148" t="s">
        <v>128</v>
      </c>
      <c r="K1956" s="147"/>
      <c r="L1956" s="43">
        <v>2521059</v>
      </c>
      <c r="M1956" s="43">
        <v>2028</v>
      </c>
      <c r="N1956" s="2">
        <v>2028</v>
      </c>
    </row>
    <row r="1957" spans="1:14">
      <c r="A1957" s="403" t="e">
        <f t="shared" si="15"/>
        <v>#REF!</v>
      </c>
      <c r="B1957" s="82" t="s">
        <v>15</v>
      </c>
      <c r="C1957" s="82" t="s">
        <v>355</v>
      </c>
      <c r="D1957" s="393" t="s">
        <v>2334</v>
      </c>
      <c r="E1957" s="148" t="s">
        <v>3945</v>
      </c>
      <c r="F1957" s="148" t="s">
        <v>2407</v>
      </c>
      <c r="G1957" s="148" t="s">
        <v>3946</v>
      </c>
      <c r="H1957" s="148"/>
      <c r="I1957" s="58" t="str">
        <f>VLOOKUP(J1957,'справочник ПУ'!$H$4:$I$990,2,FALSE)</f>
        <v>однофазный</v>
      </c>
      <c r="J1957" s="148" t="s">
        <v>128</v>
      </c>
      <c r="K1957" s="147"/>
      <c r="L1957" s="43">
        <v>2624511</v>
      </c>
      <c r="M1957" s="43">
        <v>2028</v>
      </c>
      <c r="N1957" s="2">
        <v>2028</v>
      </c>
    </row>
    <row r="1958" spans="1:14">
      <c r="A1958" s="403" t="e">
        <f t="shared" si="15"/>
        <v>#REF!</v>
      </c>
      <c r="B1958" s="82" t="s">
        <v>15</v>
      </c>
      <c r="C1958" s="82" t="s">
        <v>355</v>
      </c>
      <c r="D1958" s="393" t="s">
        <v>2334</v>
      </c>
      <c r="E1958" s="148" t="s">
        <v>3947</v>
      </c>
      <c r="F1958" s="148" t="s">
        <v>2407</v>
      </c>
      <c r="G1958" s="148" t="s">
        <v>3948</v>
      </c>
      <c r="H1958" s="148"/>
      <c r="I1958" s="58" t="str">
        <f>VLOOKUP(J1958,'справочник ПУ'!$H$4:$I$990,2,FALSE)</f>
        <v>однофазный</v>
      </c>
      <c r="J1958" s="148" t="s">
        <v>128</v>
      </c>
      <c r="K1958" s="147"/>
      <c r="L1958" s="43">
        <v>3897209</v>
      </c>
      <c r="M1958" s="43">
        <v>2028</v>
      </c>
      <c r="N1958" s="2">
        <v>2028</v>
      </c>
    </row>
    <row r="1959" spans="1:14">
      <c r="A1959" s="403" t="e">
        <f t="shared" si="15"/>
        <v>#REF!</v>
      </c>
      <c r="B1959" s="82" t="s">
        <v>15</v>
      </c>
      <c r="C1959" s="82" t="s">
        <v>355</v>
      </c>
      <c r="D1959" s="393" t="s">
        <v>2334</v>
      </c>
      <c r="E1959" s="148" t="s">
        <v>3949</v>
      </c>
      <c r="F1959" s="148" t="s">
        <v>2407</v>
      </c>
      <c r="G1959" s="148" t="s">
        <v>3950</v>
      </c>
      <c r="H1959" s="148"/>
      <c r="I1959" s="58" t="str">
        <f>VLOOKUP(J1959,'справочник ПУ'!$H$4:$I$990,2,FALSE)</f>
        <v>однофазный</v>
      </c>
      <c r="J1959" s="148" t="s">
        <v>128</v>
      </c>
      <c r="K1959" s="147"/>
      <c r="L1959" s="43">
        <v>2374352</v>
      </c>
      <c r="M1959" s="43">
        <v>2028</v>
      </c>
      <c r="N1959" s="2">
        <v>2028</v>
      </c>
    </row>
    <row r="1960" spans="1:14">
      <c r="A1960" s="403" t="e">
        <f t="shared" si="15"/>
        <v>#REF!</v>
      </c>
      <c r="B1960" s="82" t="s">
        <v>15</v>
      </c>
      <c r="C1960" s="82" t="s">
        <v>355</v>
      </c>
      <c r="D1960" s="393" t="s">
        <v>2334</v>
      </c>
      <c r="E1960" s="148" t="s">
        <v>3951</v>
      </c>
      <c r="F1960" s="148" t="s">
        <v>2407</v>
      </c>
      <c r="G1960" s="148" t="s">
        <v>3952</v>
      </c>
      <c r="H1960" s="148"/>
      <c r="I1960" s="58" t="str">
        <f>VLOOKUP(J1960,'справочник ПУ'!$H$4:$I$990,2,FALSE)</f>
        <v>однофазный</v>
      </c>
      <c r="J1960" s="148" t="s">
        <v>128</v>
      </c>
      <c r="K1960" s="147"/>
      <c r="L1960" s="43">
        <v>2625944</v>
      </c>
      <c r="M1960" s="43">
        <v>2028</v>
      </c>
      <c r="N1960" s="2">
        <v>2028</v>
      </c>
    </row>
    <row r="1961" spans="1:14">
      <c r="A1961" s="403" t="e">
        <f t="shared" si="15"/>
        <v>#REF!</v>
      </c>
      <c r="B1961" s="82" t="s">
        <v>15</v>
      </c>
      <c r="C1961" s="82" t="s">
        <v>355</v>
      </c>
      <c r="D1961" s="393" t="s">
        <v>2334</v>
      </c>
      <c r="E1961" s="148" t="s">
        <v>3953</v>
      </c>
      <c r="F1961" s="148" t="s">
        <v>2407</v>
      </c>
      <c r="G1961" s="148" t="s">
        <v>3954</v>
      </c>
      <c r="H1961" s="148"/>
      <c r="I1961" s="58" t="str">
        <f>VLOOKUP(J1961,'справочник ПУ'!$H$4:$I$990,2,FALSE)</f>
        <v>однофазный</v>
      </c>
      <c r="J1961" s="148" t="s">
        <v>128</v>
      </c>
      <c r="K1961" s="147"/>
      <c r="L1961" s="43">
        <v>2614537</v>
      </c>
      <c r="M1961" s="43">
        <v>2028</v>
      </c>
      <c r="N1961" s="2">
        <v>2028</v>
      </c>
    </row>
    <row r="1962" spans="1:14">
      <c r="A1962" s="403" t="e">
        <f t="shared" si="15"/>
        <v>#REF!</v>
      </c>
      <c r="B1962" s="82" t="s">
        <v>15</v>
      </c>
      <c r="C1962" s="82" t="s">
        <v>355</v>
      </c>
      <c r="D1962" s="393" t="s">
        <v>2334</v>
      </c>
      <c r="E1962" s="148" t="s">
        <v>3955</v>
      </c>
      <c r="F1962" s="148" t="s">
        <v>2407</v>
      </c>
      <c r="G1962" s="148" t="s">
        <v>3956</v>
      </c>
      <c r="H1962" s="148"/>
      <c r="I1962" s="58" t="str">
        <f>VLOOKUP(J1962,'справочник ПУ'!$H$4:$I$990,2,FALSE)</f>
        <v>однофазный</v>
      </c>
      <c r="J1962" s="148" t="s">
        <v>128</v>
      </c>
      <c r="K1962" s="147"/>
      <c r="L1962" s="43">
        <v>2376222</v>
      </c>
      <c r="M1962" s="43">
        <v>2028</v>
      </c>
      <c r="N1962" s="2">
        <v>2028</v>
      </c>
    </row>
    <row r="1963" spans="1:14">
      <c r="A1963" s="403" t="e">
        <f t="shared" si="15"/>
        <v>#REF!</v>
      </c>
      <c r="B1963" s="82" t="s">
        <v>15</v>
      </c>
      <c r="C1963" s="82" t="s">
        <v>355</v>
      </c>
      <c r="D1963" s="393" t="s">
        <v>2334</v>
      </c>
      <c r="E1963" s="148" t="s">
        <v>3957</v>
      </c>
      <c r="F1963" s="148" t="s">
        <v>2407</v>
      </c>
      <c r="G1963" s="148" t="s">
        <v>3958</v>
      </c>
      <c r="H1963" s="148"/>
      <c r="I1963" s="58" t="str">
        <f>VLOOKUP(J1963,'справочник ПУ'!$H$4:$I$990,2,FALSE)</f>
        <v>однофазный</v>
      </c>
      <c r="J1963" s="148" t="s">
        <v>128</v>
      </c>
      <c r="K1963" s="147"/>
      <c r="L1963" s="43">
        <v>2740128</v>
      </c>
      <c r="M1963" s="43">
        <v>2028</v>
      </c>
      <c r="N1963" s="2">
        <v>2028</v>
      </c>
    </row>
    <row r="1964" spans="1:14">
      <c r="A1964" s="403" t="e">
        <f t="shared" si="15"/>
        <v>#REF!</v>
      </c>
      <c r="B1964" s="82" t="s">
        <v>15</v>
      </c>
      <c r="C1964" s="82" t="s">
        <v>355</v>
      </c>
      <c r="D1964" s="393" t="s">
        <v>2334</v>
      </c>
      <c r="E1964" s="148" t="s">
        <v>3959</v>
      </c>
      <c r="F1964" s="148" t="s">
        <v>2407</v>
      </c>
      <c r="G1964" s="148" t="s">
        <v>3960</v>
      </c>
      <c r="H1964" s="148"/>
      <c r="I1964" s="58" t="str">
        <f>VLOOKUP(J1964,'справочник ПУ'!$H$4:$I$990,2,FALSE)</f>
        <v>однофазный</v>
      </c>
      <c r="J1964" s="148" t="s">
        <v>128</v>
      </c>
      <c r="K1964" s="147"/>
      <c r="L1964" s="43">
        <v>2347647</v>
      </c>
      <c r="M1964" s="43">
        <v>2028</v>
      </c>
      <c r="N1964" s="2">
        <v>2028</v>
      </c>
    </row>
    <row r="1965" spans="1:14">
      <c r="A1965" s="403" t="e">
        <f t="shared" si="15"/>
        <v>#REF!</v>
      </c>
      <c r="B1965" s="82" t="s">
        <v>15</v>
      </c>
      <c r="C1965" s="82" t="s">
        <v>355</v>
      </c>
      <c r="D1965" s="393" t="s">
        <v>2334</v>
      </c>
      <c r="E1965" s="148" t="s">
        <v>3961</v>
      </c>
      <c r="F1965" s="148" t="s">
        <v>2407</v>
      </c>
      <c r="G1965" s="148" t="s">
        <v>3962</v>
      </c>
      <c r="H1965" s="148"/>
      <c r="I1965" s="58" t="str">
        <f>VLOOKUP(J1965,'справочник ПУ'!$H$4:$I$990,2,FALSE)</f>
        <v>однофазный</v>
      </c>
      <c r="J1965" s="148" t="s">
        <v>128</v>
      </c>
      <c r="K1965" s="147"/>
      <c r="L1965" s="43">
        <v>2767223</v>
      </c>
      <c r="M1965" s="43">
        <v>2028</v>
      </c>
      <c r="N1965" s="2">
        <v>2028</v>
      </c>
    </row>
    <row r="1966" spans="1:14">
      <c r="A1966" s="403" t="e">
        <f t="shared" si="15"/>
        <v>#REF!</v>
      </c>
      <c r="B1966" s="82" t="s">
        <v>15</v>
      </c>
      <c r="C1966" s="82" t="s">
        <v>355</v>
      </c>
      <c r="D1966" s="393" t="s">
        <v>2334</v>
      </c>
      <c r="E1966" s="148" t="s">
        <v>3963</v>
      </c>
      <c r="F1966" s="148" t="s">
        <v>2407</v>
      </c>
      <c r="G1966" s="148" t="s">
        <v>3964</v>
      </c>
      <c r="H1966" s="148"/>
      <c r="I1966" s="58" t="str">
        <f>VLOOKUP(J1966,'справочник ПУ'!$H$4:$I$990,2,FALSE)</f>
        <v>однофазный</v>
      </c>
      <c r="J1966" s="148" t="s">
        <v>128</v>
      </c>
      <c r="K1966" s="147"/>
      <c r="L1966" s="43">
        <v>2339788</v>
      </c>
      <c r="M1966" s="43">
        <v>2028</v>
      </c>
      <c r="N1966" s="2">
        <v>2028</v>
      </c>
    </row>
    <row r="1967" spans="1:14">
      <c r="A1967" s="403" t="e">
        <f t="shared" si="15"/>
        <v>#REF!</v>
      </c>
      <c r="B1967" s="82" t="s">
        <v>15</v>
      </c>
      <c r="C1967" s="82" t="s">
        <v>355</v>
      </c>
      <c r="D1967" s="393" t="s">
        <v>2334</v>
      </c>
      <c r="E1967" s="148" t="s">
        <v>3965</v>
      </c>
      <c r="F1967" s="148" t="s">
        <v>2407</v>
      </c>
      <c r="G1967" s="148" t="s">
        <v>3966</v>
      </c>
      <c r="H1967" s="148"/>
      <c r="I1967" s="58" t="str">
        <f>VLOOKUP(J1967,'справочник ПУ'!$H$4:$I$990,2,FALSE)</f>
        <v>однофазный</v>
      </c>
      <c r="J1967" s="148" t="s">
        <v>128</v>
      </c>
      <c r="K1967" s="147"/>
      <c r="L1967" s="43">
        <v>2309686</v>
      </c>
      <c r="M1967" s="43">
        <v>2028</v>
      </c>
      <c r="N1967" s="2">
        <v>2028</v>
      </c>
    </row>
    <row r="1968" spans="1:14">
      <c r="A1968" s="403" t="e">
        <f t="shared" si="15"/>
        <v>#REF!</v>
      </c>
      <c r="B1968" s="82" t="s">
        <v>15</v>
      </c>
      <c r="C1968" s="82" t="s">
        <v>355</v>
      </c>
      <c r="D1968" s="393" t="s">
        <v>2334</v>
      </c>
      <c r="E1968" s="148" t="s">
        <v>3967</v>
      </c>
      <c r="F1968" s="148" t="s">
        <v>2407</v>
      </c>
      <c r="G1968" s="148" t="s">
        <v>3966</v>
      </c>
      <c r="H1968" s="148"/>
      <c r="I1968" s="58" t="str">
        <f>VLOOKUP(J1968,'справочник ПУ'!$H$4:$I$990,2,FALSE)</f>
        <v>однофазный</v>
      </c>
      <c r="J1968" s="148" t="s">
        <v>128</v>
      </c>
      <c r="K1968" s="147"/>
      <c r="L1968" s="43">
        <v>2253694</v>
      </c>
      <c r="M1968" s="43">
        <v>2028</v>
      </c>
      <c r="N1968" s="2">
        <v>2028</v>
      </c>
    </row>
    <row r="1969" spans="1:14">
      <c r="A1969" s="403" t="e">
        <f t="shared" si="15"/>
        <v>#REF!</v>
      </c>
      <c r="B1969" s="82" t="s">
        <v>15</v>
      </c>
      <c r="C1969" s="82" t="s">
        <v>355</v>
      </c>
      <c r="D1969" s="393" t="s">
        <v>2334</v>
      </c>
      <c r="E1969" s="148" t="s">
        <v>3968</v>
      </c>
      <c r="F1969" s="148" t="s">
        <v>2407</v>
      </c>
      <c r="G1969" s="148" t="s">
        <v>3969</v>
      </c>
      <c r="H1969" s="148"/>
      <c r="I1969" s="58" t="str">
        <f>VLOOKUP(J1969,'справочник ПУ'!$H$4:$I$990,2,FALSE)</f>
        <v>однофазный</v>
      </c>
      <c r="J1969" s="148" t="s">
        <v>128</v>
      </c>
      <c r="K1969" s="147"/>
      <c r="L1969" s="43">
        <v>2355449</v>
      </c>
      <c r="M1969" s="43">
        <v>2028</v>
      </c>
      <c r="N1969" s="2">
        <v>2028</v>
      </c>
    </row>
    <row r="1970" spans="1:14">
      <c r="A1970" s="403" t="e">
        <f t="shared" si="15"/>
        <v>#REF!</v>
      </c>
      <c r="B1970" s="82" t="s">
        <v>15</v>
      </c>
      <c r="C1970" s="82" t="s">
        <v>355</v>
      </c>
      <c r="D1970" s="393" t="s">
        <v>2334</v>
      </c>
      <c r="E1970" s="148" t="s">
        <v>3970</v>
      </c>
      <c r="F1970" s="148" t="s">
        <v>2407</v>
      </c>
      <c r="G1970" s="148" t="s">
        <v>3971</v>
      </c>
      <c r="H1970" s="148"/>
      <c r="I1970" s="58" t="str">
        <f>VLOOKUP(J1970,'справочник ПУ'!$H$4:$I$990,2,FALSE)</f>
        <v>однофазный</v>
      </c>
      <c r="J1970" s="148" t="s">
        <v>128</v>
      </c>
      <c r="K1970" s="147"/>
      <c r="L1970" s="43">
        <v>2352642</v>
      </c>
      <c r="M1970" s="43">
        <v>2028</v>
      </c>
      <c r="N1970" s="2">
        <v>2028</v>
      </c>
    </row>
    <row r="1971" spans="1:14">
      <c r="A1971" s="403" t="e">
        <f t="shared" si="15"/>
        <v>#REF!</v>
      </c>
      <c r="B1971" s="82" t="s">
        <v>15</v>
      </c>
      <c r="C1971" s="82" t="s">
        <v>355</v>
      </c>
      <c r="D1971" s="393" t="s">
        <v>2334</v>
      </c>
      <c r="E1971" s="148" t="s">
        <v>3972</v>
      </c>
      <c r="F1971" s="148" t="s">
        <v>2407</v>
      </c>
      <c r="G1971" s="148" t="s">
        <v>3973</v>
      </c>
      <c r="H1971" s="148"/>
      <c r="I1971" s="58" t="str">
        <f>VLOOKUP(J1971,'справочник ПУ'!$H$4:$I$990,2,FALSE)</f>
        <v>однофазный</v>
      </c>
      <c r="J1971" s="148" t="s">
        <v>128</v>
      </c>
      <c r="K1971" s="147"/>
      <c r="L1971" s="43">
        <v>2346287</v>
      </c>
      <c r="M1971" s="43">
        <v>2028</v>
      </c>
      <c r="N1971" s="2">
        <v>2028</v>
      </c>
    </row>
    <row r="1972" spans="1:14">
      <c r="A1972" s="403" t="e">
        <f t="shared" si="15"/>
        <v>#REF!</v>
      </c>
      <c r="B1972" s="82" t="s">
        <v>15</v>
      </c>
      <c r="C1972" s="82" t="s">
        <v>355</v>
      </c>
      <c r="D1972" s="393" t="s">
        <v>2334</v>
      </c>
      <c r="E1972" s="148" t="s">
        <v>3974</v>
      </c>
      <c r="F1972" s="148" t="s">
        <v>2407</v>
      </c>
      <c r="G1972" s="148" t="s">
        <v>3975</v>
      </c>
      <c r="H1972" s="148"/>
      <c r="I1972" s="58" t="str">
        <f>VLOOKUP(J1972,'справочник ПУ'!$H$4:$I$990,2,FALSE)</f>
        <v>однофазный</v>
      </c>
      <c r="J1972" s="148" t="s">
        <v>128</v>
      </c>
      <c r="K1972" s="147"/>
      <c r="L1972" s="43">
        <v>2530708</v>
      </c>
      <c r="M1972" s="43">
        <v>2028</v>
      </c>
      <c r="N1972" s="2">
        <v>2028</v>
      </c>
    </row>
    <row r="1973" spans="1:14">
      <c r="A1973" s="403" t="e">
        <f t="shared" si="15"/>
        <v>#REF!</v>
      </c>
      <c r="B1973" s="82" t="s">
        <v>15</v>
      </c>
      <c r="C1973" s="82" t="s">
        <v>355</v>
      </c>
      <c r="D1973" s="393" t="s">
        <v>2334</v>
      </c>
      <c r="E1973" s="148" t="s">
        <v>3976</v>
      </c>
      <c r="F1973" s="148" t="s">
        <v>2407</v>
      </c>
      <c r="G1973" s="148" t="s">
        <v>3977</v>
      </c>
      <c r="H1973" s="148"/>
      <c r="I1973" s="58" t="str">
        <f>VLOOKUP(J1973,'справочник ПУ'!$H$4:$I$990,2,FALSE)</f>
        <v>однофазный</v>
      </c>
      <c r="J1973" s="148" t="s">
        <v>128</v>
      </c>
      <c r="K1973" s="147"/>
      <c r="L1973" s="43">
        <v>2324695</v>
      </c>
      <c r="M1973" s="43">
        <v>2028</v>
      </c>
      <c r="N1973" s="2">
        <v>2028</v>
      </c>
    </row>
    <row r="1974" spans="1:14">
      <c r="A1974" s="403" t="e">
        <f t="shared" si="15"/>
        <v>#REF!</v>
      </c>
      <c r="B1974" s="82" t="s">
        <v>15</v>
      </c>
      <c r="C1974" s="82" t="s">
        <v>355</v>
      </c>
      <c r="D1974" s="393" t="s">
        <v>2334</v>
      </c>
      <c r="E1974" s="148" t="s">
        <v>3978</v>
      </c>
      <c r="F1974" s="148" t="s">
        <v>2407</v>
      </c>
      <c r="G1974" s="148" t="s">
        <v>3979</v>
      </c>
      <c r="H1974" s="148"/>
      <c r="I1974" s="58" t="str">
        <f>VLOOKUP(J1974,'справочник ПУ'!$H$4:$I$990,2,FALSE)</f>
        <v>однофазный</v>
      </c>
      <c r="J1974" s="148" t="s">
        <v>128</v>
      </c>
      <c r="K1974" s="147"/>
      <c r="L1974" s="43">
        <v>2404072</v>
      </c>
      <c r="M1974" s="43">
        <v>2028</v>
      </c>
      <c r="N1974" s="2">
        <v>2028</v>
      </c>
    </row>
    <row r="1975" spans="1:14">
      <c r="A1975" s="403" t="e">
        <f t="shared" si="15"/>
        <v>#REF!</v>
      </c>
      <c r="B1975" s="82" t="s">
        <v>15</v>
      </c>
      <c r="C1975" s="82" t="s">
        <v>355</v>
      </c>
      <c r="D1975" s="393" t="s">
        <v>2334</v>
      </c>
      <c r="E1975" s="148" t="s">
        <v>3980</v>
      </c>
      <c r="F1975" s="148" t="s">
        <v>2407</v>
      </c>
      <c r="G1975" s="148" t="s">
        <v>3981</v>
      </c>
      <c r="H1975" s="148"/>
      <c r="I1975" s="58" t="str">
        <f>VLOOKUP(J1975,'справочник ПУ'!$H$4:$I$990,2,FALSE)</f>
        <v>однофазный</v>
      </c>
      <c r="J1975" s="148" t="s">
        <v>128</v>
      </c>
      <c r="K1975" s="147"/>
      <c r="L1975" s="43">
        <v>2348849</v>
      </c>
      <c r="M1975" s="43">
        <v>2028</v>
      </c>
      <c r="N1975" s="2">
        <v>2028</v>
      </c>
    </row>
    <row r="1976" spans="1:14">
      <c r="A1976" s="403" t="e">
        <f t="shared" si="15"/>
        <v>#REF!</v>
      </c>
      <c r="B1976" s="82" t="s">
        <v>15</v>
      </c>
      <c r="C1976" s="82" t="s">
        <v>355</v>
      </c>
      <c r="D1976" s="393" t="s">
        <v>2334</v>
      </c>
      <c r="E1976" s="148" t="s">
        <v>3982</v>
      </c>
      <c r="F1976" s="148" t="s">
        <v>2407</v>
      </c>
      <c r="G1976" s="148" t="s">
        <v>3983</v>
      </c>
      <c r="H1976" s="148"/>
      <c r="I1976" s="58" t="str">
        <f>VLOOKUP(J1976,'справочник ПУ'!$H$4:$I$990,2,FALSE)</f>
        <v>однофазный</v>
      </c>
      <c r="J1976" s="148" t="s">
        <v>128</v>
      </c>
      <c r="K1976" s="147"/>
      <c r="L1976" s="43">
        <v>2318776</v>
      </c>
      <c r="M1976" s="43">
        <v>2028</v>
      </c>
      <c r="N1976" s="2">
        <v>2028</v>
      </c>
    </row>
    <row r="1977" spans="1:14">
      <c r="A1977" s="403" t="e">
        <f t="shared" si="15"/>
        <v>#REF!</v>
      </c>
      <c r="B1977" s="82" t="s">
        <v>15</v>
      </c>
      <c r="C1977" s="82" t="s">
        <v>355</v>
      </c>
      <c r="D1977" s="393" t="s">
        <v>2334</v>
      </c>
      <c r="E1977" s="148" t="s">
        <v>3984</v>
      </c>
      <c r="F1977" s="148" t="s">
        <v>2407</v>
      </c>
      <c r="G1977" s="148" t="s">
        <v>3985</v>
      </c>
      <c r="H1977" s="148"/>
      <c r="I1977" s="58" t="str">
        <f>VLOOKUP(J1977,'справочник ПУ'!$H$4:$I$990,2,FALSE)</f>
        <v>однофазный</v>
      </c>
      <c r="J1977" s="148" t="s">
        <v>128</v>
      </c>
      <c r="K1977" s="147"/>
      <c r="L1977" s="43">
        <v>2355915</v>
      </c>
      <c r="M1977" s="43">
        <v>2028</v>
      </c>
      <c r="N1977" s="2">
        <v>2028</v>
      </c>
    </row>
    <row r="1978" spans="1:14">
      <c r="A1978" s="403" t="e">
        <f t="shared" si="15"/>
        <v>#REF!</v>
      </c>
      <c r="B1978" s="82" t="s">
        <v>15</v>
      </c>
      <c r="C1978" s="82" t="s">
        <v>355</v>
      </c>
      <c r="D1978" s="393" t="s">
        <v>2334</v>
      </c>
      <c r="E1978" s="148" t="s">
        <v>3986</v>
      </c>
      <c r="F1978" s="148" t="s">
        <v>2407</v>
      </c>
      <c r="G1978" s="148" t="s">
        <v>3987</v>
      </c>
      <c r="H1978" s="148"/>
      <c r="I1978" s="58" t="str">
        <f>VLOOKUP(J1978,'справочник ПУ'!$H$4:$I$990,2,FALSE)</f>
        <v>однофазный</v>
      </c>
      <c r="J1978" s="148" t="s">
        <v>128</v>
      </c>
      <c r="K1978" s="147"/>
      <c r="L1978" s="43">
        <v>2327079</v>
      </c>
      <c r="M1978" s="43">
        <v>2028</v>
      </c>
      <c r="N1978" s="2">
        <v>2028</v>
      </c>
    </row>
    <row r="1979" spans="1:14">
      <c r="A1979" s="403" t="e">
        <f t="shared" si="15"/>
        <v>#REF!</v>
      </c>
      <c r="B1979" s="82" t="s">
        <v>15</v>
      </c>
      <c r="C1979" s="82" t="s">
        <v>355</v>
      </c>
      <c r="D1979" s="393" t="s">
        <v>2334</v>
      </c>
      <c r="E1979" s="148" t="s">
        <v>3988</v>
      </c>
      <c r="F1979" s="148" t="s">
        <v>2407</v>
      </c>
      <c r="G1979" s="148" t="s">
        <v>3989</v>
      </c>
      <c r="H1979" s="148"/>
      <c r="I1979" s="58" t="str">
        <f>VLOOKUP(J1979,'справочник ПУ'!$H$4:$I$990,2,FALSE)</f>
        <v>однофазный</v>
      </c>
      <c r="J1979" s="148" t="s">
        <v>128</v>
      </c>
      <c r="K1979" s="147"/>
      <c r="L1979" s="43">
        <v>2355278</v>
      </c>
      <c r="M1979" s="43">
        <v>2028</v>
      </c>
      <c r="N1979" s="2">
        <v>2028</v>
      </c>
    </row>
    <row r="1980" spans="1:14">
      <c r="A1980" s="403" t="e">
        <f t="shared" si="15"/>
        <v>#REF!</v>
      </c>
      <c r="B1980" s="82" t="s">
        <v>15</v>
      </c>
      <c r="C1980" s="82" t="s">
        <v>355</v>
      </c>
      <c r="D1980" s="393" t="s">
        <v>2334</v>
      </c>
      <c r="E1980" s="148" t="s">
        <v>3990</v>
      </c>
      <c r="F1980" s="148" t="s">
        <v>2407</v>
      </c>
      <c r="G1980" s="148" t="s">
        <v>3981</v>
      </c>
      <c r="H1980" s="148"/>
      <c r="I1980" s="58" t="str">
        <f>VLOOKUP(J1980,'справочник ПУ'!$H$4:$I$990,2,FALSE)</f>
        <v>однофазный</v>
      </c>
      <c r="J1980" s="148" t="s">
        <v>128</v>
      </c>
      <c r="K1980" s="147"/>
      <c r="L1980" s="43">
        <v>2357837</v>
      </c>
      <c r="M1980" s="43">
        <v>2028</v>
      </c>
      <c r="N1980" s="2">
        <v>2028</v>
      </c>
    </row>
    <row r="1981" spans="1:14">
      <c r="A1981" s="403" t="e">
        <f t="shared" si="15"/>
        <v>#REF!</v>
      </c>
      <c r="B1981" s="82" t="s">
        <v>15</v>
      </c>
      <c r="C1981" s="82" t="s">
        <v>355</v>
      </c>
      <c r="D1981" s="393" t="s">
        <v>2334</v>
      </c>
      <c r="E1981" s="148" t="s">
        <v>3991</v>
      </c>
      <c r="F1981" s="148" t="s">
        <v>2407</v>
      </c>
      <c r="G1981" s="148" t="s">
        <v>3992</v>
      </c>
      <c r="H1981" s="148"/>
      <c r="I1981" s="58" t="str">
        <f>VLOOKUP(J1981,'справочник ПУ'!$H$4:$I$990,2,FALSE)</f>
        <v>однофазный</v>
      </c>
      <c r="J1981" s="148" t="s">
        <v>128</v>
      </c>
      <c r="K1981" s="147"/>
      <c r="L1981" s="43">
        <v>2346258</v>
      </c>
      <c r="M1981" s="43">
        <v>2028</v>
      </c>
      <c r="N1981" s="2">
        <v>2028</v>
      </c>
    </row>
    <row r="1982" spans="1:14">
      <c r="A1982" s="403" t="e">
        <f t="shared" si="15"/>
        <v>#REF!</v>
      </c>
      <c r="B1982" s="82" t="s">
        <v>15</v>
      </c>
      <c r="C1982" s="82" t="s">
        <v>355</v>
      </c>
      <c r="D1982" s="393" t="s">
        <v>2334</v>
      </c>
      <c r="E1982" s="148" t="s">
        <v>3993</v>
      </c>
      <c r="F1982" s="148" t="s">
        <v>2407</v>
      </c>
      <c r="G1982" s="148" t="s">
        <v>3994</v>
      </c>
      <c r="H1982" s="148"/>
      <c r="I1982" s="58" t="str">
        <f>VLOOKUP(J1982,'справочник ПУ'!$H$4:$I$990,2,FALSE)</f>
        <v>однофазный</v>
      </c>
      <c r="J1982" s="148" t="s">
        <v>128</v>
      </c>
      <c r="K1982" s="147"/>
      <c r="L1982" s="43">
        <v>2354883</v>
      </c>
      <c r="M1982" s="43">
        <v>2028</v>
      </c>
      <c r="N1982" s="2">
        <v>2028</v>
      </c>
    </row>
    <row r="1983" spans="1:14">
      <c r="A1983" s="403" t="e">
        <f t="shared" si="15"/>
        <v>#REF!</v>
      </c>
      <c r="B1983" s="82" t="s">
        <v>15</v>
      </c>
      <c r="C1983" s="82" t="s">
        <v>355</v>
      </c>
      <c r="D1983" s="393" t="s">
        <v>2334</v>
      </c>
      <c r="E1983" s="148" t="s">
        <v>3995</v>
      </c>
      <c r="F1983" s="148" t="s">
        <v>2407</v>
      </c>
      <c r="G1983" s="148" t="s">
        <v>3985</v>
      </c>
      <c r="H1983" s="148"/>
      <c r="I1983" s="58" t="str">
        <f>VLOOKUP(J1983,'справочник ПУ'!$H$4:$I$990,2,FALSE)</f>
        <v>однофазный</v>
      </c>
      <c r="J1983" s="148" t="s">
        <v>128</v>
      </c>
      <c r="K1983" s="147"/>
      <c r="L1983" s="43">
        <v>2357602</v>
      </c>
      <c r="M1983" s="43">
        <v>2028</v>
      </c>
      <c r="N1983" s="2">
        <v>2028</v>
      </c>
    </row>
    <row r="1984" spans="1:14">
      <c r="A1984" s="403" t="e">
        <f t="shared" si="15"/>
        <v>#REF!</v>
      </c>
      <c r="B1984" s="82" t="s">
        <v>15</v>
      </c>
      <c r="C1984" s="82" t="s">
        <v>355</v>
      </c>
      <c r="D1984" s="393" t="s">
        <v>2334</v>
      </c>
      <c r="E1984" s="148" t="s">
        <v>3996</v>
      </c>
      <c r="F1984" s="148" t="s">
        <v>2407</v>
      </c>
      <c r="G1984" s="148" t="s">
        <v>3997</v>
      </c>
      <c r="H1984" s="148"/>
      <c r="I1984" s="58" t="str">
        <f>VLOOKUP(J1984,'справочник ПУ'!$H$4:$I$990,2,FALSE)</f>
        <v>однофазный</v>
      </c>
      <c r="J1984" s="148" t="s">
        <v>128</v>
      </c>
      <c r="K1984" s="147"/>
      <c r="L1984" s="43">
        <v>2359500</v>
      </c>
      <c r="M1984" s="43">
        <v>2028</v>
      </c>
      <c r="N1984" s="2">
        <v>2028</v>
      </c>
    </row>
    <row r="1985" spans="1:14">
      <c r="A1985" s="403" t="e">
        <f t="shared" ref="A1985:A2048" si="16">A1984+1</f>
        <v>#REF!</v>
      </c>
      <c r="B1985" s="82" t="s">
        <v>15</v>
      </c>
      <c r="C1985" s="82" t="s">
        <v>355</v>
      </c>
      <c r="D1985" s="393" t="s">
        <v>2334</v>
      </c>
      <c r="E1985" s="148" t="s">
        <v>3998</v>
      </c>
      <c r="F1985" s="148" t="s">
        <v>2407</v>
      </c>
      <c r="G1985" s="148" t="s">
        <v>3989</v>
      </c>
      <c r="H1985" s="148"/>
      <c r="I1985" s="58" t="str">
        <f>VLOOKUP(J1985,'справочник ПУ'!$H$4:$I$990,2,FALSE)</f>
        <v>однофазный</v>
      </c>
      <c r="J1985" s="148" t="s">
        <v>128</v>
      </c>
      <c r="K1985" s="147"/>
      <c r="L1985" s="43">
        <v>2352595</v>
      </c>
      <c r="M1985" s="43">
        <v>2028</v>
      </c>
      <c r="N1985" s="2">
        <v>2028</v>
      </c>
    </row>
    <row r="1986" spans="1:14">
      <c r="A1986" s="403" t="e">
        <f t="shared" si="16"/>
        <v>#REF!</v>
      </c>
      <c r="B1986" s="82" t="s">
        <v>15</v>
      </c>
      <c r="C1986" s="82" t="s">
        <v>355</v>
      </c>
      <c r="D1986" s="393" t="s">
        <v>2334</v>
      </c>
      <c r="E1986" s="148" t="s">
        <v>3999</v>
      </c>
      <c r="F1986" s="148" t="s">
        <v>2407</v>
      </c>
      <c r="G1986" s="148" t="s">
        <v>4000</v>
      </c>
      <c r="H1986" s="148"/>
      <c r="I1986" s="58" t="str">
        <f>VLOOKUP(J1986,'справочник ПУ'!$H$4:$I$990,2,FALSE)</f>
        <v>однофазный</v>
      </c>
      <c r="J1986" s="148" t="s">
        <v>128</v>
      </c>
      <c r="K1986" s="147"/>
      <c r="L1986" s="43">
        <v>2352592</v>
      </c>
      <c r="M1986" s="43">
        <v>2028</v>
      </c>
      <c r="N1986" s="2">
        <v>2028</v>
      </c>
    </row>
    <row r="1987" spans="1:14">
      <c r="A1987" s="403" t="e">
        <f t="shared" si="16"/>
        <v>#REF!</v>
      </c>
      <c r="B1987" s="82" t="s">
        <v>15</v>
      </c>
      <c r="C1987" s="82" t="s">
        <v>355</v>
      </c>
      <c r="D1987" s="393" t="s">
        <v>2334</v>
      </c>
      <c r="E1987" s="148" t="s">
        <v>4001</v>
      </c>
      <c r="F1987" s="148" t="s">
        <v>2407</v>
      </c>
      <c r="G1987" s="148" t="s">
        <v>4002</v>
      </c>
      <c r="H1987" s="148"/>
      <c r="I1987" s="58" t="str">
        <f>VLOOKUP(J1987,'справочник ПУ'!$H$4:$I$990,2,FALSE)</f>
        <v>однофазный</v>
      </c>
      <c r="J1987" s="148" t="s">
        <v>128</v>
      </c>
      <c r="K1987" s="147"/>
      <c r="L1987" s="43">
        <v>2317501</v>
      </c>
      <c r="M1987" s="43">
        <v>2028</v>
      </c>
      <c r="N1987" s="2">
        <v>2028</v>
      </c>
    </row>
    <row r="1988" spans="1:14">
      <c r="A1988" s="403" t="e">
        <f t="shared" si="16"/>
        <v>#REF!</v>
      </c>
      <c r="B1988" s="82" t="s">
        <v>15</v>
      </c>
      <c r="C1988" s="82" t="s">
        <v>355</v>
      </c>
      <c r="D1988" s="393" t="s">
        <v>2334</v>
      </c>
      <c r="E1988" s="148" t="s">
        <v>4003</v>
      </c>
      <c r="F1988" s="148" t="s">
        <v>2407</v>
      </c>
      <c r="G1988" s="148" t="s">
        <v>4004</v>
      </c>
      <c r="H1988" s="148"/>
      <c r="I1988" s="58" t="str">
        <f>VLOOKUP(J1988,'справочник ПУ'!$H$4:$I$990,2,FALSE)</f>
        <v>однофазный</v>
      </c>
      <c r="J1988" s="148" t="s">
        <v>128</v>
      </c>
      <c r="K1988" s="147"/>
      <c r="L1988" s="43">
        <v>2345991</v>
      </c>
      <c r="M1988" s="43">
        <v>2028</v>
      </c>
      <c r="N1988" s="2">
        <v>2028</v>
      </c>
    </row>
    <row r="1989" spans="1:14">
      <c r="A1989" s="403" t="e">
        <f t="shared" si="16"/>
        <v>#REF!</v>
      </c>
      <c r="B1989" s="82" t="s">
        <v>15</v>
      </c>
      <c r="C1989" s="82" t="s">
        <v>355</v>
      </c>
      <c r="D1989" s="393" t="s">
        <v>2334</v>
      </c>
      <c r="E1989" s="148" t="s">
        <v>4005</v>
      </c>
      <c r="F1989" s="148" t="s">
        <v>2407</v>
      </c>
      <c r="G1989" s="148" t="s">
        <v>4006</v>
      </c>
      <c r="H1989" s="148"/>
      <c r="I1989" s="58" t="str">
        <f>VLOOKUP(J1989,'справочник ПУ'!$H$4:$I$990,2,FALSE)</f>
        <v>однофазный</v>
      </c>
      <c r="J1989" s="148" t="s">
        <v>128</v>
      </c>
      <c r="K1989" s="147"/>
      <c r="L1989" s="43">
        <v>2339491</v>
      </c>
      <c r="M1989" s="43">
        <v>2028</v>
      </c>
      <c r="N1989" s="2">
        <v>2028</v>
      </c>
    </row>
    <row r="1990" spans="1:14">
      <c r="A1990" s="403" t="e">
        <f t="shared" si="16"/>
        <v>#REF!</v>
      </c>
      <c r="B1990" s="82" t="s">
        <v>15</v>
      </c>
      <c r="C1990" s="82" t="s">
        <v>355</v>
      </c>
      <c r="D1990" s="393" t="s">
        <v>2334</v>
      </c>
      <c r="E1990" s="148" t="s">
        <v>4007</v>
      </c>
      <c r="F1990" s="148" t="s">
        <v>2407</v>
      </c>
      <c r="G1990" s="148" t="s">
        <v>4008</v>
      </c>
      <c r="H1990" s="148"/>
      <c r="I1990" s="58" t="str">
        <f>VLOOKUP(J1990,'справочник ПУ'!$H$4:$I$990,2,FALSE)</f>
        <v>однофазный</v>
      </c>
      <c r="J1990" s="148" t="s">
        <v>128</v>
      </c>
      <c r="K1990" s="147"/>
      <c r="L1990" s="43">
        <v>2387391</v>
      </c>
      <c r="M1990" s="43">
        <v>2028</v>
      </c>
      <c r="N1990" s="2">
        <v>2028</v>
      </c>
    </row>
    <row r="1991" spans="1:14">
      <c r="A1991" s="403" t="e">
        <f t="shared" si="16"/>
        <v>#REF!</v>
      </c>
      <c r="B1991" s="82" t="s">
        <v>15</v>
      </c>
      <c r="C1991" s="82" t="s">
        <v>355</v>
      </c>
      <c r="D1991" s="393" t="s">
        <v>2334</v>
      </c>
      <c r="E1991" s="148" t="s">
        <v>4009</v>
      </c>
      <c r="F1991" s="148" t="s">
        <v>2407</v>
      </c>
      <c r="G1991" s="148" t="s">
        <v>4010</v>
      </c>
      <c r="H1991" s="148"/>
      <c r="I1991" s="58" t="str">
        <f>VLOOKUP(J1991,'справочник ПУ'!$H$4:$I$990,2,FALSE)</f>
        <v>однофазный</v>
      </c>
      <c r="J1991" s="148" t="s">
        <v>128</v>
      </c>
      <c r="K1991" s="147"/>
      <c r="L1991" s="43">
        <v>2364142</v>
      </c>
      <c r="M1991" s="43">
        <v>2028</v>
      </c>
      <c r="N1991" s="2">
        <v>2028</v>
      </c>
    </row>
    <row r="1992" spans="1:14">
      <c r="A1992" s="403" t="e">
        <f t="shared" si="16"/>
        <v>#REF!</v>
      </c>
      <c r="B1992" s="82" t="s">
        <v>15</v>
      </c>
      <c r="C1992" s="82" t="s">
        <v>355</v>
      </c>
      <c r="D1992" s="393" t="s">
        <v>2334</v>
      </c>
      <c r="E1992" s="148" t="s">
        <v>4011</v>
      </c>
      <c r="F1992" s="148" t="s">
        <v>2407</v>
      </c>
      <c r="G1992" s="148" t="s">
        <v>4008</v>
      </c>
      <c r="H1992" s="148"/>
      <c r="I1992" s="58" t="str">
        <f>VLOOKUP(J1992,'справочник ПУ'!$H$4:$I$990,2,FALSE)</f>
        <v>однофазный</v>
      </c>
      <c r="J1992" s="148" t="s">
        <v>128</v>
      </c>
      <c r="K1992" s="147"/>
      <c r="L1992" s="43">
        <v>2348918</v>
      </c>
      <c r="M1992" s="43">
        <v>2028</v>
      </c>
      <c r="N1992" s="2">
        <v>2028</v>
      </c>
    </row>
    <row r="1993" spans="1:14">
      <c r="A1993" s="403" t="e">
        <f t="shared" si="16"/>
        <v>#REF!</v>
      </c>
      <c r="B1993" s="82" t="s">
        <v>15</v>
      </c>
      <c r="C1993" s="82" t="s">
        <v>355</v>
      </c>
      <c r="D1993" s="393" t="s">
        <v>2334</v>
      </c>
      <c r="E1993" s="148" t="s">
        <v>4012</v>
      </c>
      <c r="F1993" s="148" t="s">
        <v>2407</v>
      </c>
      <c r="G1993" s="148" t="s">
        <v>4004</v>
      </c>
      <c r="H1993" s="148"/>
      <c r="I1993" s="58" t="str">
        <f>VLOOKUP(J1993,'справочник ПУ'!$H$4:$I$990,2,FALSE)</f>
        <v>однофазный</v>
      </c>
      <c r="J1993" s="148" t="s">
        <v>128</v>
      </c>
      <c r="K1993" s="147"/>
      <c r="L1993" s="43">
        <v>2356295</v>
      </c>
      <c r="M1993" s="43">
        <v>2028</v>
      </c>
      <c r="N1993" s="2">
        <v>2028</v>
      </c>
    </row>
    <row r="1994" spans="1:14">
      <c r="A1994" s="403" t="e">
        <f t="shared" si="16"/>
        <v>#REF!</v>
      </c>
      <c r="B1994" s="82" t="s">
        <v>15</v>
      </c>
      <c r="C1994" s="82" t="s">
        <v>355</v>
      </c>
      <c r="D1994" s="393" t="s">
        <v>2334</v>
      </c>
      <c r="E1994" s="148" t="s">
        <v>4013</v>
      </c>
      <c r="F1994" s="148" t="s">
        <v>2407</v>
      </c>
      <c r="G1994" s="148" t="s">
        <v>4004</v>
      </c>
      <c r="H1994" s="148"/>
      <c r="I1994" s="58" t="str">
        <f>VLOOKUP(J1994,'справочник ПУ'!$H$4:$I$990,2,FALSE)</f>
        <v>однофазный</v>
      </c>
      <c r="J1994" s="148" t="s">
        <v>128</v>
      </c>
      <c r="K1994" s="147"/>
      <c r="L1994" s="43">
        <v>2348929</v>
      </c>
      <c r="M1994" s="43">
        <v>2028</v>
      </c>
      <c r="N1994" s="2">
        <v>2028</v>
      </c>
    </row>
    <row r="1995" spans="1:14">
      <c r="A1995" s="403" t="e">
        <f t="shared" si="16"/>
        <v>#REF!</v>
      </c>
      <c r="B1995" s="82" t="s">
        <v>15</v>
      </c>
      <c r="C1995" s="82" t="s">
        <v>355</v>
      </c>
      <c r="D1995" s="393" t="s">
        <v>2334</v>
      </c>
      <c r="E1995" s="148" t="s">
        <v>4014</v>
      </c>
      <c r="F1995" s="148" t="s">
        <v>2407</v>
      </c>
      <c r="G1995" s="148" t="s">
        <v>4008</v>
      </c>
      <c r="H1995" s="148"/>
      <c r="I1995" s="58" t="str">
        <f>VLOOKUP(J1995,'справочник ПУ'!$H$4:$I$990,2,FALSE)</f>
        <v>однофазный</v>
      </c>
      <c r="J1995" s="148" t="s">
        <v>128</v>
      </c>
      <c r="K1995" s="147"/>
      <c r="L1995" s="43">
        <v>2317503</v>
      </c>
      <c r="M1995" s="43">
        <v>2028</v>
      </c>
      <c r="N1995" s="2">
        <v>2028</v>
      </c>
    </row>
    <row r="1996" spans="1:14">
      <c r="A1996" s="403" t="e">
        <f t="shared" si="16"/>
        <v>#REF!</v>
      </c>
      <c r="B1996" s="82" t="s">
        <v>15</v>
      </c>
      <c r="C1996" s="82" t="s">
        <v>355</v>
      </c>
      <c r="D1996" s="393" t="s">
        <v>2334</v>
      </c>
      <c r="E1996" s="148" t="s">
        <v>4015</v>
      </c>
      <c r="F1996" s="148" t="s">
        <v>2407</v>
      </c>
      <c r="G1996" s="148" t="s">
        <v>4016</v>
      </c>
      <c r="H1996" s="148"/>
      <c r="I1996" s="58" t="str">
        <f>VLOOKUP(J1996,'справочник ПУ'!$H$4:$I$990,2,FALSE)</f>
        <v>однофазный</v>
      </c>
      <c r="J1996" s="148" t="s">
        <v>128</v>
      </c>
      <c r="K1996" s="147"/>
      <c r="L1996" s="43">
        <v>2399350</v>
      </c>
      <c r="M1996" s="43">
        <v>2028</v>
      </c>
      <c r="N1996" s="2">
        <v>2028</v>
      </c>
    </row>
    <row r="1997" spans="1:14">
      <c r="A1997" s="403" t="e">
        <f t="shared" si="16"/>
        <v>#REF!</v>
      </c>
      <c r="B1997" s="82" t="s">
        <v>15</v>
      </c>
      <c r="C1997" s="82" t="s">
        <v>355</v>
      </c>
      <c r="D1997" s="393" t="s">
        <v>2334</v>
      </c>
      <c r="E1997" s="148" t="s">
        <v>4017</v>
      </c>
      <c r="F1997" s="148" t="s">
        <v>2407</v>
      </c>
      <c r="G1997" s="148" t="s">
        <v>4018</v>
      </c>
      <c r="H1997" s="148"/>
      <c r="I1997" s="58" t="str">
        <f>VLOOKUP(J1997,'справочник ПУ'!$H$4:$I$990,2,FALSE)</f>
        <v>однофазный</v>
      </c>
      <c r="J1997" s="148" t="s">
        <v>128</v>
      </c>
      <c r="K1997" s="147"/>
      <c r="L1997" s="43">
        <v>2255047</v>
      </c>
      <c r="M1997" s="43">
        <v>2028</v>
      </c>
      <c r="N1997" s="2">
        <v>2028</v>
      </c>
    </row>
    <row r="1998" spans="1:14">
      <c r="A1998" s="403" t="e">
        <f t="shared" si="16"/>
        <v>#REF!</v>
      </c>
      <c r="B1998" s="82" t="s">
        <v>15</v>
      </c>
      <c r="C1998" s="82" t="s">
        <v>355</v>
      </c>
      <c r="D1998" s="393" t="s">
        <v>2334</v>
      </c>
      <c r="E1998" s="148" t="s">
        <v>4019</v>
      </c>
      <c r="F1998" s="148" t="s">
        <v>2407</v>
      </c>
      <c r="G1998" s="148" t="s">
        <v>4020</v>
      </c>
      <c r="H1998" s="148"/>
      <c r="I1998" s="58" t="str">
        <f>VLOOKUP(J1998,'справочник ПУ'!$H$4:$I$990,2,FALSE)</f>
        <v>однофазный</v>
      </c>
      <c r="J1998" s="148" t="s">
        <v>128</v>
      </c>
      <c r="K1998" s="147"/>
      <c r="L1998" s="43">
        <v>2383528</v>
      </c>
      <c r="M1998" s="43">
        <v>2028</v>
      </c>
      <c r="N1998" s="2">
        <v>2028</v>
      </c>
    </row>
    <row r="1999" spans="1:14">
      <c r="A1999" s="403" t="e">
        <f t="shared" si="16"/>
        <v>#REF!</v>
      </c>
      <c r="B1999" s="82" t="s">
        <v>15</v>
      </c>
      <c r="C1999" s="82" t="s">
        <v>355</v>
      </c>
      <c r="D1999" s="393" t="s">
        <v>2334</v>
      </c>
      <c r="E1999" s="148" t="s">
        <v>4021</v>
      </c>
      <c r="F1999" s="148" t="s">
        <v>2407</v>
      </c>
      <c r="G1999" s="148" t="s">
        <v>4022</v>
      </c>
      <c r="H1999" s="148"/>
      <c r="I1999" s="58" t="str">
        <f>VLOOKUP(J1999,'справочник ПУ'!$H$4:$I$990,2,FALSE)</f>
        <v>однофазный</v>
      </c>
      <c r="J1999" s="148" t="s">
        <v>128</v>
      </c>
      <c r="K1999" s="147"/>
      <c r="L1999" s="43">
        <v>2354919</v>
      </c>
      <c r="M1999" s="43">
        <v>2028</v>
      </c>
      <c r="N1999" s="2">
        <v>2028</v>
      </c>
    </row>
    <row r="2000" spans="1:14">
      <c r="A2000" s="403" t="e">
        <f t="shared" si="16"/>
        <v>#REF!</v>
      </c>
      <c r="B2000" s="82" t="s">
        <v>15</v>
      </c>
      <c r="C2000" s="82" t="s">
        <v>355</v>
      </c>
      <c r="D2000" s="393" t="s">
        <v>2334</v>
      </c>
      <c r="E2000" s="148" t="s">
        <v>4023</v>
      </c>
      <c r="F2000" s="148" t="s">
        <v>2407</v>
      </c>
      <c r="G2000" s="148" t="s">
        <v>4016</v>
      </c>
      <c r="H2000" s="148"/>
      <c r="I2000" s="58" t="str">
        <f>VLOOKUP(J2000,'справочник ПУ'!$H$4:$I$990,2,FALSE)</f>
        <v>однофазный</v>
      </c>
      <c r="J2000" s="148" t="s">
        <v>128</v>
      </c>
      <c r="K2000" s="147"/>
      <c r="L2000" s="43">
        <v>2295842</v>
      </c>
      <c r="M2000" s="43">
        <v>2028</v>
      </c>
      <c r="N2000" s="2">
        <v>2028</v>
      </c>
    </row>
    <row r="2001" spans="1:14">
      <c r="A2001" s="403" t="e">
        <f t="shared" si="16"/>
        <v>#REF!</v>
      </c>
      <c r="B2001" s="82" t="s">
        <v>15</v>
      </c>
      <c r="C2001" s="82" t="s">
        <v>355</v>
      </c>
      <c r="D2001" s="393" t="s">
        <v>2334</v>
      </c>
      <c r="E2001" s="148" t="s">
        <v>4024</v>
      </c>
      <c r="F2001" s="148" t="s">
        <v>2407</v>
      </c>
      <c r="G2001" s="148" t="s">
        <v>4025</v>
      </c>
      <c r="H2001" s="148"/>
      <c r="I2001" s="58" t="str">
        <f>VLOOKUP(J2001,'справочник ПУ'!$H$4:$I$990,2,FALSE)</f>
        <v>однофазный</v>
      </c>
      <c r="J2001" s="148" t="s">
        <v>128</v>
      </c>
      <c r="K2001" s="147"/>
      <c r="L2001" s="43">
        <v>2374023</v>
      </c>
      <c r="M2001" s="43">
        <v>2028</v>
      </c>
      <c r="N2001" s="2">
        <v>2028</v>
      </c>
    </row>
    <row r="2002" spans="1:14">
      <c r="A2002" s="403" t="e">
        <f t="shared" si="16"/>
        <v>#REF!</v>
      </c>
      <c r="B2002" s="82" t="s">
        <v>15</v>
      </c>
      <c r="C2002" s="82" t="s">
        <v>355</v>
      </c>
      <c r="D2002" s="393" t="s">
        <v>2334</v>
      </c>
      <c r="E2002" s="148" t="s">
        <v>4026</v>
      </c>
      <c r="F2002" s="148" t="s">
        <v>2407</v>
      </c>
      <c r="G2002" s="148" t="s">
        <v>4022</v>
      </c>
      <c r="H2002" s="148"/>
      <c r="I2002" s="58" t="str">
        <f>VLOOKUP(J2002,'справочник ПУ'!$H$4:$I$990,2,FALSE)</f>
        <v>однофазный</v>
      </c>
      <c r="J2002" s="148" t="s">
        <v>128</v>
      </c>
      <c r="K2002" s="147"/>
      <c r="L2002" s="43">
        <v>2300479</v>
      </c>
      <c r="M2002" s="43">
        <v>2028</v>
      </c>
      <c r="N2002" s="2">
        <v>2028</v>
      </c>
    </row>
    <row r="2003" spans="1:14">
      <c r="A2003" s="403" t="e">
        <f t="shared" si="16"/>
        <v>#REF!</v>
      </c>
      <c r="B2003" s="82" t="s">
        <v>15</v>
      </c>
      <c r="C2003" s="82" t="s">
        <v>355</v>
      </c>
      <c r="D2003" s="393" t="s">
        <v>2334</v>
      </c>
      <c r="E2003" s="148" t="s">
        <v>4027</v>
      </c>
      <c r="F2003" s="148" t="s">
        <v>2407</v>
      </c>
      <c r="G2003" s="148" t="s">
        <v>4022</v>
      </c>
      <c r="H2003" s="148"/>
      <c r="I2003" s="58" t="str">
        <f>VLOOKUP(J2003,'справочник ПУ'!$H$4:$I$990,2,FALSE)</f>
        <v>однофазный</v>
      </c>
      <c r="J2003" s="148" t="s">
        <v>128</v>
      </c>
      <c r="K2003" s="147"/>
      <c r="L2003" s="43">
        <v>2314865</v>
      </c>
      <c r="M2003" s="43">
        <v>2028</v>
      </c>
      <c r="N2003" s="2">
        <v>2028</v>
      </c>
    </row>
    <row r="2004" spans="1:14">
      <c r="A2004" s="403" t="e">
        <f t="shared" si="16"/>
        <v>#REF!</v>
      </c>
      <c r="B2004" s="82" t="s">
        <v>15</v>
      </c>
      <c r="C2004" s="82" t="s">
        <v>355</v>
      </c>
      <c r="D2004" s="393" t="s">
        <v>2334</v>
      </c>
      <c r="E2004" s="148" t="s">
        <v>4028</v>
      </c>
      <c r="F2004" s="148" t="s">
        <v>2407</v>
      </c>
      <c r="G2004" s="148" t="s">
        <v>4029</v>
      </c>
      <c r="H2004" s="148"/>
      <c r="I2004" s="58" t="str">
        <f>VLOOKUP(J2004,'справочник ПУ'!$H$4:$I$990,2,FALSE)</f>
        <v xml:space="preserve">трехфазный трансформаторного включения </v>
      </c>
      <c r="J2004" s="148" t="s">
        <v>171</v>
      </c>
      <c r="K2004" s="147"/>
      <c r="L2004" s="43">
        <v>4325668</v>
      </c>
      <c r="M2004" s="43">
        <v>2028</v>
      </c>
      <c r="N2004" s="2">
        <v>2028</v>
      </c>
    </row>
    <row r="2005" spans="1:14">
      <c r="A2005" s="403" t="e">
        <f t="shared" si="16"/>
        <v>#REF!</v>
      </c>
      <c r="B2005" s="82" t="s">
        <v>15</v>
      </c>
      <c r="C2005" s="82" t="s">
        <v>355</v>
      </c>
      <c r="D2005" s="393" t="s">
        <v>2334</v>
      </c>
      <c r="E2005" s="148" t="s">
        <v>4030</v>
      </c>
      <c r="F2005" s="148" t="s">
        <v>2407</v>
      </c>
      <c r="G2005" s="148" t="s">
        <v>4031</v>
      </c>
      <c r="H2005" s="148"/>
      <c r="I2005" s="58" t="str">
        <f>VLOOKUP(J2005,'справочник ПУ'!$H$4:$I$990,2,FALSE)</f>
        <v>однофазный</v>
      </c>
      <c r="J2005" s="148" t="s">
        <v>128</v>
      </c>
      <c r="K2005" s="147"/>
      <c r="L2005" s="43">
        <v>2365308</v>
      </c>
      <c r="M2005" s="43">
        <v>2028</v>
      </c>
      <c r="N2005" s="2">
        <v>2028</v>
      </c>
    </row>
    <row r="2006" spans="1:14">
      <c r="A2006" s="403" t="e">
        <f t="shared" si="16"/>
        <v>#REF!</v>
      </c>
      <c r="B2006" s="82" t="s">
        <v>15</v>
      </c>
      <c r="C2006" s="82" t="s">
        <v>355</v>
      </c>
      <c r="D2006" s="393" t="s">
        <v>2334</v>
      </c>
      <c r="E2006" s="148" t="s">
        <v>4032</v>
      </c>
      <c r="F2006" s="148" t="s">
        <v>2407</v>
      </c>
      <c r="G2006" s="148" t="s">
        <v>4025</v>
      </c>
      <c r="H2006" s="148"/>
      <c r="I2006" s="58" t="str">
        <f>VLOOKUP(J2006,'справочник ПУ'!$H$4:$I$990,2,FALSE)</f>
        <v>однофазный</v>
      </c>
      <c r="J2006" s="148" t="s">
        <v>128</v>
      </c>
      <c r="K2006" s="147"/>
      <c r="L2006" s="43">
        <v>2368971</v>
      </c>
      <c r="M2006" s="43">
        <v>2028</v>
      </c>
      <c r="N2006" s="2">
        <v>2028</v>
      </c>
    </row>
    <row r="2007" spans="1:14">
      <c r="A2007" s="403" t="e">
        <f t="shared" si="16"/>
        <v>#REF!</v>
      </c>
      <c r="B2007" s="82" t="s">
        <v>15</v>
      </c>
      <c r="C2007" s="82" t="s">
        <v>355</v>
      </c>
      <c r="D2007" s="393" t="s">
        <v>2334</v>
      </c>
      <c r="E2007" s="148" t="s">
        <v>4033</v>
      </c>
      <c r="F2007" s="148" t="s">
        <v>2407</v>
      </c>
      <c r="G2007" s="148" t="s">
        <v>4031</v>
      </c>
      <c r="H2007" s="148"/>
      <c r="I2007" s="58" t="str">
        <f>VLOOKUP(J2007,'справочник ПУ'!$H$4:$I$990,2,FALSE)</f>
        <v>однофазный</v>
      </c>
      <c r="J2007" s="148" t="s">
        <v>128</v>
      </c>
      <c r="K2007" s="147"/>
      <c r="L2007" s="43">
        <v>2251802</v>
      </c>
      <c r="M2007" s="43">
        <v>2028</v>
      </c>
      <c r="N2007" s="2">
        <v>2028</v>
      </c>
    </row>
    <row r="2008" spans="1:14">
      <c r="A2008" s="403" t="e">
        <f t="shared" si="16"/>
        <v>#REF!</v>
      </c>
      <c r="B2008" s="82" t="s">
        <v>15</v>
      </c>
      <c r="C2008" s="82" t="s">
        <v>355</v>
      </c>
      <c r="D2008" s="393" t="s">
        <v>2334</v>
      </c>
      <c r="E2008" s="148" t="s">
        <v>4034</v>
      </c>
      <c r="F2008" s="148" t="s">
        <v>2407</v>
      </c>
      <c r="G2008" s="148" t="s">
        <v>4035</v>
      </c>
      <c r="H2008" s="148"/>
      <c r="I2008" s="58" t="str">
        <f>VLOOKUP(J2008,'справочник ПУ'!$H$4:$I$990,2,FALSE)</f>
        <v>однофазный</v>
      </c>
      <c r="J2008" s="148" t="s">
        <v>128</v>
      </c>
      <c r="K2008" s="147"/>
      <c r="L2008" s="43">
        <v>2384619</v>
      </c>
      <c r="M2008" s="43">
        <v>2028</v>
      </c>
      <c r="N2008" s="2">
        <v>2028</v>
      </c>
    </row>
    <row r="2009" spans="1:14">
      <c r="A2009" s="403" t="e">
        <f t="shared" si="16"/>
        <v>#REF!</v>
      </c>
      <c r="B2009" s="82" t="s">
        <v>15</v>
      </c>
      <c r="C2009" s="82" t="s">
        <v>355</v>
      </c>
      <c r="D2009" s="393" t="s">
        <v>2334</v>
      </c>
      <c r="E2009" s="148" t="s">
        <v>4036</v>
      </c>
      <c r="F2009" s="148" t="s">
        <v>2407</v>
      </c>
      <c r="G2009" s="148" t="s">
        <v>4037</v>
      </c>
      <c r="H2009" s="148"/>
      <c r="I2009" s="58" t="str">
        <f>VLOOKUP(J2009,'справочник ПУ'!$H$4:$I$990,2,FALSE)</f>
        <v>однофазный</v>
      </c>
      <c r="J2009" s="148" t="s">
        <v>128</v>
      </c>
      <c r="K2009" s="147"/>
      <c r="L2009" s="43">
        <v>2293348</v>
      </c>
      <c r="M2009" s="43">
        <v>2028</v>
      </c>
      <c r="N2009" s="20">
        <v>2028</v>
      </c>
    </row>
    <row r="2010" spans="1:14">
      <c r="A2010" s="403" t="e">
        <f t="shared" si="16"/>
        <v>#REF!</v>
      </c>
      <c r="B2010" s="82" t="s">
        <v>15</v>
      </c>
      <c r="C2010" s="82" t="s">
        <v>355</v>
      </c>
      <c r="D2010" s="393" t="s">
        <v>2334</v>
      </c>
      <c r="E2010" s="148" t="s">
        <v>4038</v>
      </c>
      <c r="F2010" s="148" t="s">
        <v>2407</v>
      </c>
      <c r="G2010" s="148" t="s">
        <v>4039</v>
      </c>
      <c r="H2010" s="148"/>
      <c r="I2010" s="58" t="str">
        <f>VLOOKUP(J2010,'справочник ПУ'!$H$4:$I$990,2,FALSE)</f>
        <v>однофазный</v>
      </c>
      <c r="J2010" s="148" t="s">
        <v>128</v>
      </c>
      <c r="K2010" s="147"/>
      <c r="L2010" s="43">
        <v>2580369</v>
      </c>
      <c r="M2010" s="43">
        <v>2028</v>
      </c>
      <c r="N2010" s="20">
        <v>2028</v>
      </c>
    </row>
    <row r="2011" spans="1:14">
      <c r="A2011" s="403" t="e">
        <f t="shared" si="16"/>
        <v>#REF!</v>
      </c>
      <c r="B2011" s="82" t="s">
        <v>15</v>
      </c>
      <c r="C2011" s="82" t="s">
        <v>355</v>
      </c>
      <c r="D2011" s="393" t="s">
        <v>2334</v>
      </c>
      <c r="E2011" s="148" t="s">
        <v>4040</v>
      </c>
      <c r="F2011" s="148" t="s">
        <v>2407</v>
      </c>
      <c r="G2011" s="148" t="s">
        <v>4041</v>
      </c>
      <c r="H2011" s="148"/>
      <c r="I2011" s="58" t="str">
        <f>VLOOKUP(J2011,'справочник ПУ'!$H$4:$I$990,2,FALSE)</f>
        <v>однофазный</v>
      </c>
      <c r="J2011" s="148" t="s">
        <v>128</v>
      </c>
      <c r="K2011" s="147"/>
      <c r="L2011" s="43">
        <v>2528475</v>
      </c>
      <c r="M2011" s="43">
        <v>2028</v>
      </c>
      <c r="N2011" s="20">
        <v>2028</v>
      </c>
    </row>
    <row r="2012" spans="1:14">
      <c r="A2012" s="403" t="e">
        <f t="shared" si="16"/>
        <v>#REF!</v>
      </c>
      <c r="B2012" s="82" t="s">
        <v>15</v>
      </c>
      <c r="C2012" s="82" t="s">
        <v>355</v>
      </c>
      <c r="D2012" s="393" t="s">
        <v>2334</v>
      </c>
      <c r="E2012" s="148" t="s">
        <v>4042</v>
      </c>
      <c r="F2012" s="148" t="s">
        <v>2407</v>
      </c>
      <c r="G2012" s="148" t="s">
        <v>4043</v>
      </c>
      <c r="H2012" s="148"/>
      <c r="I2012" s="58" t="str">
        <f>VLOOKUP(J2012,'справочник ПУ'!$H$4:$I$990,2,FALSE)</f>
        <v>однофазный</v>
      </c>
      <c r="J2012" s="148" t="s">
        <v>128</v>
      </c>
      <c r="K2012" s="147"/>
      <c r="L2012" s="43">
        <v>2294809</v>
      </c>
      <c r="M2012" s="43">
        <v>2028</v>
      </c>
      <c r="N2012" s="20">
        <v>2028</v>
      </c>
    </row>
    <row r="2013" spans="1:14">
      <c r="A2013" s="403" t="e">
        <f t="shared" si="16"/>
        <v>#REF!</v>
      </c>
      <c r="B2013" s="82" t="s">
        <v>15</v>
      </c>
      <c r="C2013" s="82" t="s">
        <v>355</v>
      </c>
      <c r="D2013" s="393" t="s">
        <v>2334</v>
      </c>
      <c r="E2013" s="148" t="s">
        <v>4044</v>
      </c>
      <c r="F2013" s="148" t="s">
        <v>2407</v>
      </c>
      <c r="G2013" s="148" t="s">
        <v>4045</v>
      </c>
      <c r="H2013" s="148"/>
      <c r="I2013" s="58" t="str">
        <f>VLOOKUP(J2013,'справочник ПУ'!$H$4:$I$990,2,FALSE)</f>
        <v>однофазный</v>
      </c>
      <c r="J2013" s="148" t="s">
        <v>128</v>
      </c>
      <c r="K2013" s="147"/>
      <c r="L2013" s="43">
        <v>2363962</v>
      </c>
      <c r="M2013" s="43">
        <v>2028</v>
      </c>
      <c r="N2013" s="20">
        <v>2028</v>
      </c>
    </row>
    <row r="2014" spans="1:14">
      <c r="A2014" s="403" t="e">
        <f t="shared" si="16"/>
        <v>#REF!</v>
      </c>
      <c r="B2014" s="82" t="s">
        <v>15</v>
      </c>
      <c r="C2014" s="82" t="s">
        <v>355</v>
      </c>
      <c r="D2014" s="393" t="s">
        <v>2334</v>
      </c>
      <c r="E2014" s="148" t="s">
        <v>4046</v>
      </c>
      <c r="F2014" s="148" t="s">
        <v>2407</v>
      </c>
      <c r="G2014" s="148" t="s">
        <v>4047</v>
      </c>
      <c r="H2014" s="148"/>
      <c r="I2014" s="58" t="str">
        <f>VLOOKUP(J2014,'справочник ПУ'!$H$4:$I$990,2,FALSE)</f>
        <v>однофазный</v>
      </c>
      <c r="J2014" s="148" t="s">
        <v>128</v>
      </c>
      <c r="K2014" s="147"/>
      <c r="L2014" s="43">
        <v>2378723</v>
      </c>
      <c r="M2014" s="43">
        <v>2028</v>
      </c>
      <c r="N2014" s="20">
        <v>2028</v>
      </c>
    </row>
    <row r="2015" spans="1:14">
      <c r="A2015" s="403" t="e">
        <f t="shared" si="16"/>
        <v>#REF!</v>
      </c>
      <c r="B2015" s="82" t="s">
        <v>15</v>
      </c>
      <c r="C2015" s="82" t="s">
        <v>355</v>
      </c>
      <c r="D2015" s="393" t="s">
        <v>2334</v>
      </c>
      <c r="E2015" s="148" t="s">
        <v>4048</v>
      </c>
      <c r="F2015" s="148" t="s">
        <v>2407</v>
      </c>
      <c r="G2015" s="148" t="s">
        <v>4049</v>
      </c>
      <c r="H2015" s="148"/>
      <c r="I2015" s="58" t="str">
        <f>VLOOKUP(J2015,'справочник ПУ'!$H$4:$I$990,2,FALSE)</f>
        <v>однофазный</v>
      </c>
      <c r="J2015" s="148" t="s">
        <v>128</v>
      </c>
      <c r="K2015" s="147"/>
      <c r="L2015" s="43">
        <v>2529253</v>
      </c>
      <c r="M2015" s="43">
        <v>2028</v>
      </c>
      <c r="N2015" s="20">
        <v>2028</v>
      </c>
    </row>
    <row r="2016" spans="1:14">
      <c r="A2016" s="403" t="e">
        <f t="shared" si="16"/>
        <v>#REF!</v>
      </c>
      <c r="B2016" s="82" t="s">
        <v>15</v>
      </c>
      <c r="C2016" s="82" t="s">
        <v>355</v>
      </c>
      <c r="D2016" s="393" t="s">
        <v>2334</v>
      </c>
      <c r="E2016" s="148" t="s">
        <v>4050</v>
      </c>
      <c r="F2016" s="148" t="s">
        <v>2407</v>
      </c>
      <c r="G2016" s="148" t="s">
        <v>4049</v>
      </c>
      <c r="H2016" s="148"/>
      <c r="I2016" s="58" t="str">
        <f>VLOOKUP(J2016,'справочник ПУ'!$H$4:$I$990,2,FALSE)</f>
        <v>однофазный</v>
      </c>
      <c r="J2016" s="148" t="s">
        <v>128</v>
      </c>
      <c r="K2016" s="147"/>
      <c r="L2016" s="43">
        <v>2513166</v>
      </c>
      <c r="M2016" s="43">
        <v>2028</v>
      </c>
      <c r="N2016" s="20">
        <v>2028</v>
      </c>
    </row>
    <row r="2017" spans="1:14">
      <c r="A2017" s="403" t="e">
        <f t="shared" si="16"/>
        <v>#REF!</v>
      </c>
      <c r="B2017" s="82" t="s">
        <v>15</v>
      </c>
      <c r="C2017" s="82" t="s">
        <v>355</v>
      </c>
      <c r="D2017" s="393" t="s">
        <v>2334</v>
      </c>
      <c r="E2017" s="148" t="s">
        <v>4051</v>
      </c>
      <c r="F2017" s="148" t="s">
        <v>2407</v>
      </c>
      <c r="G2017" s="148" t="s">
        <v>4052</v>
      </c>
      <c r="H2017" s="148"/>
      <c r="I2017" s="58" t="str">
        <f>VLOOKUP(J2017,'справочник ПУ'!$H$4:$I$990,2,FALSE)</f>
        <v>однофазный</v>
      </c>
      <c r="J2017" s="148" t="s">
        <v>128</v>
      </c>
      <c r="K2017" s="147"/>
      <c r="L2017" s="43">
        <v>2523235</v>
      </c>
      <c r="M2017" s="43">
        <v>2028</v>
      </c>
      <c r="N2017" s="20">
        <v>2028</v>
      </c>
    </row>
    <row r="2018" spans="1:14">
      <c r="A2018" s="403" t="e">
        <f t="shared" si="16"/>
        <v>#REF!</v>
      </c>
      <c r="B2018" s="82" t="s">
        <v>15</v>
      </c>
      <c r="C2018" s="82" t="s">
        <v>355</v>
      </c>
      <c r="D2018" s="393" t="s">
        <v>2334</v>
      </c>
      <c r="E2018" s="148" t="s">
        <v>4053</v>
      </c>
      <c r="F2018" s="148" t="s">
        <v>2407</v>
      </c>
      <c r="G2018" s="148" t="s">
        <v>4049</v>
      </c>
      <c r="H2018" s="148"/>
      <c r="I2018" s="58" t="str">
        <f>VLOOKUP(J2018,'справочник ПУ'!$H$4:$I$990,2,FALSE)</f>
        <v>однофазный</v>
      </c>
      <c r="J2018" s="148" t="s">
        <v>128</v>
      </c>
      <c r="K2018" s="147"/>
      <c r="L2018" s="43">
        <v>2514255</v>
      </c>
      <c r="M2018" s="43">
        <v>2028</v>
      </c>
      <c r="N2018" s="20">
        <v>2028</v>
      </c>
    </row>
    <row r="2019" spans="1:14">
      <c r="A2019" s="403" t="e">
        <f t="shared" si="16"/>
        <v>#REF!</v>
      </c>
      <c r="B2019" s="82" t="s">
        <v>15</v>
      </c>
      <c r="C2019" s="82" t="s">
        <v>355</v>
      </c>
      <c r="D2019" s="393" t="s">
        <v>2334</v>
      </c>
      <c r="E2019" s="148" t="s">
        <v>4054</v>
      </c>
      <c r="F2019" s="148" t="s">
        <v>2407</v>
      </c>
      <c r="G2019" s="148" t="s">
        <v>4055</v>
      </c>
      <c r="H2019" s="148"/>
      <c r="I2019" s="58" t="str">
        <f>VLOOKUP(J2019,'справочник ПУ'!$H$4:$I$990,2,FALSE)</f>
        <v>однофазный</v>
      </c>
      <c r="J2019" s="148" t="s">
        <v>128</v>
      </c>
      <c r="K2019" s="147"/>
      <c r="L2019" s="43">
        <v>2530846</v>
      </c>
      <c r="M2019" s="43">
        <v>2028</v>
      </c>
      <c r="N2019" s="20">
        <v>2028</v>
      </c>
    </row>
    <row r="2020" spans="1:14">
      <c r="A2020" s="403" t="e">
        <f t="shared" si="16"/>
        <v>#REF!</v>
      </c>
      <c r="B2020" s="82" t="s">
        <v>15</v>
      </c>
      <c r="C2020" s="82" t="s">
        <v>355</v>
      </c>
      <c r="D2020" s="393" t="s">
        <v>2334</v>
      </c>
      <c r="E2020" s="148" t="s">
        <v>4056</v>
      </c>
      <c r="F2020" s="148" t="s">
        <v>2407</v>
      </c>
      <c r="G2020" s="148" t="s">
        <v>4057</v>
      </c>
      <c r="H2020" s="148"/>
      <c r="I2020" s="58" t="str">
        <f>VLOOKUP(J2020,'справочник ПУ'!$H$4:$I$990,2,FALSE)</f>
        <v>однофазный</v>
      </c>
      <c r="J2020" s="148" t="s">
        <v>128</v>
      </c>
      <c r="K2020" s="147"/>
      <c r="L2020" s="43">
        <v>2618850</v>
      </c>
      <c r="M2020" s="43">
        <v>2028</v>
      </c>
      <c r="N2020" s="20">
        <v>2028</v>
      </c>
    </row>
    <row r="2021" spans="1:14">
      <c r="A2021" s="403" t="e">
        <f t="shared" si="16"/>
        <v>#REF!</v>
      </c>
      <c r="B2021" s="82" t="s">
        <v>15</v>
      </c>
      <c r="C2021" s="82" t="s">
        <v>355</v>
      </c>
      <c r="D2021" s="393" t="s">
        <v>2334</v>
      </c>
      <c r="E2021" s="148" t="s">
        <v>4058</v>
      </c>
      <c r="F2021" s="148" t="s">
        <v>2407</v>
      </c>
      <c r="G2021" s="148" t="s">
        <v>4059</v>
      </c>
      <c r="H2021" s="148"/>
      <c r="I2021" s="58" t="str">
        <f>VLOOKUP(J2021,'справочник ПУ'!$H$4:$I$990,2,FALSE)</f>
        <v>однофазный</v>
      </c>
      <c r="J2021" s="148" t="s">
        <v>128</v>
      </c>
      <c r="K2021" s="147"/>
      <c r="L2021" s="43">
        <v>2361120</v>
      </c>
      <c r="M2021" s="43">
        <v>2028</v>
      </c>
      <c r="N2021" s="20">
        <v>2028</v>
      </c>
    </row>
    <row r="2022" spans="1:14">
      <c r="A2022" s="403" t="e">
        <f t="shared" si="16"/>
        <v>#REF!</v>
      </c>
      <c r="B2022" s="82" t="s">
        <v>15</v>
      </c>
      <c r="C2022" s="82" t="s">
        <v>355</v>
      </c>
      <c r="D2022" s="393" t="s">
        <v>2334</v>
      </c>
      <c r="E2022" s="148" t="s">
        <v>4060</v>
      </c>
      <c r="F2022" s="148" t="s">
        <v>2407</v>
      </c>
      <c r="G2022" s="148" t="s">
        <v>4049</v>
      </c>
      <c r="H2022" s="148"/>
      <c r="I2022" s="58" t="str">
        <f>VLOOKUP(J2022,'справочник ПУ'!$H$4:$I$990,2,FALSE)</f>
        <v>однофазный</v>
      </c>
      <c r="J2022" s="148" t="s">
        <v>128</v>
      </c>
      <c r="K2022" s="147"/>
      <c r="L2022" s="43">
        <v>2513404</v>
      </c>
      <c r="M2022" s="43">
        <v>2028</v>
      </c>
      <c r="N2022" s="20">
        <v>2028</v>
      </c>
    </row>
    <row r="2023" spans="1:14">
      <c r="A2023" s="403" t="e">
        <f t="shared" si="16"/>
        <v>#REF!</v>
      </c>
      <c r="B2023" s="82" t="s">
        <v>15</v>
      </c>
      <c r="C2023" s="82" t="s">
        <v>355</v>
      </c>
      <c r="D2023" s="393" t="s">
        <v>2334</v>
      </c>
      <c r="E2023" s="148" t="s">
        <v>4061</v>
      </c>
      <c r="F2023" s="148" t="s">
        <v>2407</v>
      </c>
      <c r="G2023" s="148" t="s">
        <v>4049</v>
      </c>
      <c r="H2023" s="148"/>
      <c r="I2023" s="58" t="str">
        <f>VLOOKUP(J2023,'справочник ПУ'!$H$4:$I$990,2,FALSE)</f>
        <v>однофазный</v>
      </c>
      <c r="J2023" s="148" t="s">
        <v>128</v>
      </c>
      <c r="K2023" s="147"/>
      <c r="L2023" s="43">
        <v>2507041</v>
      </c>
      <c r="M2023" s="43">
        <v>2028</v>
      </c>
      <c r="N2023" s="20">
        <v>2028</v>
      </c>
    </row>
    <row r="2024" spans="1:14">
      <c r="A2024" s="403" t="e">
        <f t="shared" si="16"/>
        <v>#REF!</v>
      </c>
      <c r="B2024" s="82" t="s">
        <v>15</v>
      </c>
      <c r="C2024" s="82" t="s">
        <v>355</v>
      </c>
      <c r="D2024" s="393" t="s">
        <v>2334</v>
      </c>
      <c r="E2024" s="148" t="s">
        <v>4062</v>
      </c>
      <c r="F2024" s="148" t="s">
        <v>2407</v>
      </c>
      <c r="G2024" s="148" t="s">
        <v>4063</v>
      </c>
      <c r="H2024" s="148"/>
      <c r="I2024" s="58" t="str">
        <f>VLOOKUP(J2024,'справочник ПУ'!$H$4:$I$990,2,FALSE)</f>
        <v>однофазный</v>
      </c>
      <c r="J2024" s="148" t="s">
        <v>128</v>
      </c>
      <c r="K2024" s="147"/>
      <c r="L2024" s="43">
        <v>2519102</v>
      </c>
      <c r="M2024" s="43">
        <v>2028</v>
      </c>
      <c r="N2024" s="20">
        <v>2028</v>
      </c>
    </row>
    <row r="2025" spans="1:14">
      <c r="A2025" s="403" t="e">
        <f t="shared" si="16"/>
        <v>#REF!</v>
      </c>
      <c r="B2025" s="82" t="s">
        <v>15</v>
      </c>
      <c r="C2025" s="82" t="s">
        <v>355</v>
      </c>
      <c r="D2025" s="393" t="s">
        <v>2334</v>
      </c>
      <c r="E2025" s="148" t="s">
        <v>4064</v>
      </c>
      <c r="F2025" s="148" t="s">
        <v>2407</v>
      </c>
      <c r="G2025" s="148" t="s">
        <v>4049</v>
      </c>
      <c r="H2025" s="148"/>
      <c r="I2025" s="58" t="str">
        <f>VLOOKUP(J2025,'справочник ПУ'!$H$4:$I$990,2,FALSE)</f>
        <v>однофазный</v>
      </c>
      <c r="J2025" s="148" t="s">
        <v>128</v>
      </c>
      <c r="K2025" s="147"/>
      <c r="L2025" s="43">
        <v>2525857</v>
      </c>
      <c r="M2025" s="43">
        <v>2028</v>
      </c>
      <c r="N2025" s="20">
        <v>2028</v>
      </c>
    </row>
    <row r="2026" spans="1:14">
      <c r="A2026" s="403" t="e">
        <f t="shared" si="16"/>
        <v>#REF!</v>
      </c>
      <c r="B2026" s="82" t="s">
        <v>15</v>
      </c>
      <c r="C2026" s="82" t="s">
        <v>355</v>
      </c>
      <c r="D2026" s="393" t="s">
        <v>2334</v>
      </c>
      <c r="E2026" s="148" t="s">
        <v>4065</v>
      </c>
      <c r="F2026" s="148" t="s">
        <v>2407</v>
      </c>
      <c r="G2026" s="148" t="s">
        <v>4049</v>
      </c>
      <c r="H2026" s="148"/>
      <c r="I2026" s="58" t="str">
        <f>VLOOKUP(J2026,'справочник ПУ'!$H$4:$I$990,2,FALSE)</f>
        <v>однофазный</v>
      </c>
      <c r="J2026" s="148" t="s">
        <v>128</v>
      </c>
      <c r="K2026" s="147"/>
      <c r="L2026" s="43">
        <v>2512224</v>
      </c>
      <c r="M2026" s="43">
        <v>2028</v>
      </c>
      <c r="N2026" s="20">
        <v>2028</v>
      </c>
    </row>
    <row r="2027" spans="1:14">
      <c r="A2027" s="403" t="e">
        <f t="shared" si="16"/>
        <v>#REF!</v>
      </c>
      <c r="B2027" s="82" t="s">
        <v>15</v>
      </c>
      <c r="C2027" s="82" t="s">
        <v>355</v>
      </c>
      <c r="D2027" s="393" t="s">
        <v>2334</v>
      </c>
      <c r="E2027" s="148" t="s">
        <v>4066</v>
      </c>
      <c r="F2027" s="148" t="s">
        <v>2407</v>
      </c>
      <c r="G2027" s="148" t="s">
        <v>4067</v>
      </c>
      <c r="H2027" s="148"/>
      <c r="I2027" s="58" t="str">
        <f>VLOOKUP(J2027,'справочник ПУ'!$H$4:$I$990,2,FALSE)</f>
        <v>однофазный</v>
      </c>
      <c r="J2027" s="148" t="s">
        <v>128</v>
      </c>
      <c r="K2027" s="147"/>
      <c r="L2027" s="43">
        <v>2520618</v>
      </c>
      <c r="M2027" s="43">
        <v>2028</v>
      </c>
      <c r="N2027" s="20">
        <v>2028</v>
      </c>
    </row>
    <row r="2028" spans="1:14">
      <c r="A2028" s="403" t="e">
        <f t="shared" si="16"/>
        <v>#REF!</v>
      </c>
      <c r="B2028" s="82" t="s">
        <v>15</v>
      </c>
      <c r="C2028" s="82" t="s">
        <v>355</v>
      </c>
      <c r="D2028" s="393" t="s">
        <v>2334</v>
      </c>
      <c r="E2028" s="148" t="s">
        <v>4068</v>
      </c>
      <c r="F2028" s="148" t="s">
        <v>2407</v>
      </c>
      <c r="G2028" s="148" t="s">
        <v>4049</v>
      </c>
      <c r="H2028" s="148"/>
      <c r="I2028" s="58" t="str">
        <f>VLOOKUP(J2028,'справочник ПУ'!$H$4:$I$990,2,FALSE)</f>
        <v>однофазный</v>
      </c>
      <c r="J2028" s="148" t="s">
        <v>128</v>
      </c>
      <c r="K2028" s="147"/>
      <c r="L2028" s="43">
        <v>2534762</v>
      </c>
      <c r="M2028" s="43">
        <v>2028</v>
      </c>
      <c r="N2028" s="20">
        <v>2028</v>
      </c>
    </row>
    <row r="2029" spans="1:14">
      <c r="A2029" s="403" t="e">
        <f t="shared" si="16"/>
        <v>#REF!</v>
      </c>
      <c r="B2029" s="82" t="s">
        <v>15</v>
      </c>
      <c r="C2029" s="82" t="s">
        <v>355</v>
      </c>
      <c r="D2029" s="393" t="s">
        <v>2334</v>
      </c>
      <c r="E2029" s="148" t="s">
        <v>4069</v>
      </c>
      <c r="F2029" s="148" t="s">
        <v>2407</v>
      </c>
      <c r="G2029" s="148" t="s">
        <v>4070</v>
      </c>
      <c r="H2029" s="148"/>
      <c r="I2029" s="58" t="str">
        <f>VLOOKUP(J2029,'справочник ПУ'!$H$4:$I$990,2,FALSE)</f>
        <v>однофазный</v>
      </c>
      <c r="J2029" s="148" t="s">
        <v>128</v>
      </c>
      <c r="K2029" s="147"/>
      <c r="L2029" s="43">
        <v>2507107</v>
      </c>
      <c r="M2029" s="43">
        <v>2028</v>
      </c>
      <c r="N2029" s="2">
        <v>2028</v>
      </c>
    </row>
    <row r="2030" spans="1:14">
      <c r="A2030" s="403" t="e">
        <f t="shared" si="16"/>
        <v>#REF!</v>
      </c>
      <c r="B2030" s="82" t="s">
        <v>15</v>
      </c>
      <c r="C2030" s="82" t="s">
        <v>355</v>
      </c>
      <c r="D2030" s="393" t="s">
        <v>2334</v>
      </c>
      <c r="E2030" s="148" t="s">
        <v>4071</v>
      </c>
      <c r="F2030" s="148" t="s">
        <v>2407</v>
      </c>
      <c r="G2030" s="148" t="s">
        <v>4049</v>
      </c>
      <c r="H2030" s="148"/>
      <c r="I2030" s="58" t="str">
        <f>VLOOKUP(J2030,'справочник ПУ'!$H$4:$I$990,2,FALSE)</f>
        <v>однофазный</v>
      </c>
      <c r="J2030" s="148" t="s">
        <v>128</v>
      </c>
      <c r="K2030" s="147"/>
      <c r="L2030" s="43">
        <v>2507670</v>
      </c>
      <c r="M2030" s="43">
        <v>2028</v>
      </c>
      <c r="N2030" s="2">
        <v>2028</v>
      </c>
    </row>
    <row r="2031" spans="1:14">
      <c r="A2031" s="403" t="e">
        <f t="shared" si="16"/>
        <v>#REF!</v>
      </c>
      <c r="B2031" s="82" t="s">
        <v>15</v>
      </c>
      <c r="C2031" s="82" t="s">
        <v>355</v>
      </c>
      <c r="D2031" s="393" t="s">
        <v>2334</v>
      </c>
      <c r="E2031" s="148" t="s">
        <v>4072</v>
      </c>
      <c r="F2031" s="148" t="s">
        <v>2407</v>
      </c>
      <c r="G2031" s="148" t="s">
        <v>4049</v>
      </c>
      <c r="H2031" s="148"/>
      <c r="I2031" s="58" t="str">
        <f>VLOOKUP(J2031,'справочник ПУ'!$H$4:$I$990,2,FALSE)</f>
        <v>однофазный</v>
      </c>
      <c r="J2031" s="148" t="s">
        <v>128</v>
      </c>
      <c r="K2031" s="147"/>
      <c r="L2031" s="43">
        <v>2514318</v>
      </c>
      <c r="M2031" s="43">
        <v>2028</v>
      </c>
      <c r="N2031" s="20">
        <v>2028</v>
      </c>
    </row>
    <row r="2032" spans="1:14">
      <c r="A2032" s="403" t="e">
        <f t="shared" si="16"/>
        <v>#REF!</v>
      </c>
      <c r="B2032" s="82" t="s">
        <v>15</v>
      </c>
      <c r="C2032" s="82" t="s">
        <v>355</v>
      </c>
      <c r="D2032" s="393" t="s">
        <v>2334</v>
      </c>
      <c r="E2032" s="148" t="s">
        <v>4073</v>
      </c>
      <c r="F2032" s="148" t="s">
        <v>2407</v>
      </c>
      <c r="G2032" s="148" t="s">
        <v>4049</v>
      </c>
      <c r="H2032" s="148"/>
      <c r="I2032" s="58" t="str">
        <f>VLOOKUP(J2032,'справочник ПУ'!$H$4:$I$990,2,FALSE)</f>
        <v>однофазный</v>
      </c>
      <c r="J2032" s="148" t="s">
        <v>128</v>
      </c>
      <c r="K2032" s="147"/>
      <c r="L2032" s="43">
        <v>2525176</v>
      </c>
      <c r="M2032" s="43">
        <v>2028</v>
      </c>
      <c r="N2032" s="20">
        <v>2028</v>
      </c>
    </row>
    <row r="2033" spans="1:14">
      <c r="A2033" s="403" t="e">
        <f t="shared" si="16"/>
        <v>#REF!</v>
      </c>
      <c r="B2033" s="82" t="s">
        <v>15</v>
      </c>
      <c r="C2033" s="82" t="s">
        <v>355</v>
      </c>
      <c r="D2033" s="393" t="s">
        <v>2334</v>
      </c>
      <c r="E2033" s="148" t="s">
        <v>4074</v>
      </c>
      <c r="F2033" s="148" t="s">
        <v>2407</v>
      </c>
      <c r="G2033" s="148" t="s">
        <v>4075</v>
      </c>
      <c r="H2033" s="148"/>
      <c r="I2033" s="58" t="str">
        <f>VLOOKUP(J2033,'справочник ПУ'!$H$4:$I$990,2,FALSE)</f>
        <v>однофазный</v>
      </c>
      <c r="J2033" s="148" t="s">
        <v>128</v>
      </c>
      <c r="K2033" s="147"/>
      <c r="L2033" s="43">
        <v>2525856</v>
      </c>
      <c r="M2033" s="43">
        <v>2028</v>
      </c>
      <c r="N2033" s="20">
        <v>2028</v>
      </c>
    </row>
    <row r="2034" spans="1:14">
      <c r="A2034" s="403" t="e">
        <f t="shared" si="16"/>
        <v>#REF!</v>
      </c>
      <c r="B2034" s="82" t="s">
        <v>15</v>
      </c>
      <c r="C2034" s="82" t="s">
        <v>355</v>
      </c>
      <c r="D2034" s="393" t="s">
        <v>2334</v>
      </c>
      <c r="E2034" s="148" t="s">
        <v>4076</v>
      </c>
      <c r="F2034" s="148" t="s">
        <v>2407</v>
      </c>
      <c r="G2034" s="148" t="s">
        <v>4077</v>
      </c>
      <c r="H2034" s="148"/>
      <c r="I2034" s="58" t="str">
        <f>VLOOKUP(J2034,'справочник ПУ'!$H$4:$I$990,2,FALSE)</f>
        <v>однофазный</v>
      </c>
      <c r="J2034" s="148" t="s">
        <v>128</v>
      </c>
      <c r="K2034" s="147"/>
      <c r="L2034" s="43">
        <v>2345814</v>
      </c>
      <c r="M2034" s="43">
        <v>2028</v>
      </c>
      <c r="N2034" s="20">
        <v>2028</v>
      </c>
    </row>
    <row r="2035" spans="1:14">
      <c r="A2035" s="403" t="e">
        <f t="shared" si="16"/>
        <v>#REF!</v>
      </c>
      <c r="B2035" s="82" t="s">
        <v>15</v>
      </c>
      <c r="C2035" s="82" t="s">
        <v>355</v>
      </c>
      <c r="D2035" s="393" t="s">
        <v>2334</v>
      </c>
      <c r="E2035" s="148" t="s">
        <v>4078</v>
      </c>
      <c r="F2035" s="148" t="s">
        <v>2407</v>
      </c>
      <c r="G2035" s="148" t="s">
        <v>4049</v>
      </c>
      <c r="H2035" s="148"/>
      <c r="I2035" s="58" t="str">
        <f>VLOOKUP(J2035,'справочник ПУ'!$H$4:$I$990,2,FALSE)</f>
        <v>однофазный</v>
      </c>
      <c r="J2035" s="148" t="s">
        <v>128</v>
      </c>
      <c r="K2035" s="147"/>
      <c r="L2035" s="43">
        <v>2522670</v>
      </c>
      <c r="M2035" s="43">
        <v>2028</v>
      </c>
      <c r="N2035" s="20">
        <v>2028</v>
      </c>
    </row>
    <row r="2036" spans="1:14">
      <c r="A2036" s="403" t="e">
        <f t="shared" si="16"/>
        <v>#REF!</v>
      </c>
      <c r="B2036" s="82" t="s">
        <v>15</v>
      </c>
      <c r="C2036" s="82" t="s">
        <v>355</v>
      </c>
      <c r="D2036" s="393" t="s">
        <v>2334</v>
      </c>
      <c r="E2036" s="148" t="s">
        <v>4079</v>
      </c>
      <c r="F2036" s="148" t="s">
        <v>2407</v>
      </c>
      <c r="G2036" s="148" t="s">
        <v>4049</v>
      </c>
      <c r="H2036" s="148"/>
      <c r="I2036" s="58" t="str">
        <f>VLOOKUP(J2036,'справочник ПУ'!$H$4:$I$990,2,FALSE)</f>
        <v>однофазный</v>
      </c>
      <c r="J2036" s="148" t="s">
        <v>128</v>
      </c>
      <c r="K2036" s="147"/>
      <c r="L2036" s="43">
        <v>2529571</v>
      </c>
      <c r="M2036" s="43">
        <v>2028</v>
      </c>
      <c r="N2036" s="20">
        <v>2028</v>
      </c>
    </row>
    <row r="2037" spans="1:14">
      <c r="A2037" s="403" t="e">
        <f t="shared" si="16"/>
        <v>#REF!</v>
      </c>
      <c r="B2037" s="82" t="s">
        <v>15</v>
      </c>
      <c r="C2037" s="82" t="s">
        <v>355</v>
      </c>
      <c r="D2037" s="393" t="s">
        <v>2334</v>
      </c>
      <c r="E2037" s="148" t="s">
        <v>4080</v>
      </c>
      <c r="F2037" s="148" t="s">
        <v>2407</v>
      </c>
      <c r="G2037" s="148" t="s">
        <v>4049</v>
      </c>
      <c r="H2037" s="148"/>
      <c r="I2037" s="58" t="str">
        <f>VLOOKUP(J2037,'справочник ПУ'!$H$4:$I$990,2,FALSE)</f>
        <v>однофазный</v>
      </c>
      <c r="J2037" s="148" t="s">
        <v>128</v>
      </c>
      <c r="K2037" s="147"/>
      <c r="L2037" s="43">
        <v>2507190</v>
      </c>
      <c r="M2037" s="43">
        <v>2028</v>
      </c>
      <c r="N2037" s="20">
        <v>2028</v>
      </c>
    </row>
    <row r="2038" spans="1:14">
      <c r="A2038" s="403" t="e">
        <f t="shared" si="16"/>
        <v>#REF!</v>
      </c>
      <c r="B2038" s="82" t="s">
        <v>15</v>
      </c>
      <c r="C2038" s="82" t="s">
        <v>355</v>
      </c>
      <c r="D2038" s="393" t="s">
        <v>2334</v>
      </c>
      <c r="E2038" s="148" t="s">
        <v>4081</v>
      </c>
      <c r="F2038" s="148" t="s">
        <v>2407</v>
      </c>
      <c r="G2038" s="148" t="s">
        <v>4049</v>
      </c>
      <c r="H2038" s="148"/>
      <c r="I2038" s="58" t="str">
        <f>VLOOKUP(J2038,'справочник ПУ'!$H$4:$I$990,2,FALSE)</f>
        <v>однофазный</v>
      </c>
      <c r="J2038" s="148" t="s">
        <v>128</v>
      </c>
      <c r="K2038" s="147"/>
      <c r="L2038" s="43">
        <v>2513773</v>
      </c>
      <c r="M2038" s="43">
        <v>2028</v>
      </c>
      <c r="N2038" s="20">
        <v>2028</v>
      </c>
    </row>
    <row r="2039" spans="1:14">
      <c r="A2039" s="403" t="e">
        <f t="shared" si="16"/>
        <v>#REF!</v>
      </c>
      <c r="B2039" s="82" t="s">
        <v>15</v>
      </c>
      <c r="C2039" s="82" t="s">
        <v>355</v>
      </c>
      <c r="D2039" s="393" t="s">
        <v>2334</v>
      </c>
      <c r="E2039" s="148" t="s">
        <v>4082</v>
      </c>
      <c r="F2039" s="148" t="s">
        <v>2407</v>
      </c>
      <c r="G2039" s="148" t="s">
        <v>4083</v>
      </c>
      <c r="H2039" s="148"/>
      <c r="I2039" s="58" t="str">
        <f>VLOOKUP(J2039,'справочник ПУ'!$H$4:$I$990,2,FALSE)</f>
        <v>однофазный</v>
      </c>
      <c r="J2039" s="148" t="s">
        <v>128</v>
      </c>
      <c r="K2039" s="147"/>
      <c r="L2039" s="43">
        <v>2510970</v>
      </c>
      <c r="M2039" s="43">
        <v>2028</v>
      </c>
      <c r="N2039" s="20">
        <v>2028</v>
      </c>
    </row>
    <row r="2040" spans="1:14">
      <c r="A2040" s="403" t="e">
        <f t="shared" si="16"/>
        <v>#REF!</v>
      </c>
      <c r="B2040" s="82" t="s">
        <v>15</v>
      </c>
      <c r="C2040" s="82" t="s">
        <v>355</v>
      </c>
      <c r="D2040" s="393" t="s">
        <v>2334</v>
      </c>
      <c r="E2040" s="148" t="s">
        <v>4084</v>
      </c>
      <c r="F2040" s="148" t="s">
        <v>2407</v>
      </c>
      <c r="G2040" s="148" t="s">
        <v>4085</v>
      </c>
      <c r="H2040" s="148"/>
      <c r="I2040" s="58" t="str">
        <f>VLOOKUP(J2040,'справочник ПУ'!$H$4:$I$990,2,FALSE)</f>
        <v>однофазный</v>
      </c>
      <c r="J2040" s="148" t="s">
        <v>128</v>
      </c>
      <c r="K2040" s="147"/>
      <c r="L2040" s="43">
        <v>2521296</v>
      </c>
      <c r="M2040" s="43">
        <v>2028</v>
      </c>
      <c r="N2040" s="20">
        <v>2028</v>
      </c>
    </row>
    <row r="2041" spans="1:14">
      <c r="A2041" s="403" t="e">
        <f t="shared" si="16"/>
        <v>#REF!</v>
      </c>
      <c r="B2041" s="82" t="s">
        <v>15</v>
      </c>
      <c r="C2041" s="82" t="s">
        <v>355</v>
      </c>
      <c r="D2041" s="393" t="s">
        <v>2334</v>
      </c>
      <c r="E2041" s="148" t="s">
        <v>4086</v>
      </c>
      <c r="F2041" s="148" t="s">
        <v>2407</v>
      </c>
      <c r="G2041" s="148" t="s">
        <v>4087</v>
      </c>
      <c r="H2041" s="148"/>
      <c r="I2041" s="58" t="str">
        <f>VLOOKUP(J2041,'справочник ПУ'!$H$4:$I$990,2,FALSE)</f>
        <v>однофазный</v>
      </c>
      <c r="J2041" s="148" t="s">
        <v>128</v>
      </c>
      <c r="K2041" s="147"/>
      <c r="L2041" s="43">
        <v>2507461</v>
      </c>
      <c r="M2041" s="43">
        <v>2028</v>
      </c>
      <c r="N2041" s="20">
        <v>2028</v>
      </c>
    </row>
    <row r="2042" spans="1:14">
      <c r="A2042" s="403" t="e">
        <f t="shared" si="16"/>
        <v>#REF!</v>
      </c>
      <c r="B2042" s="82" t="s">
        <v>15</v>
      </c>
      <c r="C2042" s="82" t="s">
        <v>355</v>
      </c>
      <c r="D2042" s="393" t="s">
        <v>2334</v>
      </c>
      <c r="E2042" s="148" t="s">
        <v>4088</v>
      </c>
      <c r="F2042" s="148" t="s">
        <v>2407</v>
      </c>
      <c r="G2042" s="148" t="s">
        <v>4089</v>
      </c>
      <c r="H2042" s="148"/>
      <c r="I2042" s="58" t="str">
        <f>VLOOKUP(J2042,'справочник ПУ'!$H$4:$I$990,2,FALSE)</f>
        <v>однофазный</v>
      </c>
      <c r="J2042" s="148" t="s">
        <v>128</v>
      </c>
      <c r="K2042" s="147"/>
      <c r="L2042" s="43">
        <v>2533255</v>
      </c>
      <c r="M2042" s="43">
        <v>2028</v>
      </c>
      <c r="N2042" s="20">
        <v>2028</v>
      </c>
    </row>
    <row r="2043" spans="1:14">
      <c r="A2043" s="403" t="e">
        <f t="shared" si="16"/>
        <v>#REF!</v>
      </c>
      <c r="B2043" s="82" t="s">
        <v>15</v>
      </c>
      <c r="C2043" s="82" t="s">
        <v>355</v>
      </c>
      <c r="D2043" s="393" t="s">
        <v>2334</v>
      </c>
      <c r="E2043" s="148" t="s">
        <v>4090</v>
      </c>
      <c r="F2043" s="148" t="s">
        <v>2407</v>
      </c>
      <c r="G2043" s="148" t="s">
        <v>4091</v>
      </c>
      <c r="H2043" s="148"/>
      <c r="I2043" s="58" t="str">
        <f>VLOOKUP(J2043,'справочник ПУ'!$H$4:$I$990,2,FALSE)</f>
        <v>однофазный</v>
      </c>
      <c r="J2043" s="148" t="s">
        <v>128</v>
      </c>
      <c r="K2043" s="147"/>
      <c r="L2043" s="43">
        <v>2589994</v>
      </c>
      <c r="M2043" s="43">
        <v>2028</v>
      </c>
      <c r="N2043" s="20">
        <v>2028</v>
      </c>
    </row>
    <row r="2044" spans="1:14">
      <c r="A2044" s="403" t="e">
        <f t="shared" si="16"/>
        <v>#REF!</v>
      </c>
      <c r="B2044" s="82" t="s">
        <v>15</v>
      </c>
      <c r="C2044" s="82" t="s">
        <v>355</v>
      </c>
      <c r="D2044" s="393" t="s">
        <v>2334</v>
      </c>
      <c r="E2044" s="148" t="s">
        <v>4092</v>
      </c>
      <c r="F2044" s="148" t="s">
        <v>2407</v>
      </c>
      <c r="G2044" s="148" t="s">
        <v>4093</v>
      </c>
      <c r="H2044" s="148"/>
      <c r="I2044" s="58" t="str">
        <f>VLOOKUP(J2044,'справочник ПУ'!$H$4:$I$990,2,FALSE)</f>
        <v>однофазный</v>
      </c>
      <c r="J2044" s="148" t="s">
        <v>128</v>
      </c>
      <c r="K2044" s="147"/>
      <c r="L2044" s="43">
        <v>2584812</v>
      </c>
      <c r="M2044" s="43">
        <v>2028</v>
      </c>
      <c r="N2044" s="2">
        <v>2028</v>
      </c>
    </row>
    <row r="2045" spans="1:14">
      <c r="A2045" s="403" t="e">
        <f t="shared" si="16"/>
        <v>#REF!</v>
      </c>
      <c r="B2045" s="82" t="s">
        <v>15</v>
      </c>
      <c r="C2045" s="82" t="s">
        <v>355</v>
      </c>
      <c r="D2045" s="393" t="s">
        <v>2334</v>
      </c>
      <c r="E2045" s="148" t="s">
        <v>4094</v>
      </c>
      <c r="F2045" s="148" t="s">
        <v>2407</v>
      </c>
      <c r="G2045" s="148" t="s">
        <v>4095</v>
      </c>
      <c r="H2045" s="148"/>
      <c r="I2045" s="58" t="str">
        <f>VLOOKUP(J2045,'справочник ПУ'!$H$4:$I$990,2,FALSE)</f>
        <v>однофазный</v>
      </c>
      <c r="J2045" s="148" t="s">
        <v>128</v>
      </c>
      <c r="K2045" s="147"/>
      <c r="L2045" s="43">
        <v>2321056</v>
      </c>
      <c r="M2045" s="43">
        <v>2028</v>
      </c>
      <c r="N2045" s="20">
        <v>2028</v>
      </c>
    </row>
    <row r="2046" spans="1:14">
      <c r="A2046" s="403" t="e">
        <f t="shared" si="16"/>
        <v>#REF!</v>
      </c>
      <c r="B2046" s="82" t="s">
        <v>15</v>
      </c>
      <c r="C2046" s="82" t="s">
        <v>355</v>
      </c>
      <c r="D2046" s="393" t="s">
        <v>2334</v>
      </c>
      <c r="E2046" s="148" t="s">
        <v>4096</v>
      </c>
      <c r="F2046" s="148" t="s">
        <v>2407</v>
      </c>
      <c r="G2046" s="148" t="s">
        <v>4097</v>
      </c>
      <c r="H2046" s="148"/>
      <c r="I2046" s="58" t="str">
        <f>VLOOKUP(J2046,'справочник ПУ'!$H$4:$I$990,2,FALSE)</f>
        <v>однофазный</v>
      </c>
      <c r="J2046" s="148" t="s">
        <v>128</v>
      </c>
      <c r="K2046" s="147"/>
      <c r="L2046" s="43">
        <v>2184328</v>
      </c>
      <c r="M2046" s="43">
        <v>2028</v>
      </c>
      <c r="N2046" s="20">
        <v>2028</v>
      </c>
    </row>
    <row r="2047" spans="1:14">
      <c r="A2047" s="403" t="e">
        <f t="shared" si="16"/>
        <v>#REF!</v>
      </c>
      <c r="B2047" s="82" t="s">
        <v>15</v>
      </c>
      <c r="C2047" s="82" t="s">
        <v>355</v>
      </c>
      <c r="D2047" s="393" t="s">
        <v>2334</v>
      </c>
      <c r="E2047" s="148" t="s">
        <v>4098</v>
      </c>
      <c r="F2047" s="148" t="s">
        <v>2407</v>
      </c>
      <c r="G2047" s="148" t="s">
        <v>4099</v>
      </c>
      <c r="H2047" s="148"/>
      <c r="I2047" s="58" t="str">
        <f>VLOOKUP(J2047,'справочник ПУ'!$H$4:$I$990,2,FALSE)</f>
        <v>трехфазный прямого включения</v>
      </c>
      <c r="J2047" s="148" t="s">
        <v>1106</v>
      </c>
      <c r="K2047" s="147"/>
      <c r="L2047" s="43">
        <v>4628367</v>
      </c>
      <c r="M2047" s="43">
        <v>2028</v>
      </c>
      <c r="N2047" s="20">
        <v>2028</v>
      </c>
    </row>
    <row r="2048" spans="1:14">
      <c r="A2048" s="403" t="e">
        <f t="shared" si="16"/>
        <v>#REF!</v>
      </c>
      <c r="B2048" s="82" t="s">
        <v>15</v>
      </c>
      <c r="C2048" s="82" t="s">
        <v>355</v>
      </c>
      <c r="D2048" s="393" t="s">
        <v>2334</v>
      </c>
      <c r="E2048" s="148" t="s">
        <v>4100</v>
      </c>
      <c r="F2048" s="148" t="s">
        <v>2407</v>
      </c>
      <c r="G2048" s="148" t="s">
        <v>4101</v>
      </c>
      <c r="H2048" s="148"/>
      <c r="I2048" s="58" t="str">
        <f>VLOOKUP(J2048,'справочник ПУ'!$H$4:$I$990,2,FALSE)</f>
        <v>трехфазный прямого включения</v>
      </c>
      <c r="J2048" s="148" t="s">
        <v>123</v>
      </c>
      <c r="K2048" s="147"/>
      <c r="L2048" s="43">
        <v>4290391</v>
      </c>
      <c r="M2048" s="43">
        <v>2028</v>
      </c>
      <c r="N2048" s="20">
        <v>2028</v>
      </c>
    </row>
    <row r="2049" spans="1:14">
      <c r="A2049" s="403" t="e">
        <f t="shared" ref="A2049:A2112" si="17">A2048+1</f>
        <v>#REF!</v>
      </c>
      <c r="B2049" s="82" t="s">
        <v>15</v>
      </c>
      <c r="C2049" s="82" t="s">
        <v>355</v>
      </c>
      <c r="D2049" s="393" t="s">
        <v>2334</v>
      </c>
      <c r="E2049" s="148" t="s">
        <v>4102</v>
      </c>
      <c r="F2049" s="148" t="s">
        <v>2407</v>
      </c>
      <c r="G2049" s="148" t="s">
        <v>4103</v>
      </c>
      <c r="H2049" s="148"/>
      <c r="I2049" s="58" t="str">
        <f>VLOOKUP(J2049,'справочник ПУ'!$H$4:$I$990,2,FALSE)</f>
        <v>однофазный</v>
      </c>
      <c r="J2049" s="148" t="s">
        <v>128</v>
      </c>
      <c r="K2049" s="147"/>
      <c r="L2049" s="43">
        <v>2625181</v>
      </c>
      <c r="M2049" s="43">
        <v>2028</v>
      </c>
      <c r="N2049" s="20">
        <v>2028</v>
      </c>
    </row>
    <row r="2050" spans="1:14">
      <c r="A2050" s="403" t="e">
        <f t="shared" si="17"/>
        <v>#REF!</v>
      </c>
      <c r="B2050" s="82" t="s">
        <v>15</v>
      </c>
      <c r="C2050" s="82" t="s">
        <v>355</v>
      </c>
      <c r="D2050" s="393" t="s">
        <v>2334</v>
      </c>
      <c r="E2050" s="148" t="s">
        <v>4104</v>
      </c>
      <c r="F2050" s="148" t="s">
        <v>2407</v>
      </c>
      <c r="G2050" s="148" t="s">
        <v>4105</v>
      </c>
      <c r="H2050" s="148"/>
      <c r="I2050" s="58" t="str">
        <f>VLOOKUP(J2050,'справочник ПУ'!$H$4:$I$990,2,FALSE)</f>
        <v>трехфазный прямого включения</v>
      </c>
      <c r="J2050" s="148" t="s">
        <v>1106</v>
      </c>
      <c r="K2050" s="147"/>
      <c r="L2050" s="43">
        <v>4627183</v>
      </c>
      <c r="M2050" s="43">
        <v>2028</v>
      </c>
      <c r="N2050" s="2">
        <v>2028</v>
      </c>
    </row>
    <row r="2051" spans="1:14">
      <c r="A2051" s="403" t="e">
        <f t="shared" si="17"/>
        <v>#REF!</v>
      </c>
      <c r="B2051" s="82" t="s">
        <v>15</v>
      </c>
      <c r="C2051" s="82" t="s">
        <v>355</v>
      </c>
      <c r="D2051" s="393" t="s">
        <v>2334</v>
      </c>
      <c r="E2051" s="148" t="s">
        <v>4106</v>
      </c>
      <c r="F2051" s="148" t="s">
        <v>2407</v>
      </c>
      <c r="G2051" s="148" t="s">
        <v>4107</v>
      </c>
      <c r="H2051" s="148"/>
      <c r="I2051" s="58" t="str">
        <f>VLOOKUP(J2051,'справочник ПУ'!$H$4:$I$990,2,FALSE)</f>
        <v>однофазный</v>
      </c>
      <c r="J2051" s="148" t="s">
        <v>128</v>
      </c>
      <c r="K2051" s="147"/>
      <c r="L2051" s="43">
        <v>2409689</v>
      </c>
      <c r="M2051" s="43">
        <v>2028</v>
      </c>
      <c r="N2051" s="20">
        <v>2028</v>
      </c>
    </row>
    <row r="2052" spans="1:14">
      <c r="A2052" s="403" t="e">
        <f t="shared" si="17"/>
        <v>#REF!</v>
      </c>
      <c r="B2052" s="82" t="s">
        <v>15</v>
      </c>
      <c r="C2052" s="82" t="s">
        <v>355</v>
      </c>
      <c r="D2052" s="393" t="s">
        <v>2334</v>
      </c>
      <c r="E2052" s="148" t="s">
        <v>4108</v>
      </c>
      <c r="F2052" s="148" t="s">
        <v>2407</v>
      </c>
      <c r="G2052" s="148" t="s">
        <v>4109</v>
      </c>
      <c r="H2052" s="148"/>
      <c r="I2052" s="58" t="str">
        <f>VLOOKUP(J2052,'справочник ПУ'!$H$4:$I$990,2,FALSE)</f>
        <v>однофазный</v>
      </c>
      <c r="J2052" s="148" t="s">
        <v>128</v>
      </c>
      <c r="K2052" s="147"/>
      <c r="L2052" s="43">
        <v>1766217</v>
      </c>
      <c r="M2052" s="43">
        <v>2028</v>
      </c>
      <c r="N2052" s="20">
        <v>2028</v>
      </c>
    </row>
    <row r="2053" spans="1:14">
      <c r="A2053" s="403" t="e">
        <f t="shared" si="17"/>
        <v>#REF!</v>
      </c>
      <c r="B2053" s="82" t="s">
        <v>15</v>
      </c>
      <c r="C2053" s="82" t="s">
        <v>355</v>
      </c>
      <c r="D2053" s="393" t="s">
        <v>2334</v>
      </c>
      <c r="E2053" s="148" t="s">
        <v>4110</v>
      </c>
      <c r="F2053" s="148" t="s">
        <v>2407</v>
      </c>
      <c r="G2053" s="148" t="s">
        <v>4111</v>
      </c>
      <c r="H2053" s="148"/>
      <c r="I2053" s="58" t="str">
        <f>VLOOKUP(J2053,'справочник ПУ'!$H$4:$I$990,2,FALSE)</f>
        <v>однофазный</v>
      </c>
      <c r="J2053" s="148" t="s">
        <v>128</v>
      </c>
      <c r="K2053" s="147"/>
      <c r="L2053" s="43">
        <v>2529276</v>
      </c>
      <c r="M2053" s="43">
        <v>2028</v>
      </c>
      <c r="N2053" s="20">
        <v>2028</v>
      </c>
    </row>
    <row r="2054" spans="1:14">
      <c r="A2054" s="403" t="e">
        <f t="shared" si="17"/>
        <v>#REF!</v>
      </c>
      <c r="B2054" s="82" t="s">
        <v>15</v>
      </c>
      <c r="C2054" s="82" t="s">
        <v>355</v>
      </c>
      <c r="D2054" s="393" t="s">
        <v>2334</v>
      </c>
      <c r="E2054" s="148" t="s">
        <v>4112</v>
      </c>
      <c r="F2054" s="148" t="s">
        <v>2407</v>
      </c>
      <c r="G2054" s="148" t="s">
        <v>4113</v>
      </c>
      <c r="H2054" s="148"/>
      <c r="I2054" s="58" t="str">
        <f>VLOOKUP(J2054,'справочник ПУ'!$H$4:$I$990,2,FALSE)</f>
        <v>однофазный</v>
      </c>
      <c r="J2054" s="148" t="s">
        <v>128</v>
      </c>
      <c r="K2054" s="147"/>
      <c r="L2054" s="43">
        <v>2346370</v>
      </c>
      <c r="M2054" s="43">
        <v>2028</v>
      </c>
      <c r="N2054" s="2">
        <v>2028</v>
      </c>
    </row>
    <row r="2055" spans="1:14">
      <c r="A2055" s="403" t="e">
        <f t="shared" si="17"/>
        <v>#REF!</v>
      </c>
      <c r="B2055" s="82" t="s">
        <v>15</v>
      </c>
      <c r="C2055" s="82" t="s">
        <v>355</v>
      </c>
      <c r="D2055" s="393" t="s">
        <v>2334</v>
      </c>
      <c r="E2055" s="148" t="s">
        <v>4114</v>
      </c>
      <c r="F2055" s="148" t="s">
        <v>2407</v>
      </c>
      <c r="G2055" s="148" t="s">
        <v>4115</v>
      </c>
      <c r="H2055" s="148"/>
      <c r="I2055" s="58" t="str">
        <f>VLOOKUP(J2055,'справочник ПУ'!$H$4:$I$990,2,FALSE)</f>
        <v>однофазный</v>
      </c>
      <c r="J2055" s="148" t="s">
        <v>128</v>
      </c>
      <c r="K2055" s="147"/>
      <c r="L2055" s="43">
        <v>2524213</v>
      </c>
      <c r="M2055" s="43">
        <v>2028</v>
      </c>
      <c r="N2055" s="20">
        <v>2028</v>
      </c>
    </row>
    <row r="2056" spans="1:14">
      <c r="A2056" s="403" t="e">
        <f t="shared" si="17"/>
        <v>#REF!</v>
      </c>
      <c r="B2056" s="82" t="s">
        <v>15</v>
      </c>
      <c r="C2056" s="82" t="s">
        <v>355</v>
      </c>
      <c r="D2056" s="393" t="s">
        <v>2334</v>
      </c>
      <c r="E2056" s="148" t="s">
        <v>4116</v>
      </c>
      <c r="F2056" s="148" t="s">
        <v>2407</v>
      </c>
      <c r="G2056" s="148" t="s">
        <v>4117</v>
      </c>
      <c r="H2056" s="148"/>
      <c r="I2056" s="58" t="str">
        <f>VLOOKUP(J2056,'справочник ПУ'!$H$4:$I$990,2,FALSE)</f>
        <v>однофазный</v>
      </c>
      <c r="J2056" s="148" t="s">
        <v>128</v>
      </c>
      <c r="K2056" s="147"/>
      <c r="L2056" s="43">
        <v>2610974</v>
      </c>
      <c r="M2056" s="43">
        <v>2028</v>
      </c>
      <c r="N2056" s="20">
        <v>2028</v>
      </c>
    </row>
    <row r="2057" spans="1:14">
      <c r="A2057" s="403" t="e">
        <f t="shared" si="17"/>
        <v>#REF!</v>
      </c>
      <c r="B2057" s="82" t="s">
        <v>15</v>
      </c>
      <c r="C2057" s="82" t="s">
        <v>355</v>
      </c>
      <c r="D2057" s="393" t="s">
        <v>2334</v>
      </c>
      <c r="E2057" s="148" t="s">
        <v>4118</v>
      </c>
      <c r="F2057" s="148" t="s">
        <v>2407</v>
      </c>
      <c r="G2057" s="148" t="s">
        <v>4119</v>
      </c>
      <c r="H2057" s="148"/>
      <c r="I2057" s="58" t="str">
        <f>VLOOKUP(J2057,'справочник ПУ'!$H$4:$I$990,2,FALSE)</f>
        <v>однофазный</v>
      </c>
      <c r="J2057" s="148" t="s">
        <v>128</v>
      </c>
      <c r="K2057" s="147"/>
      <c r="L2057" s="43">
        <v>2512952</v>
      </c>
      <c r="M2057" s="43">
        <v>2028</v>
      </c>
      <c r="N2057" s="20">
        <v>2028</v>
      </c>
    </row>
    <row r="2058" spans="1:14">
      <c r="A2058" s="403" t="e">
        <f t="shared" si="17"/>
        <v>#REF!</v>
      </c>
      <c r="B2058" s="82" t="s">
        <v>15</v>
      </c>
      <c r="C2058" s="82" t="s">
        <v>355</v>
      </c>
      <c r="D2058" s="393" t="s">
        <v>2334</v>
      </c>
      <c r="E2058" s="148" t="s">
        <v>4120</v>
      </c>
      <c r="F2058" s="148" t="s">
        <v>2407</v>
      </c>
      <c r="G2058" s="148" t="s">
        <v>4121</v>
      </c>
      <c r="H2058" s="148"/>
      <c r="I2058" s="58" t="str">
        <f>VLOOKUP(J2058,'справочник ПУ'!$H$4:$I$990,2,FALSE)</f>
        <v>однофазный</v>
      </c>
      <c r="J2058" s="148" t="s">
        <v>128</v>
      </c>
      <c r="K2058" s="147"/>
      <c r="L2058" s="43">
        <v>3847483</v>
      </c>
      <c r="M2058" s="43">
        <v>2028</v>
      </c>
      <c r="N2058" s="20">
        <v>2028</v>
      </c>
    </row>
    <row r="2059" spans="1:14">
      <c r="A2059" s="403" t="e">
        <f t="shared" si="17"/>
        <v>#REF!</v>
      </c>
      <c r="B2059" s="82" t="s">
        <v>15</v>
      </c>
      <c r="C2059" s="82" t="s">
        <v>355</v>
      </c>
      <c r="D2059" s="393" t="s">
        <v>2334</v>
      </c>
      <c r="E2059" s="148" t="s">
        <v>4122</v>
      </c>
      <c r="F2059" s="148" t="s">
        <v>2407</v>
      </c>
      <c r="G2059" s="148" t="s">
        <v>4123</v>
      </c>
      <c r="H2059" s="148"/>
      <c r="I2059" s="58" t="str">
        <f>VLOOKUP(J2059,'справочник ПУ'!$H$4:$I$990,2,FALSE)</f>
        <v>однофазный</v>
      </c>
      <c r="J2059" s="148" t="s">
        <v>128</v>
      </c>
      <c r="K2059" s="147"/>
      <c r="L2059" s="43">
        <v>2507101</v>
      </c>
      <c r="M2059" s="43">
        <v>2028</v>
      </c>
      <c r="N2059" s="20">
        <v>2028</v>
      </c>
    </row>
    <row r="2060" spans="1:14">
      <c r="A2060" s="403" t="e">
        <f t="shared" si="17"/>
        <v>#REF!</v>
      </c>
      <c r="B2060" s="82" t="s">
        <v>15</v>
      </c>
      <c r="C2060" s="82" t="s">
        <v>355</v>
      </c>
      <c r="D2060" s="393" t="s">
        <v>2334</v>
      </c>
      <c r="E2060" s="148" t="s">
        <v>4124</v>
      </c>
      <c r="F2060" s="148" t="s">
        <v>2407</v>
      </c>
      <c r="G2060" s="148" t="s">
        <v>4119</v>
      </c>
      <c r="H2060" s="148"/>
      <c r="I2060" s="58" t="str">
        <f>VLOOKUP(J2060,'справочник ПУ'!$H$4:$I$990,2,FALSE)</f>
        <v>однофазный</v>
      </c>
      <c r="J2060" s="148" t="s">
        <v>128</v>
      </c>
      <c r="K2060" s="147"/>
      <c r="L2060" s="43">
        <v>2339261</v>
      </c>
      <c r="M2060" s="43">
        <v>2028</v>
      </c>
      <c r="N2060" s="20">
        <v>2028</v>
      </c>
    </row>
    <row r="2061" spans="1:14">
      <c r="A2061" s="403" t="e">
        <f t="shared" si="17"/>
        <v>#REF!</v>
      </c>
      <c r="B2061" s="82" t="s">
        <v>15</v>
      </c>
      <c r="C2061" s="82" t="s">
        <v>355</v>
      </c>
      <c r="D2061" s="393" t="s">
        <v>2334</v>
      </c>
      <c r="E2061" s="148" t="s">
        <v>4125</v>
      </c>
      <c r="F2061" s="148" t="s">
        <v>2407</v>
      </c>
      <c r="G2061" s="148" t="s">
        <v>4119</v>
      </c>
      <c r="H2061" s="148"/>
      <c r="I2061" s="58" t="str">
        <f>VLOOKUP(J2061,'справочник ПУ'!$H$4:$I$990,2,FALSE)</f>
        <v>однофазный</v>
      </c>
      <c r="J2061" s="148" t="s">
        <v>128</v>
      </c>
      <c r="K2061" s="147"/>
      <c r="L2061" s="43">
        <v>2521120</v>
      </c>
      <c r="M2061" s="43">
        <v>2028</v>
      </c>
      <c r="N2061" s="20">
        <v>2028</v>
      </c>
    </row>
    <row r="2062" spans="1:14">
      <c r="A2062" s="403" t="e">
        <f t="shared" si="17"/>
        <v>#REF!</v>
      </c>
      <c r="B2062" s="82" t="s">
        <v>15</v>
      </c>
      <c r="C2062" s="82" t="s">
        <v>355</v>
      </c>
      <c r="D2062" s="393" t="s">
        <v>2334</v>
      </c>
      <c r="E2062" s="148" t="s">
        <v>4126</v>
      </c>
      <c r="F2062" s="148" t="s">
        <v>2407</v>
      </c>
      <c r="G2062" s="148" t="s">
        <v>4127</v>
      </c>
      <c r="H2062" s="148"/>
      <c r="I2062" s="58" t="str">
        <f>VLOOKUP(J2062,'справочник ПУ'!$H$4:$I$990,2,FALSE)</f>
        <v>однофазный</v>
      </c>
      <c r="J2062" s="148" t="s">
        <v>128</v>
      </c>
      <c r="K2062" s="147"/>
      <c r="L2062" s="43">
        <v>2369362</v>
      </c>
      <c r="M2062" s="43">
        <v>2028</v>
      </c>
      <c r="N2062" s="20">
        <v>2028</v>
      </c>
    </row>
    <row r="2063" spans="1:14">
      <c r="A2063" s="403" t="e">
        <f t="shared" si="17"/>
        <v>#REF!</v>
      </c>
      <c r="B2063" s="82" t="s">
        <v>15</v>
      </c>
      <c r="C2063" s="82" t="s">
        <v>355</v>
      </c>
      <c r="D2063" s="393" t="s">
        <v>2334</v>
      </c>
      <c r="E2063" s="148" t="s">
        <v>4128</v>
      </c>
      <c r="F2063" s="148" t="s">
        <v>2407</v>
      </c>
      <c r="G2063" s="148" t="s">
        <v>4129</v>
      </c>
      <c r="H2063" s="148"/>
      <c r="I2063" s="58" t="str">
        <f>VLOOKUP(J2063,'справочник ПУ'!$H$4:$I$990,2,FALSE)</f>
        <v>однофазный</v>
      </c>
      <c r="J2063" s="148" t="s">
        <v>128</v>
      </c>
      <c r="K2063" s="147"/>
      <c r="L2063" s="43">
        <v>2413003</v>
      </c>
      <c r="M2063" s="43">
        <v>2028</v>
      </c>
      <c r="N2063" s="20">
        <v>2028</v>
      </c>
    </row>
    <row r="2064" spans="1:14">
      <c r="A2064" s="403" t="e">
        <f t="shared" si="17"/>
        <v>#REF!</v>
      </c>
      <c r="B2064" s="82" t="s">
        <v>15</v>
      </c>
      <c r="C2064" s="82" t="s">
        <v>355</v>
      </c>
      <c r="D2064" s="393" t="s">
        <v>2334</v>
      </c>
      <c r="E2064" s="148" t="s">
        <v>4130</v>
      </c>
      <c r="F2064" s="148" t="s">
        <v>2407</v>
      </c>
      <c r="G2064" s="148" t="s">
        <v>4131</v>
      </c>
      <c r="H2064" s="148"/>
      <c r="I2064" s="58" t="str">
        <f>VLOOKUP(J2064,'справочник ПУ'!$H$4:$I$990,2,FALSE)</f>
        <v>однофазный</v>
      </c>
      <c r="J2064" s="148" t="s">
        <v>128</v>
      </c>
      <c r="K2064" s="147"/>
      <c r="L2064" s="43">
        <v>2417433</v>
      </c>
      <c r="M2064" s="43">
        <v>2028</v>
      </c>
      <c r="N2064" s="20">
        <v>2028</v>
      </c>
    </row>
    <row r="2065" spans="1:14">
      <c r="A2065" s="403" t="e">
        <f t="shared" si="17"/>
        <v>#REF!</v>
      </c>
      <c r="B2065" s="82" t="s">
        <v>15</v>
      </c>
      <c r="C2065" s="82" t="s">
        <v>355</v>
      </c>
      <c r="D2065" s="393" t="s">
        <v>2334</v>
      </c>
      <c r="E2065" s="148" t="s">
        <v>4132</v>
      </c>
      <c r="F2065" s="148" t="s">
        <v>2407</v>
      </c>
      <c r="G2065" s="148" t="s">
        <v>4133</v>
      </c>
      <c r="H2065" s="148"/>
      <c r="I2065" s="58" t="str">
        <f>VLOOKUP(J2065,'справочник ПУ'!$H$4:$I$990,2,FALSE)</f>
        <v>однофазный</v>
      </c>
      <c r="J2065" s="148" t="s">
        <v>128</v>
      </c>
      <c r="K2065" s="147"/>
      <c r="L2065" s="43">
        <v>2314530</v>
      </c>
      <c r="M2065" s="43">
        <v>2028</v>
      </c>
      <c r="N2065" s="20">
        <v>2028</v>
      </c>
    </row>
    <row r="2066" spans="1:14">
      <c r="A2066" s="403" t="e">
        <f t="shared" si="17"/>
        <v>#REF!</v>
      </c>
      <c r="B2066" s="82" t="s">
        <v>15</v>
      </c>
      <c r="C2066" s="82" t="s">
        <v>355</v>
      </c>
      <c r="D2066" s="393" t="s">
        <v>2334</v>
      </c>
      <c r="E2066" s="148" t="s">
        <v>4134</v>
      </c>
      <c r="F2066" s="148" t="s">
        <v>2407</v>
      </c>
      <c r="G2066" s="148" t="s">
        <v>4133</v>
      </c>
      <c r="H2066" s="148"/>
      <c r="I2066" s="58" t="str">
        <f>VLOOKUP(J2066,'справочник ПУ'!$H$4:$I$990,2,FALSE)</f>
        <v>однофазный</v>
      </c>
      <c r="J2066" s="148" t="s">
        <v>128</v>
      </c>
      <c r="K2066" s="147"/>
      <c r="L2066" s="43">
        <v>2322585</v>
      </c>
      <c r="M2066" s="43">
        <v>2028</v>
      </c>
      <c r="N2066" s="20">
        <v>2028</v>
      </c>
    </row>
    <row r="2067" spans="1:14">
      <c r="A2067" s="403" t="e">
        <f t="shared" si="17"/>
        <v>#REF!</v>
      </c>
      <c r="B2067" s="82" t="s">
        <v>15</v>
      </c>
      <c r="C2067" s="82" t="s">
        <v>355</v>
      </c>
      <c r="D2067" s="393" t="s">
        <v>2334</v>
      </c>
      <c r="E2067" s="148" t="s">
        <v>4135</v>
      </c>
      <c r="F2067" s="148" t="s">
        <v>2407</v>
      </c>
      <c r="G2067" s="148" t="s">
        <v>4133</v>
      </c>
      <c r="H2067" s="148"/>
      <c r="I2067" s="58" t="str">
        <f>VLOOKUP(J2067,'справочник ПУ'!$H$4:$I$990,2,FALSE)</f>
        <v>однофазный</v>
      </c>
      <c r="J2067" s="148" t="s">
        <v>128</v>
      </c>
      <c r="K2067" s="147"/>
      <c r="L2067" s="43">
        <v>2327976</v>
      </c>
      <c r="M2067" s="43">
        <v>2028</v>
      </c>
      <c r="N2067" s="20">
        <v>2028</v>
      </c>
    </row>
    <row r="2068" spans="1:14">
      <c r="A2068" s="403" t="e">
        <f t="shared" si="17"/>
        <v>#REF!</v>
      </c>
      <c r="B2068" s="82" t="s">
        <v>15</v>
      </c>
      <c r="C2068" s="82" t="s">
        <v>355</v>
      </c>
      <c r="D2068" s="393" t="s">
        <v>2334</v>
      </c>
      <c r="E2068" s="148" t="s">
        <v>4136</v>
      </c>
      <c r="F2068" s="148" t="s">
        <v>2407</v>
      </c>
      <c r="G2068" s="148" t="s">
        <v>4133</v>
      </c>
      <c r="H2068" s="148"/>
      <c r="I2068" s="58" t="str">
        <f>VLOOKUP(J2068,'справочник ПУ'!$H$4:$I$990,2,FALSE)</f>
        <v>однофазный</v>
      </c>
      <c r="J2068" s="148" t="s">
        <v>128</v>
      </c>
      <c r="K2068" s="147"/>
      <c r="L2068" s="43">
        <v>2340713</v>
      </c>
      <c r="M2068" s="43">
        <v>2028</v>
      </c>
      <c r="N2068" s="20">
        <v>2028</v>
      </c>
    </row>
    <row r="2069" spans="1:14">
      <c r="A2069" s="403" t="e">
        <f t="shared" si="17"/>
        <v>#REF!</v>
      </c>
      <c r="B2069" s="82" t="s">
        <v>15</v>
      </c>
      <c r="C2069" s="82" t="s">
        <v>355</v>
      </c>
      <c r="D2069" s="393" t="s">
        <v>2334</v>
      </c>
      <c r="E2069" s="148" t="s">
        <v>4137</v>
      </c>
      <c r="F2069" s="148" t="s">
        <v>2407</v>
      </c>
      <c r="G2069" s="148" t="s">
        <v>4133</v>
      </c>
      <c r="H2069" s="148"/>
      <c r="I2069" s="58" t="str">
        <f>VLOOKUP(J2069,'справочник ПУ'!$H$4:$I$990,2,FALSE)</f>
        <v>однофазный</v>
      </c>
      <c r="J2069" s="148" t="s">
        <v>128</v>
      </c>
      <c r="K2069" s="147"/>
      <c r="L2069" s="43">
        <v>2328123</v>
      </c>
      <c r="M2069" s="43">
        <v>2028</v>
      </c>
      <c r="N2069" s="20">
        <v>2028</v>
      </c>
    </row>
    <row r="2070" spans="1:14">
      <c r="A2070" s="403" t="e">
        <f t="shared" si="17"/>
        <v>#REF!</v>
      </c>
      <c r="B2070" s="82" t="s">
        <v>15</v>
      </c>
      <c r="C2070" s="82" t="s">
        <v>355</v>
      </c>
      <c r="D2070" s="393" t="s">
        <v>2334</v>
      </c>
      <c r="E2070" s="148" t="s">
        <v>4138</v>
      </c>
      <c r="F2070" s="148" t="s">
        <v>2407</v>
      </c>
      <c r="G2070" s="148" t="s">
        <v>4133</v>
      </c>
      <c r="H2070" s="148"/>
      <c r="I2070" s="58" t="str">
        <f>VLOOKUP(J2070,'справочник ПУ'!$H$4:$I$990,2,FALSE)</f>
        <v>однофазный</v>
      </c>
      <c r="J2070" s="148" t="s">
        <v>128</v>
      </c>
      <c r="K2070" s="147"/>
      <c r="L2070" s="43">
        <v>2241882</v>
      </c>
      <c r="M2070" s="43">
        <v>2028</v>
      </c>
      <c r="N2070" s="20">
        <v>2028</v>
      </c>
    </row>
    <row r="2071" spans="1:14">
      <c r="A2071" s="403" t="e">
        <f t="shared" si="17"/>
        <v>#REF!</v>
      </c>
      <c r="B2071" s="82" t="s">
        <v>15</v>
      </c>
      <c r="C2071" s="82" t="s">
        <v>355</v>
      </c>
      <c r="D2071" s="393" t="s">
        <v>2334</v>
      </c>
      <c r="E2071" s="148" t="s">
        <v>4139</v>
      </c>
      <c r="F2071" s="148" t="s">
        <v>2407</v>
      </c>
      <c r="G2071" s="148" t="s">
        <v>4140</v>
      </c>
      <c r="H2071" s="148"/>
      <c r="I2071" s="58" t="str">
        <f>VLOOKUP(J2071,'справочник ПУ'!$H$4:$I$990,2,FALSE)</f>
        <v>однофазный</v>
      </c>
      <c r="J2071" s="148" t="s">
        <v>128</v>
      </c>
      <c r="K2071" s="147"/>
      <c r="L2071" s="43">
        <v>2789787</v>
      </c>
      <c r="M2071" s="43">
        <v>2028</v>
      </c>
      <c r="N2071" s="20">
        <v>2028</v>
      </c>
    </row>
    <row r="2072" spans="1:14">
      <c r="A2072" s="403" t="e">
        <f t="shared" si="17"/>
        <v>#REF!</v>
      </c>
      <c r="B2072" s="82" t="s">
        <v>15</v>
      </c>
      <c r="C2072" s="82" t="s">
        <v>355</v>
      </c>
      <c r="D2072" s="393" t="s">
        <v>2334</v>
      </c>
      <c r="E2072" s="148" t="s">
        <v>4141</v>
      </c>
      <c r="F2072" s="148" t="s">
        <v>2407</v>
      </c>
      <c r="G2072" s="148" t="s">
        <v>4133</v>
      </c>
      <c r="H2072" s="148"/>
      <c r="I2072" s="58" t="str">
        <f>VLOOKUP(J2072,'справочник ПУ'!$H$4:$I$990,2,FALSE)</f>
        <v>однофазный</v>
      </c>
      <c r="J2072" s="148" t="s">
        <v>128</v>
      </c>
      <c r="K2072" s="147"/>
      <c r="L2072" s="43">
        <v>2314784</v>
      </c>
      <c r="M2072" s="43">
        <v>2028</v>
      </c>
      <c r="N2072" s="2">
        <v>2028</v>
      </c>
    </row>
    <row r="2073" spans="1:14">
      <c r="A2073" s="403" t="e">
        <f t="shared" si="17"/>
        <v>#REF!</v>
      </c>
      <c r="B2073" s="82" t="s">
        <v>15</v>
      </c>
      <c r="C2073" s="82" t="s">
        <v>355</v>
      </c>
      <c r="D2073" s="393" t="s">
        <v>2334</v>
      </c>
      <c r="E2073" s="148" t="s">
        <v>4142</v>
      </c>
      <c r="F2073" s="148" t="s">
        <v>3097</v>
      </c>
      <c r="G2073" s="148" t="s">
        <v>3120</v>
      </c>
      <c r="H2073" s="148"/>
      <c r="I2073" s="58" t="str">
        <f>VLOOKUP(J2073,'справочник ПУ'!$H$4:$I$990,2,FALSE)</f>
        <v>трехфазный прямого включения</v>
      </c>
      <c r="J2073" s="148" t="s">
        <v>16</v>
      </c>
      <c r="K2073" s="147"/>
      <c r="L2073" s="43">
        <v>33696868</v>
      </c>
      <c r="M2073" s="43">
        <v>2028</v>
      </c>
      <c r="N2073" s="20" t="s">
        <v>4367</v>
      </c>
    </row>
    <row r="2074" spans="1:14">
      <c r="A2074" s="403" t="e">
        <f t="shared" si="17"/>
        <v>#REF!</v>
      </c>
      <c r="B2074" s="82" t="s">
        <v>15</v>
      </c>
      <c r="C2074" s="82" t="s">
        <v>355</v>
      </c>
      <c r="D2074" s="393" t="s">
        <v>2334</v>
      </c>
      <c r="E2074" s="148" t="s">
        <v>4143</v>
      </c>
      <c r="F2074" s="148" t="s">
        <v>3300</v>
      </c>
      <c r="G2074" s="148" t="s">
        <v>1513</v>
      </c>
      <c r="H2074" s="148"/>
      <c r="I2074" s="58" t="str">
        <f>VLOOKUP(J2074,'справочник ПУ'!$H$4:$I$990,2,FALSE)</f>
        <v>трехфазный прямого включения</v>
      </c>
      <c r="J2074" s="148" t="s">
        <v>123</v>
      </c>
      <c r="K2074" s="147"/>
      <c r="L2074" s="43">
        <v>4533560</v>
      </c>
      <c r="M2074" s="43">
        <v>2028</v>
      </c>
      <c r="N2074" s="20" t="s">
        <v>4367</v>
      </c>
    </row>
    <row r="2075" spans="1:14">
      <c r="A2075" s="403" t="e">
        <f t="shared" si="17"/>
        <v>#REF!</v>
      </c>
      <c r="B2075" s="82" t="s">
        <v>15</v>
      </c>
      <c r="C2075" s="82" t="s">
        <v>355</v>
      </c>
      <c r="D2075" s="393" t="s">
        <v>2334</v>
      </c>
      <c r="E2075" s="148" t="s">
        <v>4144</v>
      </c>
      <c r="F2075" s="148" t="s">
        <v>3300</v>
      </c>
      <c r="G2075" s="148" t="s">
        <v>3124</v>
      </c>
      <c r="H2075" s="148"/>
      <c r="I2075" s="58" t="str">
        <f>VLOOKUP(J2075,'справочник ПУ'!$H$4:$I$990,2,FALSE)</f>
        <v>трехфазный прямого включения</v>
      </c>
      <c r="J2075" s="148" t="s">
        <v>4225</v>
      </c>
      <c r="K2075" s="147"/>
      <c r="L2075" s="43">
        <v>4542676</v>
      </c>
      <c r="M2075" s="43">
        <v>2028</v>
      </c>
      <c r="N2075" s="20" t="s">
        <v>4368</v>
      </c>
    </row>
    <row r="2076" spans="1:14">
      <c r="A2076" s="403" t="e">
        <f t="shared" si="17"/>
        <v>#REF!</v>
      </c>
      <c r="B2076" s="82" t="s">
        <v>15</v>
      </c>
      <c r="C2076" s="82" t="s">
        <v>355</v>
      </c>
      <c r="D2076" s="393" t="s">
        <v>2334</v>
      </c>
      <c r="E2076" s="148" t="s">
        <v>4145</v>
      </c>
      <c r="F2076" s="148" t="s">
        <v>2410</v>
      </c>
      <c r="G2076" s="148" t="s">
        <v>2870</v>
      </c>
      <c r="H2076" s="148"/>
      <c r="I2076" s="58" t="str">
        <f>VLOOKUP(J2076,'справочник ПУ'!$H$4:$I$990,2,FALSE)</f>
        <v>трехфазный прямого включения</v>
      </c>
      <c r="J2076" s="148" t="s">
        <v>16</v>
      </c>
      <c r="K2076" s="147"/>
      <c r="L2076" s="43">
        <v>33068524</v>
      </c>
      <c r="M2076" s="43">
        <v>2028</v>
      </c>
      <c r="N2076" s="20" t="s">
        <v>4369</v>
      </c>
    </row>
    <row r="2077" spans="1:14">
      <c r="A2077" s="403" t="e">
        <f t="shared" si="17"/>
        <v>#REF!</v>
      </c>
      <c r="B2077" s="82" t="s">
        <v>15</v>
      </c>
      <c r="C2077" s="82" t="s">
        <v>355</v>
      </c>
      <c r="D2077" s="393" t="s">
        <v>2334</v>
      </c>
      <c r="E2077" s="148" t="s">
        <v>4146</v>
      </c>
      <c r="F2077" s="148" t="s">
        <v>2410</v>
      </c>
      <c r="G2077" s="148" t="s">
        <v>2873</v>
      </c>
      <c r="H2077" s="148"/>
      <c r="I2077" s="58" t="str">
        <f>VLOOKUP(J2077,'справочник ПУ'!$H$4:$I$990,2,FALSE)</f>
        <v>трехфазный прямого включения</v>
      </c>
      <c r="J2077" s="148" t="s">
        <v>4226</v>
      </c>
      <c r="K2077" s="147"/>
      <c r="L2077" s="43">
        <v>397528</v>
      </c>
      <c r="M2077" s="43">
        <v>2028</v>
      </c>
      <c r="N2077" s="20" t="s">
        <v>4370</v>
      </c>
    </row>
    <row r="2078" spans="1:14">
      <c r="A2078" s="403" t="e">
        <f t="shared" si="17"/>
        <v>#REF!</v>
      </c>
      <c r="B2078" s="82" t="s">
        <v>15</v>
      </c>
      <c r="C2078" s="82" t="s">
        <v>355</v>
      </c>
      <c r="D2078" s="393" t="s">
        <v>2334</v>
      </c>
      <c r="E2078" s="148" t="s">
        <v>4147</v>
      </c>
      <c r="F2078" s="148" t="s">
        <v>2410</v>
      </c>
      <c r="G2078" s="148" t="s">
        <v>2873</v>
      </c>
      <c r="H2078" s="148"/>
      <c r="I2078" s="58" t="str">
        <f>VLOOKUP(J2078,'справочник ПУ'!$H$4:$I$990,2,FALSE)</f>
        <v>трехфазный прямого включения</v>
      </c>
      <c r="J2078" s="148" t="s">
        <v>4227</v>
      </c>
      <c r="K2078" s="147"/>
      <c r="L2078" s="43">
        <v>324416</v>
      </c>
      <c r="M2078" s="43">
        <v>2028</v>
      </c>
      <c r="N2078" s="20" t="s">
        <v>4371</v>
      </c>
    </row>
    <row r="2079" spans="1:14">
      <c r="A2079" s="403" t="e">
        <f t="shared" si="17"/>
        <v>#REF!</v>
      </c>
      <c r="B2079" s="82" t="s">
        <v>15</v>
      </c>
      <c r="C2079" s="82" t="s">
        <v>355</v>
      </c>
      <c r="D2079" s="393" t="s">
        <v>2334</v>
      </c>
      <c r="E2079" s="148" t="s">
        <v>4148</v>
      </c>
      <c r="F2079" s="148" t="s">
        <v>2410</v>
      </c>
      <c r="G2079" s="148" t="s">
        <v>2873</v>
      </c>
      <c r="H2079" s="148"/>
      <c r="I2079" s="58" t="str">
        <f>VLOOKUP(J2079,'справочник ПУ'!$H$4:$I$990,2,FALSE)</f>
        <v>трехфазный прямого включения</v>
      </c>
      <c r="J2079" s="148" t="s">
        <v>4226</v>
      </c>
      <c r="K2079" s="147"/>
      <c r="L2079" s="43">
        <v>324431</v>
      </c>
      <c r="M2079" s="43">
        <v>2028</v>
      </c>
      <c r="N2079" s="20" t="s">
        <v>4370</v>
      </c>
    </row>
    <row r="2080" spans="1:14">
      <c r="A2080" s="403" t="e">
        <f t="shared" si="17"/>
        <v>#REF!</v>
      </c>
      <c r="B2080" s="82" t="s">
        <v>15</v>
      </c>
      <c r="C2080" s="82" t="s">
        <v>355</v>
      </c>
      <c r="D2080" s="393" t="s">
        <v>2334</v>
      </c>
      <c r="E2080" s="148" t="s">
        <v>4149</v>
      </c>
      <c r="F2080" s="148" t="s">
        <v>2410</v>
      </c>
      <c r="G2080" s="148" t="s">
        <v>2885</v>
      </c>
      <c r="H2080" s="148"/>
      <c r="I2080" s="58" t="str">
        <f>VLOOKUP(J2080,'справочник ПУ'!$H$4:$I$990,2,FALSE)</f>
        <v>трехфазный прямого включения</v>
      </c>
      <c r="J2080" s="148" t="s">
        <v>297</v>
      </c>
      <c r="K2080" s="147"/>
      <c r="L2080" s="43">
        <v>33599522</v>
      </c>
      <c r="M2080" s="43">
        <v>2028</v>
      </c>
      <c r="N2080" s="20" t="s">
        <v>4372</v>
      </c>
    </row>
    <row r="2081" spans="1:14">
      <c r="A2081" s="403" t="e">
        <f t="shared" si="17"/>
        <v>#REF!</v>
      </c>
      <c r="B2081" s="82" t="s">
        <v>15</v>
      </c>
      <c r="C2081" s="82" t="s">
        <v>355</v>
      </c>
      <c r="D2081" s="393" t="s">
        <v>2334</v>
      </c>
      <c r="E2081" s="148" t="s">
        <v>4150</v>
      </c>
      <c r="F2081" s="148" t="s">
        <v>56</v>
      </c>
      <c r="G2081" s="148" t="s">
        <v>2888</v>
      </c>
      <c r="H2081" s="148"/>
      <c r="I2081" s="58" t="str">
        <f>VLOOKUP(J2081,'справочник ПУ'!$H$4:$I$990,2,FALSE)</f>
        <v>трехфазный прямого включения</v>
      </c>
      <c r="J2081" s="148" t="s">
        <v>24</v>
      </c>
      <c r="K2081" s="147"/>
      <c r="L2081" s="43">
        <v>35368912</v>
      </c>
      <c r="M2081" s="43">
        <v>2028</v>
      </c>
      <c r="N2081" s="20" t="s">
        <v>4373</v>
      </c>
    </row>
    <row r="2082" spans="1:14">
      <c r="A2082" s="403" t="e">
        <f t="shared" si="17"/>
        <v>#REF!</v>
      </c>
      <c r="B2082" s="82" t="s">
        <v>15</v>
      </c>
      <c r="C2082" s="82" t="s">
        <v>355</v>
      </c>
      <c r="D2082" s="393" t="s">
        <v>2334</v>
      </c>
      <c r="E2082" s="148" t="s">
        <v>4151</v>
      </c>
      <c r="F2082" s="148" t="s">
        <v>56</v>
      </c>
      <c r="G2082" s="148" t="s">
        <v>3319</v>
      </c>
      <c r="H2082" s="148"/>
      <c r="I2082" s="58" t="str">
        <f>VLOOKUP(J2082,'справочник ПУ'!$H$4:$I$990,2,FALSE)</f>
        <v>однофазный</v>
      </c>
      <c r="J2082" s="148" t="s">
        <v>128</v>
      </c>
      <c r="K2082" s="147"/>
      <c r="L2082" s="43">
        <v>2742668</v>
      </c>
      <c r="M2082" s="43">
        <v>2028</v>
      </c>
      <c r="N2082" s="20" t="s">
        <v>4374</v>
      </c>
    </row>
    <row r="2083" spans="1:14">
      <c r="A2083" s="403" t="e">
        <f t="shared" si="17"/>
        <v>#REF!</v>
      </c>
      <c r="B2083" s="82" t="s">
        <v>15</v>
      </c>
      <c r="C2083" s="82" t="s">
        <v>355</v>
      </c>
      <c r="D2083" s="393" t="s">
        <v>2334</v>
      </c>
      <c r="E2083" s="148" t="s">
        <v>4152</v>
      </c>
      <c r="F2083" s="148" t="s">
        <v>3098</v>
      </c>
      <c r="G2083" s="148" t="s">
        <v>2880</v>
      </c>
      <c r="H2083" s="148"/>
      <c r="I2083" s="58" t="str">
        <f>VLOOKUP(J2083,'справочник ПУ'!$H$4:$I$990,2,FALSE)</f>
        <v>однофазный</v>
      </c>
      <c r="J2083" s="148" t="s">
        <v>128</v>
      </c>
      <c r="K2083" s="147"/>
      <c r="L2083" s="43">
        <v>2031048</v>
      </c>
      <c r="M2083" s="43">
        <v>2028</v>
      </c>
      <c r="N2083" s="20" t="s">
        <v>4375</v>
      </c>
    </row>
    <row r="2084" spans="1:14">
      <c r="A2084" s="403" t="e">
        <f t="shared" si="17"/>
        <v>#REF!</v>
      </c>
      <c r="B2084" s="82" t="s">
        <v>15</v>
      </c>
      <c r="C2084" s="82" t="s">
        <v>355</v>
      </c>
      <c r="D2084" s="393" t="s">
        <v>2334</v>
      </c>
      <c r="E2084" s="148" t="s">
        <v>4153</v>
      </c>
      <c r="F2084" s="148" t="s">
        <v>3098</v>
      </c>
      <c r="G2084" s="148" t="s">
        <v>3122</v>
      </c>
      <c r="H2084" s="148"/>
      <c r="I2084" s="58" t="str">
        <f>VLOOKUP(J2084,'справочник ПУ'!$H$4:$I$990,2,FALSE)</f>
        <v>трехфазный прямого включения</v>
      </c>
      <c r="J2084" s="148" t="s">
        <v>421</v>
      </c>
      <c r="K2084" s="147"/>
      <c r="L2084" s="43" t="s">
        <v>4320</v>
      </c>
      <c r="M2084" s="43">
        <v>2028</v>
      </c>
      <c r="N2084" s="20" t="s">
        <v>4374</v>
      </c>
    </row>
    <row r="2085" spans="1:14">
      <c r="A2085" s="403" t="e">
        <f t="shared" si="17"/>
        <v>#REF!</v>
      </c>
      <c r="B2085" s="82" t="s">
        <v>15</v>
      </c>
      <c r="C2085" s="82" t="s">
        <v>355</v>
      </c>
      <c r="D2085" s="393" t="s">
        <v>2334</v>
      </c>
      <c r="E2085" s="148" t="s">
        <v>4154</v>
      </c>
      <c r="F2085" s="148" t="s">
        <v>3098</v>
      </c>
      <c r="G2085" s="148" t="s">
        <v>3125</v>
      </c>
      <c r="H2085" s="148"/>
      <c r="I2085" s="58" t="str">
        <f>VLOOKUP(J2085,'справочник ПУ'!$H$4:$I$990,2,FALSE)</f>
        <v>трехфазный прямого включения</v>
      </c>
      <c r="J2085" s="148" t="s">
        <v>4228</v>
      </c>
      <c r="K2085" s="147"/>
      <c r="L2085" s="43" t="s">
        <v>4321</v>
      </c>
      <c r="M2085" s="43">
        <v>2028</v>
      </c>
      <c r="N2085" s="20" t="s">
        <v>4376</v>
      </c>
    </row>
    <row r="2086" spans="1:14">
      <c r="A2086" s="403" t="e">
        <f t="shared" si="17"/>
        <v>#REF!</v>
      </c>
      <c r="B2086" s="82" t="s">
        <v>15</v>
      </c>
      <c r="C2086" s="82" t="s">
        <v>355</v>
      </c>
      <c r="D2086" s="393" t="s">
        <v>2334</v>
      </c>
      <c r="E2086" s="148" t="s">
        <v>4155</v>
      </c>
      <c r="F2086" s="148" t="s">
        <v>3098</v>
      </c>
      <c r="G2086" s="148" t="s">
        <v>3128</v>
      </c>
      <c r="H2086" s="148"/>
      <c r="I2086" s="58" t="str">
        <f>VLOOKUP(J2086,'справочник ПУ'!$H$4:$I$990,2,FALSE)</f>
        <v>трехфазный прямого включения</v>
      </c>
      <c r="J2086" s="148" t="s">
        <v>4229</v>
      </c>
      <c r="K2086" s="147"/>
      <c r="L2086" s="43" t="s">
        <v>4322</v>
      </c>
      <c r="M2086" s="43">
        <v>2028</v>
      </c>
      <c r="N2086" s="20" t="s">
        <v>4377</v>
      </c>
    </row>
    <row r="2087" spans="1:14">
      <c r="A2087" s="403" t="e">
        <f t="shared" si="17"/>
        <v>#REF!</v>
      </c>
      <c r="B2087" s="82" t="s">
        <v>15</v>
      </c>
      <c r="C2087" s="82" t="s">
        <v>355</v>
      </c>
      <c r="D2087" s="393" t="s">
        <v>2334</v>
      </c>
      <c r="E2087" s="148" t="s">
        <v>4156</v>
      </c>
      <c r="F2087" s="148" t="s">
        <v>3098</v>
      </c>
      <c r="G2087" s="148" t="s">
        <v>3125</v>
      </c>
      <c r="H2087" s="148"/>
      <c r="I2087" s="58" t="str">
        <f>VLOOKUP(J2087,'справочник ПУ'!$H$4:$I$990,2,FALSE)</f>
        <v>трехфазный прямого включения</v>
      </c>
      <c r="J2087" s="148" t="s">
        <v>301</v>
      </c>
      <c r="K2087" s="147"/>
      <c r="L2087" s="43" t="s">
        <v>4323</v>
      </c>
      <c r="M2087" s="43">
        <v>2028</v>
      </c>
      <c r="N2087" s="20" t="s">
        <v>4373</v>
      </c>
    </row>
    <row r="2088" spans="1:14">
      <c r="A2088" s="403" t="e">
        <f t="shared" si="17"/>
        <v>#REF!</v>
      </c>
      <c r="B2088" s="82" t="s">
        <v>15</v>
      </c>
      <c r="C2088" s="82" t="s">
        <v>355</v>
      </c>
      <c r="D2088" s="393" t="s">
        <v>2334</v>
      </c>
      <c r="E2088" s="148" t="s">
        <v>4157</v>
      </c>
      <c r="F2088" s="148" t="s">
        <v>3098</v>
      </c>
      <c r="G2088" s="148" t="s">
        <v>3125</v>
      </c>
      <c r="H2088" s="148"/>
      <c r="I2088" s="58" t="str">
        <f>VLOOKUP(J2088,'справочник ПУ'!$H$4:$I$990,2,FALSE)</f>
        <v>трехфазный прямого включения</v>
      </c>
      <c r="J2088" s="148" t="s">
        <v>141</v>
      </c>
      <c r="K2088" s="147"/>
      <c r="L2088" s="43" t="s">
        <v>4324</v>
      </c>
      <c r="M2088" s="43">
        <v>2028</v>
      </c>
      <c r="N2088" s="20" t="s">
        <v>4378</v>
      </c>
    </row>
    <row r="2089" spans="1:14">
      <c r="A2089" s="403" t="e">
        <f t="shared" si="17"/>
        <v>#REF!</v>
      </c>
      <c r="B2089" s="82" t="s">
        <v>15</v>
      </c>
      <c r="C2089" s="82" t="s">
        <v>355</v>
      </c>
      <c r="D2089" s="393" t="s">
        <v>2334</v>
      </c>
      <c r="E2089" s="148" t="s">
        <v>4158</v>
      </c>
      <c r="F2089" s="148" t="s">
        <v>2546</v>
      </c>
      <c r="G2089" s="148" t="s">
        <v>2892</v>
      </c>
      <c r="H2089" s="148"/>
      <c r="I2089" s="58" t="str">
        <f>VLOOKUP(J2089,'справочник ПУ'!$H$4:$I$990,2,FALSE)</f>
        <v>трехфазный прямого включения</v>
      </c>
      <c r="J2089" s="148" t="s">
        <v>3145</v>
      </c>
      <c r="K2089" s="147"/>
      <c r="L2089" s="43">
        <v>4283916</v>
      </c>
      <c r="M2089" s="43">
        <v>2028</v>
      </c>
      <c r="N2089" s="395" t="s">
        <v>4379</v>
      </c>
    </row>
    <row r="2090" spans="1:14">
      <c r="A2090" s="403" t="e">
        <f t="shared" si="17"/>
        <v>#REF!</v>
      </c>
      <c r="B2090" s="82" t="s">
        <v>15</v>
      </c>
      <c r="C2090" s="82" t="s">
        <v>355</v>
      </c>
      <c r="D2090" s="393" t="s">
        <v>2334</v>
      </c>
      <c r="E2090" s="148" t="s">
        <v>4159</v>
      </c>
      <c r="F2090" s="148" t="s">
        <v>2546</v>
      </c>
      <c r="G2090" s="148" t="s">
        <v>2892</v>
      </c>
      <c r="H2090" s="148"/>
      <c r="I2090" s="58" t="str">
        <f>VLOOKUP(J2090,'справочник ПУ'!$H$4:$I$990,2,FALSE)</f>
        <v>трехфазный прямого включения</v>
      </c>
      <c r="J2090" s="148" t="s">
        <v>3145</v>
      </c>
      <c r="K2090" s="147"/>
      <c r="L2090" s="43">
        <v>4286768</v>
      </c>
      <c r="M2090" s="43">
        <v>2028</v>
      </c>
      <c r="N2090" s="395" t="s">
        <v>4380</v>
      </c>
    </row>
    <row r="2091" spans="1:14">
      <c r="A2091" s="403" t="e">
        <f t="shared" si="17"/>
        <v>#REF!</v>
      </c>
      <c r="B2091" s="82" t="s">
        <v>15</v>
      </c>
      <c r="C2091" s="82" t="s">
        <v>355</v>
      </c>
      <c r="D2091" s="393" t="s">
        <v>2334</v>
      </c>
      <c r="E2091" s="148" t="s">
        <v>4160</v>
      </c>
      <c r="F2091" s="148" t="s">
        <v>2546</v>
      </c>
      <c r="G2091" s="148" t="s">
        <v>2892</v>
      </c>
      <c r="H2091" s="148"/>
      <c r="I2091" s="58" t="str">
        <f>VLOOKUP(J2091,'справочник ПУ'!$H$4:$I$990,2,FALSE)</f>
        <v>трехфазный прямого включения</v>
      </c>
      <c r="J2091" s="148" t="s">
        <v>3145</v>
      </c>
      <c r="K2091" s="147"/>
      <c r="L2091" s="43">
        <v>4284255</v>
      </c>
      <c r="M2091" s="43">
        <v>2028</v>
      </c>
      <c r="N2091" s="395" t="s">
        <v>4380</v>
      </c>
    </row>
    <row r="2092" spans="1:14">
      <c r="A2092" s="403" t="e">
        <f t="shared" si="17"/>
        <v>#REF!</v>
      </c>
      <c r="B2092" s="82" t="s">
        <v>15</v>
      </c>
      <c r="C2092" s="82" t="s">
        <v>355</v>
      </c>
      <c r="D2092" s="393" t="s">
        <v>2334</v>
      </c>
      <c r="E2092" s="148" t="s">
        <v>4161</v>
      </c>
      <c r="F2092" s="148" t="s">
        <v>2546</v>
      </c>
      <c r="G2092" s="148" t="s">
        <v>2894</v>
      </c>
      <c r="H2092" s="148"/>
      <c r="I2092" s="58" t="str">
        <f>VLOOKUP(J2092,'справочник ПУ'!$H$4:$I$990,2,FALSE)</f>
        <v>трехфазный прямого включения</v>
      </c>
      <c r="J2092" s="148" t="s">
        <v>3145</v>
      </c>
      <c r="K2092" s="147"/>
      <c r="L2092" s="43">
        <v>4286798</v>
      </c>
      <c r="M2092" s="43">
        <v>2028</v>
      </c>
      <c r="N2092" s="395" t="s">
        <v>4380</v>
      </c>
    </row>
    <row r="2093" spans="1:14">
      <c r="A2093" s="403" t="e">
        <f t="shared" si="17"/>
        <v>#REF!</v>
      </c>
      <c r="B2093" s="82" t="s">
        <v>15</v>
      </c>
      <c r="C2093" s="82" t="s">
        <v>355</v>
      </c>
      <c r="D2093" s="393" t="s">
        <v>2334</v>
      </c>
      <c r="E2093" s="148" t="s">
        <v>4162</v>
      </c>
      <c r="F2093" s="148" t="s">
        <v>2546</v>
      </c>
      <c r="G2093" s="148" t="s">
        <v>2894</v>
      </c>
      <c r="H2093" s="148"/>
      <c r="I2093" s="58" t="str">
        <f>VLOOKUP(J2093,'справочник ПУ'!$H$4:$I$990,2,FALSE)</f>
        <v>трехфазный прямого включения</v>
      </c>
      <c r="J2093" s="148" t="s">
        <v>3145</v>
      </c>
      <c r="K2093" s="147"/>
      <c r="L2093" s="43">
        <v>4285552</v>
      </c>
      <c r="M2093" s="43">
        <v>2028</v>
      </c>
      <c r="N2093" s="395" t="s">
        <v>4380</v>
      </c>
    </row>
    <row r="2094" spans="1:14">
      <c r="A2094" s="403" t="e">
        <f t="shared" si="17"/>
        <v>#REF!</v>
      </c>
      <c r="B2094" s="82" t="s">
        <v>15</v>
      </c>
      <c r="C2094" s="82" t="s">
        <v>355</v>
      </c>
      <c r="D2094" s="393" t="s">
        <v>2334</v>
      </c>
      <c r="E2094" s="148" t="s">
        <v>4163</v>
      </c>
      <c r="F2094" s="148" t="s">
        <v>2546</v>
      </c>
      <c r="G2094" s="148" t="s">
        <v>2892</v>
      </c>
      <c r="H2094" s="148"/>
      <c r="I2094" s="58" t="str">
        <f>VLOOKUP(J2094,'справочник ПУ'!$H$4:$I$990,2,FALSE)</f>
        <v>трехфазный прямого включения</v>
      </c>
      <c r="J2094" s="148" t="s">
        <v>3145</v>
      </c>
      <c r="K2094" s="147"/>
      <c r="L2094" s="43">
        <v>4287053</v>
      </c>
      <c r="M2094" s="43">
        <v>2028</v>
      </c>
      <c r="N2094" s="395" t="s">
        <v>4380</v>
      </c>
    </row>
    <row r="2095" spans="1:14">
      <c r="A2095" s="403" t="e">
        <f t="shared" si="17"/>
        <v>#REF!</v>
      </c>
      <c r="B2095" s="82" t="s">
        <v>15</v>
      </c>
      <c r="C2095" s="82" t="s">
        <v>355</v>
      </c>
      <c r="D2095" s="393" t="s">
        <v>2334</v>
      </c>
      <c r="E2095" s="148" t="s">
        <v>4164</v>
      </c>
      <c r="F2095" s="148" t="s">
        <v>2546</v>
      </c>
      <c r="G2095" s="148" t="s">
        <v>2892</v>
      </c>
      <c r="H2095" s="148"/>
      <c r="I2095" s="58" t="str">
        <f>VLOOKUP(J2095,'справочник ПУ'!$H$4:$I$990,2,FALSE)</f>
        <v>трехфазный прямого включения</v>
      </c>
      <c r="J2095" s="148" t="s">
        <v>301</v>
      </c>
      <c r="K2095" s="147"/>
      <c r="L2095" s="43">
        <v>3701174</v>
      </c>
      <c r="M2095" s="43">
        <v>2028</v>
      </c>
      <c r="N2095" s="395" t="s">
        <v>4346</v>
      </c>
    </row>
    <row r="2096" spans="1:14">
      <c r="A2096" s="403" t="e">
        <f t="shared" si="17"/>
        <v>#REF!</v>
      </c>
      <c r="B2096" s="82" t="s">
        <v>15</v>
      </c>
      <c r="C2096" s="82" t="s">
        <v>355</v>
      </c>
      <c r="D2096" s="393" t="s">
        <v>2334</v>
      </c>
      <c r="E2096" s="148" t="s">
        <v>4165</v>
      </c>
      <c r="F2096" s="148" t="s">
        <v>2546</v>
      </c>
      <c r="G2096" s="148" t="s">
        <v>2892</v>
      </c>
      <c r="H2096" s="148"/>
      <c r="I2096" s="58" t="str">
        <f>VLOOKUP(J2096,'справочник ПУ'!$H$4:$I$990,2,FALSE)</f>
        <v>трехфазный прямого включения</v>
      </c>
      <c r="J2096" s="148" t="s">
        <v>3145</v>
      </c>
      <c r="K2096" s="147"/>
      <c r="L2096" s="43" t="s">
        <v>4325</v>
      </c>
      <c r="M2096" s="43">
        <v>2028</v>
      </c>
      <c r="N2096" s="395" t="s">
        <v>4380</v>
      </c>
    </row>
    <row r="2097" spans="1:14">
      <c r="A2097" s="403" t="e">
        <f t="shared" si="17"/>
        <v>#REF!</v>
      </c>
      <c r="B2097" s="82" t="s">
        <v>15</v>
      </c>
      <c r="C2097" s="82" t="s">
        <v>355</v>
      </c>
      <c r="D2097" s="393" t="s">
        <v>2334</v>
      </c>
      <c r="E2097" s="148" t="s">
        <v>4166</v>
      </c>
      <c r="F2097" s="148" t="s">
        <v>2546</v>
      </c>
      <c r="G2097" s="148" t="s">
        <v>2891</v>
      </c>
      <c r="H2097" s="148"/>
      <c r="I2097" s="58" t="str">
        <f>VLOOKUP(J2097,'справочник ПУ'!$H$4:$I$990,2,FALSE)</f>
        <v>трехфазный прямого включения</v>
      </c>
      <c r="J2097" s="148" t="s">
        <v>3145</v>
      </c>
      <c r="K2097" s="147"/>
      <c r="L2097" s="43">
        <v>4286487</v>
      </c>
      <c r="M2097" s="43">
        <v>2028</v>
      </c>
      <c r="N2097" s="16" t="s">
        <v>4380</v>
      </c>
    </row>
    <row r="2098" spans="1:14">
      <c r="A2098" s="403" t="e">
        <f t="shared" si="17"/>
        <v>#REF!</v>
      </c>
      <c r="B2098" s="82" t="s">
        <v>15</v>
      </c>
      <c r="C2098" s="82" t="s">
        <v>355</v>
      </c>
      <c r="D2098" s="393" t="s">
        <v>2334</v>
      </c>
      <c r="E2098" s="148" t="s">
        <v>4167</v>
      </c>
      <c r="F2098" s="148" t="s">
        <v>2546</v>
      </c>
      <c r="G2098" s="148" t="s">
        <v>2893</v>
      </c>
      <c r="H2098" s="148"/>
      <c r="I2098" s="58" t="str">
        <f>VLOOKUP(J2098,'справочник ПУ'!$H$4:$I$990,2,FALSE)</f>
        <v>трехфазный прямого включения</v>
      </c>
      <c r="J2098" s="148" t="s">
        <v>3145</v>
      </c>
      <c r="K2098" s="147"/>
      <c r="L2098" s="43">
        <v>4285427</v>
      </c>
      <c r="M2098" s="43">
        <v>2028</v>
      </c>
      <c r="N2098" s="16" t="s">
        <v>4380</v>
      </c>
    </row>
    <row r="2099" spans="1:14">
      <c r="A2099" s="403" t="e">
        <f t="shared" si="17"/>
        <v>#REF!</v>
      </c>
      <c r="B2099" s="82" t="s">
        <v>15</v>
      </c>
      <c r="C2099" s="82" t="s">
        <v>355</v>
      </c>
      <c r="D2099" s="393" t="s">
        <v>2334</v>
      </c>
      <c r="E2099" s="148" t="s">
        <v>4168</v>
      </c>
      <c r="F2099" s="148" t="s">
        <v>2546</v>
      </c>
      <c r="G2099" s="148" t="s">
        <v>2891</v>
      </c>
      <c r="H2099" s="148"/>
      <c r="I2099" s="58" t="str">
        <f>VLOOKUP(J2099,'справочник ПУ'!$H$4:$I$990,2,FALSE)</f>
        <v>трехфазный прямого включения</v>
      </c>
      <c r="J2099" s="148" t="s">
        <v>3145</v>
      </c>
      <c r="K2099" s="147"/>
      <c r="L2099" s="43">
        <v>4288030</v>
      </c>
      <c r="M2099" s="43">
        <v>2028</v>
      </c>
      <c r="N2099" s="16" t="s">
        <v>4380</v>
      </c>
    </row>
    <row r="2100" spans="1:14">
      <c r="A2100" s="403" t="e">
        <f t="shared" si="17"/>
        <v>#REF!</v>
      </c>
      <c r="B2100" s="82" t="s">
        <v>15</v>
      </c>
      <c r="C2100" s="82" t="s">
        <v>355</v>
      </c>
      <c r="D2100" s="393" t="s">
        <v>2334</v>
      </c>
      <c r="E2100" s="148" t="s">
        <v>4169</v>
      </c>
      <c r="F2100" s="148" t="s">
        <v>2546</v>
      </c>
      <c r="G2100" s="148" t="s">
        <v>2891</v>
      </c>
      <c r="H2100" s="148"/>
      <c r="I2100" s="58" t="str">
        <f>VLOOKUP(J2100,'справочник ПУ'!$H$4:$I$990,2,FALSE)</f>
        <v>трехфазный прямого включения</v>
      </c>
      <c r="J2100" s="148" t="s">
        <v>2940</v>
      </c>
      <c r="K2100" s="147"/>
      <c r="L2100" s="43">
        <v>500573</v>
      </c>
      <c r="M2100" s="43">
        <v>2028</v>
      </c>
      <c r="N2100" s="16" t="s">
        <v>4381</v>
      </c>
    </row>
    <row r="2101" spans="1:14">
      <c r="A2101" s="403" t="e">
        <f t="shared" si="17"/>
        <v>#REF!</v>
      </c>
      <c r="B2101" s="82" t="s">
        <v>15</v>
      </c>
      <c r="C2101" s="82" t="s">
        <v>355</v>
      </c>
      <c r="D2101" s="393" t="s">
        <v>2334</v>
      </c>
      <c r="E2101" s="148" t="s">
        <v>4170</v>
      </c>
      <c r="F2101" s="148" t="s">
        <v>2660</v>
      </c>
      <c r="G2101" s="148" t="s">
        <v>2901</v>
      </c>
      <c r="H2101" s="148"/>
      <c r="I2101" s="58" t="str">
        <f>VLOOKUP(J2101,'справочник ПУ'!$H$4:$I$990,2,FALSE)</f>
        <v>трехфазный прямого включения</v>
      </c>
      <c r="J2101" s="148" t="s">
        <v>421</v>
      </c>
      <c r="K2101" s="147"/>
      <c r="L2101" s="43">
        <v>4628579</v>
      </c>
      <c r="M2101" s="43">
        <v>2028</v>
      </c>
      <c r="N2101" s="15" t="s">
        <v>4366</v>
      </c>
    </row>
    <row r="2102" spans="1:14">
      <c r="A2102" s="403" t="e">
        <f t="shared" si="17"/>
        <v>#REF!</v>
      </c>
      <c r="B2102" s="82" t="s">
        <v>15</v>
      </c>
      <c r="C2102" s="82" t="s">
        <v>355</v>
      </c>
      <c r="D2102" s="393" t="s">
        <v>2334</v>
      </c>
      <c r="E2102" s="148" t="s">
        <v>4171</v>
      </c>
      <c r="F2102" s="148" t="s">
        <v>2660</v>
      </c>
      <c r="G2102" s="148" t="s">
        <v>2901</v>
      </c>
      <c r="H2102" s="148"/>
      <c r="I2102" s="58" t="str">
        <f>VLOOKUP(J2102,'справочник ПУ'!$H$4:$I$990,2,FALSE)</f>
        <v>трехфазный прямого включения</v>
      </c>
      <c r="J2102" s="148" t="s">
        <v>421</v>
      </c>
      <c r="K2102" s="147"/>
      <c r="L2102" s="43">
        <v>4628665</v>
      </c>
      <c r="M2102" s="43">
        <v>2028</v>
      </c>
      <c r="N2102" s="15" t="s">
        <v>4366</v>
      </c>
    </row>
    <row r="2103" spans="1:14">
      <c r="A2103" s="403" t="e">
        <f t="shared" si="17"/>
        <v>#REF!</v>
      </c>
      <c r="B2103" s="82" t="s">
        <v>15</v>
      </c>
      <c r="C2103" s="82" t="s">
        <v>355</v>
      </c>
      <c r="D2103" s="393" t="s">
        <v>2334</v>
      </c>
      <c r="E2103" s="148" t="s">
        <v>4172</v>
      </c>
      <c r="F2103" s="148" t="s">
        <v>2660</v>
      </c>
      <c r="G2103" s="148" t="s">
        <v>2901</v>
      </c>
      <c r="H2103" s="148"/>
      <c r="I2103" s="58" t="str">
        <f>VLOOKUP(J2103,'справочник ПУ'!$H$4:$I$990,2,FALSE)</f>
        <v>трехфазный прямого включения</v>
      </c>
      <c r="J2103" s="148" t="s">
        <v>421</v>
      </c>
      <c r="K2103" s="147"/>
      <c r="L2103" s="43">
        <v>4629286</v>
      </c>
      <c r="M2103" s="43">
        <v>2028</v>
      </c>
      <c r="N2103" s="15" t="s">
        <v>4366</v>
      </c>
    </row>
    <row r="2104" spans="1:14">
      <c r="A2104" s="403" t="e">
        <f t="shared" si="17"/>
        <v>#REF!</v>
      </c>
      <c r="B2104" s="82" t="s">
        <v>15</v>
      </c>
      <c r="C2104" s="82" t="s">
        <v>355</v>
      </c>
      <c r="D2104" s="393" t="s">
        <v>2334</v>
      </c>
      <c r="E2104" s="148" t="s">
        <v>4173</v>
      </c>
      <c r="F2104" s="148" t="s">
        <v>2660</v>
      </c>
      <c r="G2104" s="148" t="s">
        <v>2901</v>
      </c>
      <c r="H2104" s="148"/>
      <c r="I2104" s="58" t="str">
        <f>VLOOKUP(J2104,'справочник ПУ'!$H$4:$I$990,2,FALSE)</f>
        <v>трехфазный прямого включения</v>
      </c>
      <c r="J2104" s="148" t="s">
        <v>421</v>
      </c>
      <c r="K2104" s="147"/>
      <c r="L2104" s="43">
        <v>4508716</v>
      </c>
      <c r="M2104" s="43">
        <v>2028</v>
      </c>
      <c r="N2104" s="15" t="s">
        <v>4346</v>
      </c>
    </row>
    <row r="2105" spans="1:14">
      <c r="A2105" s="403" t="e">
        <f t="shared" si="17"/>
        <v>#REF!</v>
      </c>
      <c r="B2105" s="82" t="s">
        <v>15</v>
      </c>
      <c r="C2105" s="82" t="s">
        <v>355</v>
      </c>
      <c r="D2105" s="393" t="s">
        <v>2334</v>
      </c>
      <c r="E2105" s="148" t="s">
        <v>4174</v>
      </c>
      <c r="F2105" s="148" t="s">
        <v>2660</v>
      </c>
      <c r="G2105" s="148" t="s">
        <v>2903</v>
      </c>
      <c r="H2105" s="148"/>
      <c r="I2105" s="58" t="str">
        <f>VLOOKUP(J2105,'справочник ПУ'!$H$4:$I$990,2,FALSE)</f>
        <v>трехфазный прямого включения</v>
      </c>
      <c r="J2105" s="148" t="s">
        <v>3442</v>
      </c>
      <c r="K2105" s="147"/>
      <c r="L2105" s="43">
        <v>5049389</v>
      </c>
      <c r="M2105" s="43">
        <v>2028</v>
      </c>
      <c r="N2105" s="15" t="s">
        <v>4380</v>
      </c>
    </row>
    <row r="2106" spans="1:14">
      <c r="A2106" s="403" t="e">
        <f t="shared" si="17"/>
        <v>#REF!</v>
      </c>
      <c r="B2106" s="82" t="s">
        <v>15</v>
      </c>
      <c r="C2106" s="82" t="s">
        <v>355</v>
      </c>
      <c r="D2106" s="393" t="s">
        <v>2334</v>
      </c>
      <c r="E2106" s="148" t="s">
        <v>4175</v>
      </c>
      <c r="F2106" s="148" t="s">
        <v>2660</v>
      </c>
      <c r="G2106" s="148" t="s">
        <v>2897</v>
      </c>
      <c r="H2106" s="148"/>
      <c r="I2106" s="58" t="str">
        <f>VLOOKUP(J2106,'справочник ПУ'!$H$4:$I$990,2,FALSE)</f>
        <v>однофазный</v>
      </c>
      <c r="J2106" s="148" t="s">
        <v>128</v>
      </c>
      <c r="K2106" s="147"/>
      <c r="L2106" s="43">
        <v>2626620</v>
      </c>
      <c r="M2106" s="43">
        <v>2028</v>
      </c>
      <c r="N2106" s="15" t="s">
        <v>4381</v>
      </c>
    </row>
    <row r="2107" spans="1:14">
      <c r="A2107" s="403" t="e">
        <f t="shared" si="17"/>
        <v>#REF!</v>
      </c>
      <c r="B2107" s="82" t="s">
        <v>15</v>
      </c>
      <c r="C2107" s="82" t="s">
        <v>355</v>
      </c>
      <c r="D2107" s="393" t="s">
        <v>2334</v>
      </c>
      <c r="E2107" s="148" t="s">
        <v>4176</v>
      </c>
      <c r="F2107" s="148" t="s">
        <v>2660</v>
      </c>
      <c r="G2107" s="148" t="s">
        <v>2904</v>
      </c>
      <c r="H2107" s="148"/>
      <c r="I2107" s="58" t="str">
        <f>VLOOKUP(J2107,'справочник ПУ'!$H$4:$I$990,2,FALSE)</f>
        <v>трехфазный прямого включения</v>
      </c>
      <c r="J2107" s="148" t="s">
        <v>2945</v>
      </c>
      <c r="K2107" s="147"/>
      <c r="L2107" s="43">
        <v>4628254</v>
      </c>
      <c r="M2107" s="43">
        <v>2028</v>
      </c>
      <c r="N2107" s="15" t="s">
        <v>4366</v>
      </c>
    </row>
    <row r="2108" spans="1:14">
      <c r="A2108" s="403" t="e">
        <f t="shared" si="17"/>
        <v>#REF!</v>
      </c>
      <c r="B2108" s="82" t="s">
        <v>15</v>
      </c>
      <c r="C2108" s="82" t="s">
        <v>355</v>
      </c>
      <c r="D2108" s="393" t="s">
        <v>2334</v>
      </c>
      <c r="E2108" s="148" t="s">
        <v>4177</v>
      </c>
      <c r="F2108" s="148" t="s">
        <v>2817</v>
      </c>
      <c r="G2108" s="148" t="s">
        <v>4178</v>
      </c>
      <c r="H2108" s="148"/>
      <c r="I2108" s="58" t="str">
        <f>VLOOKUP(J2108,'справочник ПУ'!$H$4:$I$990,2,FALSE)</f>
        <v>однофазный</v>
      </c>
      <c r="J2108" s="148" t="s">
        <v>191</v>
      </c>
      <c r="K2108" s="147"/>
      <c r="L2108" s="43" t="s">
        <v>4326</v>
      </c>
      <c r="M2108" s="43">
        <v>2028</v>
      </c>
      <c r="N2108" s="398" t="s">
        <v>4346</v>
      </c>
    </row>
    <row r="2109" spans="1:14">
      <c r="A2109" s="403" t="e">
        <f t="shared" si="17"/>
        <v>#REF!</v>
      </c>
      <c r="B2109" s="82" t="s">
        <v>15</v>
      </c>
      <c r="C2109" s="82" t="s">
        <v>355</v>
      </c>
      <c r="D2109" s="393" t="s">
        <v>2334</v>
      </c>
      <c r="E2109" s="148" t="s">
        <v>4179</v>
      </c>
      <c r="F2109" s="148" t="s">
        <v>2821</v>
      </c>
      <c r="G2109" s="148" t="s">
        <v>4180</v>
      </c>
      <c r="H2109" s="148"/>
      <c r="I2109" s="58" t="str">
        <f>VLOOKUP(J2109,'справочник ПУ'!$H$4:$I$990,2,FALSE)</f>
        <v>трехфазный прямого включения</v>
      </c>
      <c r="J2109" s="148" t="s">
        <v>123</v>
      </c>
      <c r="K2109" s="147"/>
      <c r="L2109" s="43">
        <v>4272476</v>
      </c>
      <c r="M2109" s="43">
        <v>2028</v>
      </c>
      <c r="N2109" s="400" t="s">
        <v>21</v>
      </c>
    </row>
    <row r="2110" spans="1:14">
      <c r="A2110" s="403" t="e">
        <f t="shared" si="17"/>
        <v>#REF!</v>
      </c>
      <c r="B2110" s="82" t="s">
        <v>15</v>
      </c>
      <c r="C2110" s="82" t="s">
        <v>355</v>
      </c>
      <c r="D2110" s="393" t="s">
        <v>2334</v>
      </c>
      <c r="E2110" s="148" t="s">
        <v>4181</v>
      </c>
      <c r="F2110" s="148" t="s">
        <v>3099</v>
      </c>
      <c r="G2110" s="148" t="s">
        <v>4182</v>
      </c>
      <c r="H2110" s="148"/>
      <c r="I2110" s="58" t="str">
        <f>VLOOKUP(J2110,'справочник ПУ'!$H$4:$I$990,2,FALSE)</f>
        <v>трехфазный прямого включения</v>
      </c>
      <c r="J2110" s="148" t="s">
        <v>118</v>
      </c>
      <c r="K2110" s="147"/>
      <c r="L2110" s="43" t="s">
        <v>4327</v>
      </c>
      <c r="M2110" s="43">
        <v>2028</v>
      </c>
      <c r="N2110" s="400" t="s">
        <v>21</v>
      </c>
    </row>
    <row r="2111" spans="1:14">
      <c r="A2111" s="403" t="e">
        <f t="shared" si="17"/>
        <v>#REF!</v>
      </c>
      <c r="B2111" s="82" t="s">
        <v>15</v>
      </c>
      <c r="C2111" s="82" t="s">
        <v>355</v>
      </c>
      <c r="D2111" s="393" t="s">
        <v>2334</v>
      </c>
      <c r="E2111" s="148" t="s">
        <v>4183</v>
      </c>
      <c r="F2111" s="148" t="s">
        <v>3099</v>
      </c>
      <c r="G2111" s="148" t="s">
        <v>4184</v>
      </c>
      <c r="H2111" s="148"/>
      <c r="I2111" s="58" t="str">
        <f>VLOOKUP(J2111,'справочник ПУ'!$H$4:$I$990,2,FALSE)</f>
        <v>трехфазный прямого включения</v>
      </c>
      <c r="J2111" s="148" t="s">
        <v>123</v>
      </c>
      <c r="K2111" s="147"/>
      <c r="L2111" s="43">
        <v>4292831</v>
      </c>
      <c r="M2111" s="43">
        <v>2028</v>
      </c>
      <c r="N2111" s="400" t="s">
        <v>21</v>
      </c>
    </row>
    <row r="2112" spans="1:14">
      <c r="A2112" s="403" t="e">
        <f t="shared" si="17"/>
        <v>#REF!</v>
      </c>
      <c r="B2112" s="82" t="s">
        <v>15</v>
      </c>
      <c r="C2112" s="82" t="s">
        <v>355</v>
      </c>
      <c r="D2112" s="393" t="s">
        <v>2334</v>
      </c>
      <c r="E2112" s="148" t="s">
        <v>4185</v>
      </c>
      <c r="F2112" s="148" t="s">
        <v>3099</v>
      </c>
      <c r="G2112" s="148" t="s">
        <v>4186</v>
      </c>
      <c r="H2112" s="148"/>
      <c r="I2112" s="58" t="str">
        <f>VLOOKUP(J2112,'справочник ПУ'!$H$4:$I$990,2,FALSE)</f>
        <v>трехфазный прямого включения</v>
      </c>
      <c r="J2112" s="148" t="s">
        <v>123</v>
      </c>
      <c r="K2112" s="147"/>
      <c r="L2112" s="43">
        <v>4293363</v>
      </c>
      <c r="M2112" s="43">
        <v>2028</v>
      </c>
      <c r="N2112" s="400" t="s">
        <v>21</v>
      </c>
    </row>
    <row r="2113" spans="1:14">
      <c r="A2113" s="403" t="e">
        <f t="shared" ref="A2113:A2175" si="18">A2112+1</f>
        <v>#REF!</v>
      </c>
      <c r="B2113" s="82" t="s">
        <v>15</v>
      </c>
      <c r="C2113" s="82" t="s">
        <v>355</v>
      </c>
      <c r="D2113" s="393" t="s">
        <v>2334</v>
      </c>
      <c r="E2113" s="148" t="s">
        <v>4187</v>
      </c>
      <c r="F2113" s="148" t="s">
        <v>2823</v>
      </c>
      <c r="G2113" s="148" t="s">
        <v>4188</v>
      </c>
      <c r="H2113" s="148"/>
      <c r="I2113" s="58" t="str">
        <f>VLOOKUP(J2113,'справочник ПУ'!$H$4:$I$990,2,FALSE)</f>
        <v>трехфазный прямого включения</v>
      </c>
      <c r="J2113" s="148" t="s">
        <v>123</v>
      </c>
      <c r="K2113" s="147"/>
      <c r="L2113" s="43" t="s">
        <v>4328</v>
      </c>
      <c r="M2113" s="43">
        <v>2028</v>
      </c>
      <c r="N2113" s="400" t="s">
        <v>21</v>
      </c>
    </row>
    <row r="2114" spans="1:14">
      <c r="A2114" s="403" t="e">
        <f t="shared" si="18"/>
        <v>#REF!</v>
      </c>
      <c r="B2114" s="82" t="s">
        <v>15</v>
      </c>
      <c r="C2114" s="82" t="s">
        <v>355</v>
      </c>
      <c r="D2114" s="393" t="s">
        <v>2334</v>
      </c>
      <c r="E2114" s="148" t="s">
        <v>4189</v>
      </c>
      <c r="F2114" s="148" t="s">
        <v>2823</v>
      </c>
      <c r="G2114" s="148" t="s">
        <v>2910</v>
      </c>
      <c r="H2114" s="148"/>
      <c r="I2114" s="58" t="str">
        <f>VLOOKUP(J2114,'справочник ПУ'!$H$4:$I$990,2,FALSE)</f>
        <v>трехфазный прямого включения</v>
      </c>
      <c r="J2114" s="148" t="s">
        <v>123</v>
      </c>
      <c r="K2114" s="147"/>
      <c r="L2114" s="43" t="s">
        <v>4329</v>
      </c>
      <c r="M2114" s="43">
        <v>2028</v>
      </c>
      <c r="N2114" s="400" t="s">
        <v>21</v>
      </c>
    </row>
    <row r="2115" spans="1:14">
      <c r="A2115" s="403" t="e">
        <f t="shared" si="18"/>
        <v>#REF!</v>
      </c>
      <c r="B2115" s="82" t="s">
        <v>15</v>
      </c>
      <c r="C2115" s="82" t="s">
        <v>355</v>
      </c>
      <c r="D2115" s="393" t="s">
        <v>2334</v>
      </c>
      <c r="E2115" s="148" t="s">
        <v>4190</v>
      </c>
      <c r="F2115" s="148" t="s">
        <v>4191</v>
      </c>
      <c r="G2115" s="148" t="s">
        <v>4192</v>
      </c>
      <c r="H2115" s="148"/>
      <c r="I2115" s="58" t="str">
        <f>VLOOKUP(J2115,'справочник ПУ'!$H$4:$I$990,2,FALSE)</f>
        <v>трехфазный прямого включения</v>
      </c>
      <c r="J2115" s="148" t="s">
        <v>123</v>
      </c>
      <c r="K2115" s="147"/>
      <c r="L2115" s="43">
        <v>3428047</v>
      </c>
      <c r="M2115" s="43">
        <v>2028</v>
      </c>
      <c r="N2115" s="400" t="s">
        <v>21</v>
      </c>
    </row>
    <row r="2116" spans="1:14">
      <c r="A2116" s="403" t="e">
        <f t="shared" si="18"/>
        <v>#REF!</v>
      </c>
      <c r="B2116" s="82" t="s">
        <v>15</v>
      </c>
      <c r="C2116" s="82" t="s">
        <v>355</v>
      </c>
      <c r="D2116" s="393" t="s">
        <v>2334</v>
      </c>
      <c r="E2116" s="148" t="s">
        <v>4193</v>
      </c>
      <c r="F2116" s="148" t="s">
        <v>2826</v>
      </c>
      <c r="G2116" s="148" t="s">
        <v>4194</v>
      </c>
      <c r="H2116" s="148"/>
      <c r="I2116" s="58" t="str">
        <f>VLOOKUP(J2116,'справочник ПУ'!$H$4:$I$990,2,FALSE)</f>
        <v>трехфазный прямого включения</v>
      </c>
      <c r="J2116" s="148" t="s">
        <v>2948</v>
      </c>
      <c r="K2116" s="147"/>
      <c r="L2116" s="43">
        <v>4628892</v>
      </c>
      <c r="M2116" s="43">
        <v>2028</v>
      </c>
      <c r="N2116" s="400" t="s">
        <v>21</v>
      </c>
    </row>
    <row r="2117" spans="1:14">
      <c r="A2117" s="403" t="e">
        <f t="shared" si="18"/>
        <v>#REF!</v>
      </c>
      <c r="B2117" s="82" t="s">
        <v>15</v>
      </c>
      <c r="C2117" s="82" t="s">
        <v>355</v>
      </c>
      <c r="D2117" s="393" t="s">
        <v>2334</v>
      </c>
      <c r="E2117" s="148" t="s">
        <v>4195</v>
      </c>
      <c r="F2117" s="148" t="s">
        <v>2382</v>
      </c>
      <c r="G2117" s="148" t="s">
        <v>4196</v>
      </c>
      <c r="H2117" s="148"/>
      <c r="I2117" s="58" t="str">
        <f>VLOOKUP(J2117,'справочник ПУ'!$H$4:$I$990,2,FALSE)</f>
        <v xml:space="preserve">трехфазный трансформаторного включения </v>
      </c>
      <c r="J2117" s="148" t="s">
        <v>193</v>
      </c>
      <c r="K2117" s="147"/>
      <c r="L2117" s="43">
        <v>4599485</v>
      </c>
      <c r="M2117" s="43">
        <v>2028</v>
      </c>
      <c r="N2117" s="412" t="s">
        <v>4360</v>
      </c>
    </row>
    <row r="2118" spans="1:14">
      <c r="A2118" s="403" t="e">
        <f t="shared" si="18"/>
        <v>#REF!</v>
      </c>
      <c r="B2118" s="82" t="s">
        <v>15</v>
      </c>
      <c r="C2118" s="82" t="s">
        <v>355</v>
      </c>
      <c r="D2118" s="393" t="s">
        <v>2334</v>
      </c>
      <c r="E2118" s="148" t="s">
        <v>4195</v>
      </c>
      <c r="F2118" s="148" t="s">
        <v>2382</v>
      </c>
      <c r="G2118" s="148" t="s">
        <v>4196</v>
      </c>
      <c r="H2118" s="148"/>
      <c r="I2118" s="58" t="str">
        <f>VLOOKUP(J2118,'справочник ПУ'!$H$4:$I$990,2,FALSE)</f>
        <v xml:space="preserve">трехфазный трансформаторного включения </v>
      </c>
      <c r="J2118" s="148" t="s">
        <v>168</v>
      </c>
      <c r="K2118" s="147"/>
      <c r="L2118" s="43">
        <v>4600090</v>
      </c>
      <c r="M2118" s="43">
        <v>2028</v>
      </c>
      <c r="N2118" s="412" t="s">
        <v>4360</v>
      </c>
    </row>
    <row r="2119" spans="1:14">
      <c r="A2119" s="403" t="e">
        <f t="shared" si="18"/>
        <v>#REF!</v>
      </c>
      <c r="B2119" s="82" t="s">
        <v>15</v>
      </c>
      <c r="C2119" s="82" t="s">
        <v>355</v>
      </c>
      <c r="D2119" s="393" t="s">
        <v>2334</v>
      </c>
      <c r="E2119" s="148" t="s">
        <v>4195</v>
      </c>
      <c r="F2119" s="148" t="s">
        <v>2382</v>
      </c>
      <c r="G2119" s="148" t="s">
        <v>4196</v>
      </c>
      <c r="H2119" s="148"/>
      <c r="I2119" s="58" t="str">
        <f>VLOOKUP(J2119,'справочник ПУ'!$H$4:$I$990,2,FALSE)</f>
        <v xml:space="preserve">трехфазный трансформаторного включения </v>
      </c>
      <c r="J2119" s="148" t="s">
        <v>168</v>
      </c>
      <c r="K2119" s="147"/>
      <c r="L2119" s="43" t="s">
        <v>4330</v>
      </c>
      <c r="M2119" s="43">
        <v>2028</v>
      </c>
      <c r="N2119" s="412" t="s">
        <v>4360</v>
      </c>
    </row>
    <row r="2120" spans="1:14">
      <c r="A2120" s="403" t="e">
        <f t="shared" si="18"/>
        <v>#REF!</v>
      </c>
      <c r="B2120" s="82" t="s">
        <v>15</v>
      </c>
      <c r="C2120" s="82" t="s">
        <v>355</v>
      </c>
      <c r="D2120" s="393" t="s">
        <v>2334</v>
      </c>
      <c r="E2120" s="148" t="s">
        <v>4195</v>
      </c>
      <c r="F2120" s="148" t="s">
        <v>2382</v>
      </c>
      <c r="G2120" s="148" t="s">
        <v>4196</v>
      </c>
      <c r="H2120" s="148"/>
      <c r="I2120" s="58" t="str">
        <f>VLOOKUP(J2120,'справочник ПУ'!$H$4:$I$990,2,FALSE)</f>
        <v xml:space="preserve">трехфазный трансформаторного включения </v>
      </c>
      <c r="J2120" s="148" t="s">
        <v>168</v>
      </c>
      <c r="K2120" s="147"/>
      <c r="L2120" s="43" t="s">
        <v>4331</v>
      </c>
      <c r="M2120" s="43">
        <v>2028</v>
      </c>
      <c r="N2120" s="412" t="s">
        <v>4360</v>
      </c>
    </row>
    <row r="2121" spans="1:14">
      <c r="A2121" s="403" t="e">
        <f t="shared" si="18"/>
        <v>#REF!</v>
      </c>
      <c r="B2121" s="82" t="s">
        <v>15</v>
      </c>
      <c r="C2121" s="82" t="s">
        <v>355</v>
      </c>
      <c r="D2121" s="393" t="s">
        <v>2334</v>
      </c>
      <c r="E2121" s="148" t="s">
        <v>4195</v>
      </c>
      <c r="F2121" s="148" t="s">
        <v>2382</v>
      </c>
      <c r="G2121" s="148" t="s">
        <v>4196</v>
      </c>
      <c r="H2121" s="148"/>
      <c r="I2121" s="58" t="str">
        <f>VLOOKUP(J2121,'справочник ПУ'!$H$4:$I$990,2,FALSE)</f>
        <v xml:space="preserve">трехфазный трансформаторного включения </v>
      </c>
      <c r="J2121" s="148" t="s">
        <v>193</v>
      </c>
      <c r="K2121" s="147"/>
      <c r="L2121" s="43">
        <v>4600401</v>
      </c>
      <c r="M2121" s="43">
        <v>2028</v>
      </c>
      <c r="N2121" s="412" t="s">
        <v>4360</v>
      </c>
    </row>
    <row r="2122" spans="1:14">
      <c r="A2122" s="403" t="e">
        <f t="shared" si="18"/>
        <v>#REF!</v>
      </c>
      <c r="B2122" s="82" t="s">
        <v>15</v>
      </c>
      <c r="C2122" s="82" t="s">
        <v>355</v>
      </c>
      <c r="D2122" s="393" t="s">
        <v>2334</v>
      </c>
      <c r="E2122" s="148" t="s">
        <v>4195</v>
      </c>
      <c r="F2122" s="148" t="s">
        <v>2382</v>
      </c>
      <c r="G2122" s="148" t="s">
        <v>4196</v>
      </c>
      <c r="H2122" s="148"/>
      <c r="I2122" s="58" t="str">
        <f>VLOOKUP(J2122,'справочник ПУ'!$H$4:$I$990,2,FALSE)</f>
        <v xml:space="preserve">трехфазный трансформаторного включения </v>
      </c>
      <c r="J2122" s="148" t="s">
        <v>193</v>
      </c>
      <c r="K2122" s="147"/>
      <c r="L2122" s="43" t="s">
        <v>4332</v>
      </c>
      <c r="M2122" s="43">
        <v>2028</v>
      </c>
      <c r="N2122" s="412" t="s">
        <v>4360</v>
      </c>
    </row>
    <row r="2123" spans="1:14">
      <c r="A2123" s="403" t="e">
        <f t="shared" si="18"/>
        <v>#REF!</v>
      </c>
      <c r="B2123" s="82" t="s">
        <v>15</v>
      </c>
      <c r="C2123" s="82" t="s">
        <v>355</v>
      </c>
      <c r="D2123" s="393" t="s">
        <v>2334</v>
      </c>
      <c r="E2123" s="148" t="s">
        <v>4195</v>
      </c>
      <c r="F2123" s="148" t="s">
        <v>2382</v>
      </c>
      <c r="G2123" s="148" t="s">
        <v>4196</v>
      </c>
      <c r="H2123" s="148"/>
      <c r="I2123" s="58" t="str">
        <f>VLOOKUP(J2123,'справочник ПУ'!$H$4:$I$990,2,FALSE)</f>
        <v xml:space="preserve">трехфазный трансформаторного включения </v>
      </c>
      <c r="J2123" s="148" t="s">
        <v>193</v>
      </c>
      <c r="K2123" s="147"/>
      <c r="L2123" s="43" t="s">
        <v>4333</v>
      </c>
      <c r="M2123" s="43">
        <v>2028</v>
      </c>
      <c r="N2123" s="412" t="s">
        <v>4360</v>
      </c>
    </row>
    <row r="2124" spans="1:14">
      <c r="A2124" s="403" t="e">
        <f t="shared" si="18"/>
        <v>#REF!</v>
      </c>
      <c r="B2124" s="82" t="s">
        <v>15</v>
      </c>
      <c r="C2124" s="82" t="s">
        <v>355</v>
      </c>
      <c r="D2124" s="393" t="s">
        <v>2334</v>
      </c>
      <c r="E2124" s="148" t="s">
        <v>4195</v>
      </c>
      <c r="F2124" s="148" t="s">
        <v>2382</v>
      </c>
      <c r="G2124" s="148" t="s">
        <v>4196</v>
      </c>
      <c r="H2124" s="148"/>
      <c r="I2124" s="58" t="str">
        <f>VLOOKUP(J2124,'справочник ПУ'!$H$4:$I$990,2,FALSE)</f>
        <v xml:space="preserve">трехфазный трансформаторного включения </v>
      </c>
      <c r="J2124" s="148" t="s">
        <v>193</v>
      </c>
      <c r="K2124" s="147"/>
      <c r="L2124" s="43">
        <v>4600943</v>
      </c>
      <c r="M2124" s="43">
        <v>2028</v>
      </c>
      <c r="N2124" s="412" t="s">
        <v>4360</v>
      </c>
    </row>
    <row r="2125" spans="1:14">
      <c r="A2125" s="403" t="e">
        <f t="shared" si="18"/>
        <v>#REF!</v>
      </c>
      <c r="B2125" s="82" t="s">
        <v>15</v>
      </c>
      <c r="C2125" s="82" t="s">
        <v>355</v>
      </c>
      <c r="D2125" s="393" t="s">
        <v>2334</v>
      </c>
      <c r="E2125" s="148" t="s">
        <v>4197</v>
      </c>
      <c r="F2125" s="148" t="s">
        <v>3107</v>
      </c>
      <c r="G2125" s="148" t="s">
        <v>91</v>
      </c>
      <c r="H2125" s="148"/>
      <c r="I2125" s="58" t="str">
        <f>VLOOKUP(J2125,'справочник ПУ'!$H$4:$I$990,2,FALSE)</f>
        <v>трехфазный прямого включения</v>
      </c>
      <c r="J2125" s="148" t="s">
        <v>4230</v>
      </c>
      <c r="K2125" s="147"/>
      <c r="L2125" s="43" t="s">
        <v>4334</v>
      </c>
      <c r="M2125" s="43">
        <v>2028</v>
      </c>
      <c r="N2125" s="2">
        <v>2028</v>
      </c>
    </row>
    <row r="2126" spans="1:14">
      <c r="A2126" s="403" t="e">
        <f t="shared" si="18"/>
        <v>#REF!</v>
      </c>
      <c r="B2126" s="82" t="s">
        <v>15</v>
      </c>
      <c r="C2126" s="82" t="s">
        <v>355</v>
      </c>
      <c r="D2126" s="393" t="s">
        <v>2334</v>
      </c>
      <c r="E2126" s="148" t="s">
        <v>4198</v>
      </c>
      <c r="F2126" s="148" t="s">
        <v>3107</v>
      </c>
      <c r="G2126" s="148" t="s">
        <v>4199</v>
      </c>
      <c r="H2126" s="148"/>
      <c r="I2126" s="58" t="str">
        <f>VLOOKUP(J2126,'справочник ПУ'!$H$4:$I$990,2,FALSE)</f>
        <v xml:space="preserve">трехфазный трансформаторного включения </v>
      </c>
      <c r="J2126" s="148" t="s">
        <v>193</v>
      </c>
      <c r="K2126" s="147"/>
      <c r="L2126" s="43" t="s">
        <v>4335</v>
      </c>
      <c r="M2126" s="43">
        <v>2028</v>
      </c>
      <c r="N2126" s="412" t="s">
        <v>4349</v>
      </c>
    </row>
    <row r="2127" spans="1:14">
      <c r="A2127" s="403" t="e">
        <f t="shared" si="18"/>
        <v>#REF!</v>
      </c>
      <c r="B2127" s="82" t="s">
        <v>15</v>
      </c>
      <c r="C2127" s="82" t="s">
        <v>355</v>
      </c>
      <c r="D2127" s="393" t="s">
        <v>2334</v>
      </c>
      <c r="E2127" s="148" t="s">
        <v>4200</v>
      </c>
      <c r="F2127" s="148" t="s">
        <v>3107</v>
      </c>
      <c r="G2127" s="148" t="s">
        <v>3419</v>
      </c>
      <c r="H2127" s="148"/>
      <c r="I2127" s="58" t="str">
        <f>VLOOKUP(J2127,'справочник ПУ'!$H$4:$I$990,2,FALSE)</f>
        <v xml:space="preserve">трехфазный трансформаторного включения </v>
      </c>
      <c r="J2127" s="148" t="s">
        <v>4231</v>
      </c>
      <c r="K2127" s="147"/>
      <c r="L2127" s="43" t="s">
        <v>4336</v>
      </c>
      <c r="M2127" s="43">
        <v>2028</v>
      </c>
      <c r="N2127" s="412" t="s">
        <v>4350</v>
      </c>
    </row>
    <row r="2128" spans="1:14">
      <c r="A2128" s="403" t="e">
        <f t="shared" si="18"/>
        <v>#REF!</v>
      </c>
      <c r="B2128" s="82" t="s">
        <v>15</v>
      </c>
      <c r="C2128" s="82" t="s">
        <v>355</v>
      </c>
      <c r="D2128" s="393" t="s">
        <v>2334</v>
      </c>
      <c r="E2128" s="148" t="s">
        <v>4200</v>
      </c>
      <c r="F2128" s="148" t="s">
        <v>3107</v>
      </c>
      <c r="G2128" s="148" t="s">
        <v>3419</v>
      </c>
      <c r="H2128" s="148"/>
      <c r="I2128" s="58" t="str">
        <f>VLOOKUP(J2128,'справочник ПУ'!$H$4:$I$990,2,FALSE)</f>
        <v xml:space="preserve">трехфазный трансформаторного включения </v>
      </c>
      <c r="J2128" s="148" t="s">
        <v>168</v>
      </c>
      <c r="K2128" s="147"/>
      <c r="L2128" s="43" t="s">
        <v>4337</v>
      </c>
      <c r="M2128" s="43">
        <v>2028</v>
      </c>
      <c r="N2128" s="412" t="s">
        <v>4350</v>
      </c>
    </row>
    <row r="2129" spans="1:14">
      <c r="A2129" s="403" t="e">
        <f t="shared" si="18"/>
        <v>#REF!</v>
      </c>
      <c r="B2129" s="82" t="s">
        <v>15</v>
      </c>
      <c r="C2129" s="82" t="s">
        <v>355</v>
      </c>
      <c r="D2129" s="393" t="s">
        <v>2334</v>
      </c>
      <c r="E2129" s="148" t="s">
        <v>4201</v>
      </c>
      <c r="F2129" s="148" t="s">
        <v>3107</v>
      </c>
      <c r="G2129" s="148" t="s">
        <v>3419</v>
      </c>
      <c r="H2129" s="148"/>
      <c r="I2129" s="58" t="str">
        <f>VLOOKUP(J2129,'справочник ПУ'!$H$4:$I$990,2,FALSE)</f>
        <v xml:space="preserve">трехфазный трансформаторного включения </v>
      </c>
      <c r="J2129" s="148" t="s">
        <v>4231</v>
      </c>
      <c r="K2129" s="147"/>
      <c r="L2129" s="43" t="s">
        <v>4338</v>
      </c>
      <c r="M2129" s="43">
        <v>2028</v>
      </c>
      <c r="N2129" s="412" t="s">
        <v>4350</v>
      </c>
    </row>
    <row r="2130" spans="1:14">
      <c r="A2130" s="403" t="e">
        <f t="shared" si="18"/>
        <v>#REF!</v>
      </c>
      <c r="B2130" s="82" t="s">
        <v>15</v>
      </c>
      <c r="C2130" s="82" t="s">
        <v>355</v>
      </c>
      <c r="D2130" s="393" t="s">
        <v>2334</v>
      </c>
      <c r="E2130" s="148" t="s">
        <v>4201</v>
      </c>
      <c r="F2130" s="148" t="s">
        <v>3107</v>
      </c>
      <c r="G2130" s="148" t="s">
        <v>3419</v>
      </c>
      <c r="H2130" s="148"/>
      <c r="I2130" s="58" t="str">
        <f>VLOOKUP(J2130,'справочник ПУ'!$H$4:$I$990,2,FALSE)</f>
        <v xml:space="preserve">трехфазный трансформаторного включения </v>
      </c>
      <c r="J2130" s="148" t="s">
        <v>193</v>
      </c>
      <c r="K2130" s="147"/>
      <c r="L2130" s="43" t="s">
        <v>4339</v>
      </c>
      <c r="M2130" s="43">
        <v>2028</v>
      </c>
      <c r="N2130" s="412" t="s">
        <v>4350</v>
      </c>
    </row>
    <row r="2131" spans="1:14">
      <c r="A2131" s="403" t="e">
        <f t="shared" si="18"/>
        <v>#REF!</v>
      </c>
      <c r="B2131" s="82" t="s">
        <v>15</v>
      </c>
      <c r="C2131" s="82" t="s">
        <v>355</v>
      </c>
      <c r="D2131" s="393" t="s">
        <v>2334</v>
      </c>
      <c r="E2131" s="148" t="s">
        <v>4202</v>
      </c>
      <c r="F2131" s="148" t="s">
        <v>2839</v>
      </c>
      <c r="G2131" s="148" t="s">
        <v>4203</v>
      </c>
      <c r="H2131" s="148"/>
      <c r="I2131" s="58" t="str">
        <f>VLOOKUP(J2131,'справочник ПУ'!$H$4:$I$990,2,FALSE)</f>
        <v xml:space="preserve">трехфазный трансформаторного включения </v>
      </c>
      <c r="J2131" s="148" t="s">
        <v>3446</v>
      </c>
      <c r="K2131" s="147"/>
      <c r="L2131" s="43" t="s">
        <v>4340</v>
      </c>
      <c r="M2131" s="43">
        <v>2028</v>
      </c>
      <c r="N2131" s="402" t="s">
        <v>1430</v>
      </c>
    </row>
    <row r="2132" spans="1:14">
      <c r="A2132" s="403" t="e">
        <f t="shared" si="18"/>
        <v>#REF!</v>
      </c>
      <c r="B2132" s="82" t="s">
        <v>15</v>
      </c>
      <c r="C2132" s="82" t="s">
        <v>355</v>
      </c>
      <c r="D2132" s="393" t="s">
        <v>2334</v>
      </c>
      <c r="E2132" s="148" t="s">
        <v>4202</v>
      </c>
      <c r="F2132" s="148" t="s">
        <v>2839</v>
      </c>
      <c r="G2132" s="148" t="s">
        <v>4203</v>
      </c>
      <c r="H2132" s="148"/>
      <c r="I2132" s="58" t="str">
        <f>VLOOKUP(J2132,'справочник ПУ'!$H$4:$I$990,2,FALSE)</f>
        <v xml:space="preserve">трехфазный трансформаторного включения </v>
      </c>
      <c r="J2132" s="148" t="s">
        <v>3446</v>
      </c>
      <c r="K2132" s="147"/>
      <c r="L2132" s="43" t="s">
        <v>4341</v>
      </c>
      <c r="M2132" s="43">
        <v>2028</v>
      </c>
      <c r="N2132" s="402" t="s">
        <v>1430</v>
      </c>
    </row>
    <row r="2133" spans="1:14">
      <c r="A2133" s="403" t="e">
        <f t="shared" si="18"/>
        <v>#REF!</v>
      </c>
      <c r="B2133" s="82" t="s">
        <v>15</v>
      </c>
      <c r="C2133" s="82" t="s">
        <v>355</v>
      </c>
      <c r="D2133" s="393" t="s">
        <v>2334</v>
      </c>
      <c r="E2133" s="148" t="s">
        <v>4204</v>
      </c>
      <c r="F2133" s="148" t="s">
        <v>34</v>
      </c>
      <c r="G2133" s="148" t="s">
        <v>4205</v>
      </c>
      <c r="H2133" s="148"/>
      <c r="I2133" s="58" t="str">
        <f>VLOOKUP(J2133,'справочник ПУ'!$H$4:$I$990,2,FALSE)</f>
        <v xml:space="preserve">трехфазный трансформаторного включения </v>
      </c>
      <c r="J2133" s="148" t="s">
        <v>3447</v>
      </c>
      <c r="K2133" s="147"/>
      <c r="L2133" s="43" t="s">
        <v>4342</v>
      </c>
      <c r="M2133" s="43">
        <v>2028</v>
      </c>
      <c r="N2133" s="20" t="s">
        <v>4364</v>
      </c>
    </row>
    <row r="2134" spans="1:14">
      <c r="A2134" s="403" t="e">
        <f t="shared" si="18"/>
        <v>#REF!</v>
      </c>
      <c r="B2134" s="82" t="s">
        <v>15</v>
      </c>
      <c r="C2134" s="82" t="s">
        <v>355</v>
      </c>
      <c r="D2134" s="393" t="s">
        <v>2334</v>
      </c>
      <c r="E2134" s="148" t="s">
        <v>4206</v>
      </c>
      <c r="F2134" s="148" t="s">
        <v>204</v>
      </c>
      <c r="G2134" s="148" t="s">
        <v>4207</v>
      </c>
      <c r="H2134" s="148"/>
      <c r="I2134" s="58" t="str">
        <f>VLOOKUP(J2134,'справочник ПУ'!$H$4:$I$990,2,FALSE)</f>
        <v xml:space="preserve">трехфазный трансформаторного включения </v>
      </c>
      <c r="J2134" s="148" t="s">
        <v>174</v>
      </c>
      <c r="K2134" s="147"/>
      <c r="L2134" s="43" t="s">
        <v>4343</v>
      </c>
      <c r="M2134" s="43">
        <v>2028</v>
      </c>
      <c r="N2134" s="20" t="s">
        <v>4352</v>
      </c>
    </row>
    <row r="2135" spans="1:14">
      <c r="A2135" s="403" t="e">
        <f t="shared" si="18"/>
        <v>#REF!</v>
      </c>
      <c r="B2135" s="82" t="s">
        <v>15</v>
      </c>
      <c r="C2135" s="82" t="s">
        <v>355</v>
      </c>
      <c r="D2135" s="393" t="s">
        <v>2334</v>
      </c>
      <c r="E2135" s="148" t="s">
        <v>4206</v>
      </c>
      <c r="F2135" s="148" t="s">
        <v>204</v>
      </c>
      <c r="G2135" s="148" t="s">
        <v>4207</v>
      </c>
      <c r="H2135" s="148"/>
      <c r="I2135" s="58" t="str">
        <f>VLOOKUP(J2135,'справочник ПУ'!$H$4:$I$990,2,FALSE)</f>
        <v xml:space="preserve">трехфазный трансформаторного включения </v>
      </c>
      <c r="J2135" s="148" t="s">
        <v>174</v>
      </c>
      <c r="K2135" s="147"/>
      <c r="L2135" s="43" t="s">
        <v>4344</v>
      </c>
      <c r="M2135" s="43">
        <v>2028</v>
      </c>
      <c r="N2135" s="20" t="s">
        <v>4352</v>
      </c>
    </row>
    <row r="2136" spans="1:14">
      <c r="A2136" s="403" t="e">
        <f t="shared" si="18"/>
        <v>#REF!</v>
      </c>
      <c r="B2136" s="82" t="s">
        <v>15</v>
      </c>
      <c r="C2136" s="82" t="s">
        <v>355</v>
      </c>
      <c r="D2136" s="393" t="s">
        <v>2334</v>
      </c>
      <c r="E2136" s="148" t="s">
        <v>4206</v>
      </c>
      <c r="F2136" s="148" t="s">
        <v>204</v>
      </c>
      <c r="G2136" s="148" t="s">
        <v>4208</v>
      </c>
      <c r="H2136" s="148"/>
      <c r="I2136" s="58" t="str">
        <f>VLOOKUP(J2136,'справочник ПУ'!$H$4:$I$990,2,FALSE)</f>
        <v xml:space="preserve">трехфазный трансформаторного включения </v>
      </c>
      <c r="J2136" s="148" t="s">
        <v>174</v>
      </c>
      <c r="K2136" s="147"/>
      <c r="L2136" s="43" t="s">
        <v>4345</v>
      </c>
      <c r="M2136" s="43">
        <v>2028</v>
      </c>
      <c r="N2136" s="20" t="s">
        <v>4352</v>
      </c>
    </row>
    <row r="2137" spans="1:14">
      <c r="A2137" s="403" t="e">
        <f t="shared" si="18"/>
        <v>#REF!</v>
      </c>
      <c r="B2137" s="82" t="s">
        <v>15</v>
      </c>
      <c r="C2137" s="82" t="s">
        <v>355</v>
      </c>
      <c r="D2137" s="393" t="s">
        <v>2334</v>
      </c>
      <c r="E2137" s="148" t="s">
        <v>4209</v>
      </c>
      <c r="F2137" s="148" t="s">
        <v>2410</v>
      </c>
      <c r="G2137" s="148" t="s">
        <v>2871</v>
      </c>
      <c r="H2137" s="148"/>
      <c r="I2137" s="58" t="str">
        <f>VLOOKUP(J2137,'справочник ПУ'!$H$4:$I$990,2,FALSE)</f>
        <v>трехфазный прямого включения</v>
      </c>
      <c r="J2137" s="148" t="s">
        <v>301</v>
      </c>
      <c r="K2137" s="147"/>
      <c r="L2137" s="43">
        <v>1400163</v>
      </c>
      <c r="M2137" s="43">
        <v>2028</v>
      </c>
      <c r="N2137" s="20" t="s">
        <v>4373</v>
      </c>
    </row>
    <row r="2138" spans="1:14">
      <c r="A2138" s="403" t="e">
        <f t="shared" si="18"/>
        <v>#REF!</v>
      </c>
      <c r="B2138" s="82" t="s">
        <v>15</v>
      </c>
      <c r="C2138" s="82" t="s">
        <v>355</v>
      </c>
      <c r="D2138" s="393" t="s">
        <v>2334</v>
      </c>
      <c r="E2138" s="148" t="s">
        <v>4210</v>
      </c>
      <c r="F2138" s="148" t="s">
        <v>2410</v>
      </c>
      <c r="G2138" s="148" t="s">
        <v>3121</v>
      </c>
      <c r="H2138" s="148"/>
      <c r="I2138" s="58" t="str">
        <f>VLOOKUP(J2138,'справочник ПУ'!$H$4:$I$990,2,FALSE)</f>
        <v xml:space="preserve">трехфазный трансформаторного включения </v>
      </c>
      <c r="J2138" s="148" t="s">
        <v>4232</v>
      </c>
      <c r="K2138" s="147"/>
      <c r="L2138" s="43">
        <v>4600496</v>
      </c>
      <c r="M2138" s="43">
        <v>2028</v>
      </c>
      <c r="N2138" s="36" t="s">
        <v>4382</v>
      </c>
    </row>
    <row r="2139" spans="1:14">
      <c r="A2139" s="403" t="e">
        <f>A2138+1</f>
        <v>#REF!</v>
      </c>
      <c r="B2139" s="82" t="s">
        <v>15</v>
      </c>
      <c r="C2139" s="82" t="s">
        <v>355</v>
      </c>
      <c r="D2139" s="393" t="s">
        <v>2334</v>
      </c>
      <c r="E2139" s="148" t="s">
        <v>3646</v>
      </c>
      <c r="F2139" s="148" t="s">
        <v>3149</v>
      </c>
      <c r="G2139" s="148" t="s">
        <v>3647</v>
      </c>
      <c r="H2139" s="148"/>
      <c r="I2139" s="58" t="str">
        <f>VLOOKUP(J2139,'справочник ПУ'!$H$4:$I$990,2,FALSE)</f>
        <v>трехфазный прямого включения</v>
      </c>
      <c r="J2139" s="148" t="s">
        <v>3138</v>
      </c>
      <c r="K2139" s="148"/>
      <c r="L2139" s="42" t="s">
        <v>4233</v>
      </c>
      <c r="M2139" s="42">
        <v>2028</v>
      </c>
      <c r="N2139" s="397">
        <v>46997</v>
      </c>
    </row>
    <row r="2140" spans="1:14">
      <c r="A2140" s="403" t="e">
        <f t="shared" si="18"/>
        <v>#REF!</v>
      </c>
      <c r="B2140" s="82" t="s">
        <v>15</v>
      </c>
      <c r="C2140" s="82" t="s">
        <v>355</v>
      </c>
      <c r="D2140" s="393" t="s">
        <v>2334</v>
      </c>
      <c r="E2140" s="148" t="s">
        <v>3648</v>
      </c>
      <c r="F2140" s="148" t="s">
        <v>3149</v>
      </c>
      <c r="G2140" s="148" t="s">
        <v>3649</v>
      </c>
      <c r="H2140" s="148"/>
      <c r="I2140" s="58" t="str">
        <f>VLOOKUP(J2140,'справочник ПУ'!$H$4:$I$990,2,FALSE)</f>
        <v>трехфазный прямого включения</v>
      </c>
      <c r="J2140" s="148" t="s">
        <v>1106</v>
      </c>
      <c r="K2140" s="148"/>
      <c r="L2140" s="42" t="s">
        <v>4234</v>
      </c>
      <c r="M2140" s="42">
        <v>2028</v>
      </c>
      <c r="N2140" s="397">
        <v>47027</v>
      </c>
    </row>
    <row r="2141" spans="1:14">
      <c r="A2141" s="403" t="e">
        <f t="shared" si="18"/>
        <v>#REF!</v>
      </c>
      <c r="B2141" s="82" t="s">
        <v>15</v>
      </c>
      <c r="C2141" s="82" t="s">
        <v>355</v>
      </c>
      <c r="D2141" s="393" t="s">
        <v>2334</v>
      </c>
      <c r="E2141" s="148" t="s">
        <v>3650</v>
      </c>
      <c r="F2141" s="148" t="s">
        <v>3149</v>
      </c>
      <c r="G2141" s="148" t="s">
        <v>3651</v>
      </c>
      <c r="H2141" s="148"/>
      <c r="I2141" s="58" t="str">
        <f>VLOOKUP(J2141,'справочник ПУ'!$H$4:$I$990,2,FALSE)</f>
        <v>трехфазный прямого включения</v>
      </c>
      <c r="J2141" s="148" t="s">
        <v>1106</v>
      </c>
      <c r="K2141" s="148"/>
      <c r="L2141" s="42" t="s">
        <v>4235</v>
      </c>
      <c r="M2141" s="42">
        <v>2028</v>
      </c>
      <c r="N2141" s="2">
        <v>2028</v>
      </c>
    </row>
    <row r="2142" spans="1:14">
      <c r="A2142" s="403" t="e">
        <f t="shared" si="18"/>
        <v>#REF!</v>
      </c>
      <c r="B2142" s="82" t="s">
        <v>15</v>
      </c>
      <c r="C2142" s="82" t="s">
        <v>355</v>
      </c>
      <c r="D2142" s="393" t="s">
        <v>2334</v>
      </c>
      <c r="E2142" s="148" t="s">
        <v>3652</v>
      </c>
      <c r="F2142" s="148" t="s">
        <v>2337</v>
      </c>
      <c r="G2142" s="148" t="s">
        <v>2847</v>
      </c>
      <c r="H2142" s="148"/>
      <c r="I2142" s="58" t="str">
        <f>VLOOKUP(J2142,'справочник ПУ'!$H$4:$I$990,2,FALSE)</f>
        <v>трехфазный прямого включения</v>
      </c>
      <c r="J2142" s="148" t="s">
        <v>4211</v>
      </c>
      <c r="K2142" s="148"/>
      <c r="L2142" s="42" t="s">
        <v>4236</v>
      </c>
      <c r="M2142" s="42">
        <v>2028</v>
      </c>
      <c r="N2142" s="31" t="s">
        <v>4346</v>
      </c>
    </row>
    <row r="2143" spans="1:14">
      <c r="A2143" s="403" t="e">
        <f t="shared" si="18"/>
        <v>#REF!</v>
      </c>
      <c r="B2143" s="82" t="s">
        <v>15</v>
      </c>
      <c r="C2143" s="82" t="s">
        <v>355</v>
      </c>
      <c r="D2143" s="393" t="s">
        <v>2334</v>
      </c>
      <c r="E2143" s="148" t="s">
        <v>3653</v>
      </c>
      <c r="F2143" s="148" t="s">
        <v>2342</v>
      </c>
      <c r="G2143" s="148" t="s">
        <v>2848</v>
      </c>
      <c r="H2143" s="148"/>
      <c r="I2143" s="58" t="str">
        <f>VLOOKUP(J2143,'справочник ПУ'!$H$4:$I$990,2,FALSE)</f>
        <v>трехфазный прямого включения</v>
      </c>
      <c r="J2143" s="148" t="s">
        <v>421</v>
      </c>
      <c r="K2143" s="148"/>
      <c r="L2143" s="42" t="s">
        <v>4237</v>
      </c>
      <c r="M2143" s="42">
        <v>2028</v>
      </c>
      <c r="N2143" s="32" t="s">
        <v>4347</v>
      </c>
    </row>
    <row r="2144" spans="1:14">
      <c r="A2144" s="403" t="e">
        <f t="shared" si="18"/>
        <v>#REF!</v>
      </c>
      <c r="B2144" s="82" t="s">
        <v>15</v>
      </c>
      <c r="C2144" s="82" t="s">
        <v>355</v>
      </c>
      <c r="D2144" s="393" t="s">
        <v>2334</v>
      </c>
      <c r="E2144" s="148" t="s">
        <v>3654</v>
      </c>
      <c r="F2144" s="148" t="s">
        <v>2342</v>
      </c>
      <c r="G2144" s="148" t="s">
        <v>2850</v>
      </c>
      <c r="H2144" s="148"/>
      <c r="I2144" s="58" t="str">
        <f>VLOOKUP(J2144,'справочник ПУ'!$H$4:$I$990,2,FALSE)</f>
        <v>однофазный</v>
      </c>
      <c r="J2144" s="148" t="s">
        <v>423</v>
      </c>
      <c r="K2144" s="148"/>
      <c r="L2144" s="42" t="s">
        <v>4238</v>
      </c>
      <c r="M2144" s="42">
        <v>2028</v>
      </c>
      <c r="N2144" s="32" t="s">
        <v>4348</v>
      </c>
    </row>
    <row r="2145" spans="1:14">
      <c r="A2145" s="403" t="e">
        <f t="shared" si="18"/>
        <v>#REF!</v>
      </c>
      <c r="B2145" s="82" t="s">
        <v>15</v>
      </c>
      <c r="C2145" s="82" t="s">
        <v>355</v>
      </c>
      <c r="D2145" s="393" t="s">
        <v>2334</v>
      </c>
      <c r="E2145" s="148" t="s">
        <v>3655</v>
      </c>
      <c r="F2145" s="148" t="s">
        <v>2342</v>
      </c>
      <c r="G2145" s="148" t="s">
        <v>2848</v>
      </c>
      <c r="H2145" s="148"/>
      <c r="I2145" s="58" t="str">
        <f>VLOOKUP(J2145,'справочник ПУ'!$H$4:$I$990,2,FALSE)</f>
        <v>трехфазный прямого включения</v>
      </c>
      <c r="J2145" s="148" t="s">
        <v>153</v>
      </c>
      <c r="K2145" s="148"/>
      <c r="L2145" s="42" t="s">
        <v>4239</v>
      </c>
      <c r="M2145" s="42">
        <v>2028</v>
      </c>
      <c r="N2145" s="32" t="s">
        <v>4348</v>
      </c>
    </row>
    <row r="2146" spans="1:14">
      <c r="A2146" s="403" t="e">
        <f t="shared" si="18"/>
        <v>#REF!</v>
      </c>
      <c r="B2146" s="82" t="s">
        <v>15</v>
      </c>
      <c r="C2146" s="82" t="s">
        <v>355</v>
      </c>
      <c r="D2146" s="393" t="s">
        <v>2334</v>
      </c>
      <c r="E2146" s="148" t="s">
        <v>3656</v>
      </c>
      <c r="F2146" s="148" t="s">
        <v>2342</v>
      </c>
      <c r="G2146" s="148" t="s">
        <v>3657</v>
      </c>
      <c r="H2146" s="148"/>
      <c r="I2146" s="58" t="str">
        <f>VLOOKUP(J2146,'справочник ПУ'!$H$4:$I$990,2,FALSE)</f>
        <v>трехфазный прямого включения</v>
      </c>
      <c r="J2146" s="148" t="s">
        <v>153</v>
      </c>
      <c r="K2146" s="148"/>
      <c r="L2146" s="42" t="s">
        <v>4240</v>
      </c>
      <c r="M2146" s="42">
        <v>2028</v>
      </c>
      <c r="N2146" s="32" t="s">
        <v>4349</v>
      </c>
    </row>
    <row r="2147" spans="1:14">
      <c r="A2147" s="403" t="e">
        <f t="shared" si="18"/>
        <v>#REF!</v>
      </c>
      <c r="B2147" s="82" t="s">
        <v>15</v>
      </c>
      <c r="C2147" s="82" t="s">
        <v>355</v>
      </c>
      <c r="D2147" s="393" t="s">
        <v>2334</v>
      </c>
      <c r="E2147" s="148" t="s">
        <v>3658</v>
      </c>
      <c r="F2147" s="148" t="s">
        <v>2342</v>
      </c>
      <c r="G2147" s="148" t="s">
        <v>3657</v>
      </c>
      <c r="H2147" s="148"/>
      <c r="I2147" s="58" t="str">
        <f>VLOOKUP(J2147,'справочник ПУ'!$H$4:$I$990,2,FALSE)</f>
        <v>трехфазный прямого включения</v>
      </c>
      <c r="J2147" s="148" t="s">
        <v>421</v>
      </c>
      <c r="K2147" s="148"/>
      <c r="L2147" s="42" t="s">
        <v>4241</v>
      </c>
      <c r="M2147" s="42">
        <v>2028</v>
      </c>
      <c r="N2147" s="32" t="s">
        <v>4349</v>
      </c>
    </row>
    <row r="2148" spans="1:14">
      <c r="A2148" s="403" t="e">
        <f t="shared" si="18"/>
        <v>#REF!</v>
      </c>
      <c r="B2148" s="82" t="s">
        <v>15</v>
      </c>
      <c r="C2148" s="82" t="s">
        <v>355</v>
      </c>
      <c r="D2148" s="393" t="s">
        <v>2334</v>
      </c>
      <c r="E2148" s="148" t="s">
        <v>3659</v>
      </c>
      <c r="F2148" s="148" t="s">
        <v>2342</v>
      </c>
      <c r="G2148" s="148" t="s">
        <v>3657</v>
      </c>
      <c r="H2148" s="148"/>
      <c r="I2148" s="58" t="str">
        <f>VLOOKUP(J2148,'справочник ПУ'!$H$4:$I$990,2,FALSE)</f>
        <v>трехфазный прямого включения</v>
      </c>
      <c r="J2148" s="148" t="s">
        <v>117</v>
      </c>
      <c r="K2148" s="148"/>
      <c r="L2148" s="42" t="s">
        <v>4242</v>
      </c>
      <c r="M2148" s="42">
        <v>2028</v>
      </c>
      <c r="N2148" s="32" t="s">
        <v>4348</v>
      </c>
    </row>
    <row r="2149" spans="1:14">
      <c r="A2149" s="403" t="e">
        <f t="shared" si="18"/>
        <v>#REF!</v>
      </c>
      <c r="B2149" s="82" t="s">
        <v>15</v>
      </c>
      <c r="C2149" s="82" t="s">
        <v>355</v>
      </c>
      <c r="D2149" s="393" t="s">
        <v>2334</v>
      </c>
      <c r="E2149" s="148" t="s">
        <v>3660</v>
      </c>
      <c r="F2149" s="148" t="s">
        <v>2342</v>
      </c>
      <c r="G2149" s="148" t="s">
        <v>2849</v>
      </c>
      <c r="H2149" s="148"/>
      <c r="I2149" s="58" t="str">
        <f>VLOOKUP(J2149,'справочник ПУ'!$H$4:$I$990,2,FALSE)</f>
        <v>трехфазный прямого включения</v>
      </c>
      <c r="J2149" s="148" t="s">
        <v>421</v>
      </c>
      <c r="K2149" s="148"/>
      <c r="L2149" s="42" t="s">
        <v>4243</v>
      </c>
      <c r="M2149" s="42">
        <v>2028</v>
      </c>
      <c r="N2149" s="32" t="s">
        <v>4349</v>
      </c>
    </row>
    <row r="2150" spans="1:14">
      <c r="A2150" s="403" t="e">
        <f t="shared" si="18"/>
        <v>#REF!</v>
      </c>
      <c r="B2150" s="82" t="s">
        <v>15</v>
      </c>
      <c r="C2150" s="82" t="s">
        <v>355</v>
      </c>
      <c r="D2150" s="393" t="s">
        <v>2334</v>
      </c>
      <c r="E2150" s="148" t="s">
        <v>3661</v>
      </c>
      <c r="F2150" s="148" t="s">
        <v>961</v>
      </c>
      <c r="G2150" s="148" t="s">
        <v>3662</v>
      </c>
      <c r="H2150" s="148"/>
      <c r="I2150" s="58" t="str">
        <f>VLOOKUP(J2150,'справочник ПУ'!$H$4:$I$990,2,FALSE)</f>
        <v>однофазный</v>
      </c>
      <c r="J2150" s="148" t="s">
        <v>4212</v>
      </c>
      <c r="K2150" s="148"/>
      <c r="L2150" s="42" t="s">
        <v>4244</v>
      </c>
      <c r="M2150" s="42">
        <v>2028</v>
      </c>
      <c r="N2150" s="31" t="s">
        <v>21</v>
      </c>
    </row>
    <row r="2151" spans="1:14">
      <c r="A2151" s="403" t="e">
        <f t="shared" si="18"/>
        <v>#REF!</v>
      </c>
      <c r="B2151" s="82" t="s">
        <v>15</v>
      </c>
      <c r="C2151" s="82" t="s">
        <v>355</v>
      </c>
      <c r="D2151" s="393" t="s">
        <v>2334</v>
      </c>
      <c r="E2151" s="148" t="s">
        <v>3663</v>
      </c>
      <c r="F2151" s="148" t="s">
        <v>961</v>
      </c>
      <c r="G2151" s="148" t="s">
        <v>3662</v>
      </c>
      <c r="H2151" s="148"/>
      <c r="I2151" s="58" t="str">
        <f>VLOOKUP(J2151,'справочник ПУ'!$H$4:$I$990,2,FALSE)</f>
        <v>однофазный</v>
      </c>
      <c r="J2151" s="148" t="s">
        <v>4212</v>
      </c>
      <c r="K2151" s="148"/>
      <c r="L2151" s="42" t="s">
        <v>4245</v>
      </c>
      <c r="M2151" s="42">
        <v>2028</v>
      </c>
      <c r="N2151" s="31" t="s">
        <v>21</v>
      </c>
    </row>
    <row r="2152" spans="1:14">
      <c r="A2152" s="403" t="e">
        <f t="shared" si="18"/>
        <v>#REF!</v>
      </c>
      <c r="B2152" s="82" t="s">
        <v>15</v>
      </c>
      <c r="C2152" s="82" t="s">
        <v>355</v>
      </c>
      <c r="D2152" s="393" t="s">
        <v>2334</v>
      </c>
      <c r="E2152" s="148" t="s">
        <v>3664</v>
      </c>
      <c r="F2152" s="148" t="s">
        <v>961</v>
      </c>
      <c r="G2152" s="148" t="s">
        <v>3662</v>
      </c>
      <c r="H2152" s="148"/>
      <c r="I2152" s="58" t="str">
        <f>VLOOKUP(J2152,'справочник ПУ'!$H$4:$I$990,2,FALSE)</f>
        <v>однофазный</v>
      </c>
      <c r="J2152" s="148" t="s">
        <v>4212</v>
      </c>
      <c r="K2152" s="148"/>
      <c r="L2152" s="42" t="s">
        <v>4246</v>
      </c>
      <c r="M2152" s="42">
        <v>2028</v>
      </c>
      <c r="N2152" s="31" t="s">
        <v>21</v>
      </c>
    </row>
    <row r="2153" spans="1:14">
      <c r="A2153" s="403" t="e">
        <f t="shared" si="18"/>
        <v>#REF!</v>
      </c>
      <c r="B2153" s="82" t="s">
        <v>15</v>
      </c>
      <c r="C2153" s="82" t="s">
        <v>355</v>
      </c>
      <c r="D2153" s="393" t="s">
        <v>2334</v>
      </c>
      <c r="E2153" s="148" t="s">
        <v>3665</v>
      </c>
      <c r="F2153" s="148" t="s">
        <v>961</v>
      </c>
      <c r="G2153" s="148" t="s">
        <v>3662</v>
      </c>
      <c r="H2153" s="148"/>
      <c r="I2153" s="58" t="str">
        <f>VLOOKUP(J2153,'справочник ПУ'!$H$4:$I$990,2,FALSE)</f>
        <v>однофазный</v>
      </c>
      <c r="J2153" s="148" t="s">
        <v>4212</v>
      </c>
      <c r="K2153" s="148"/>
      <c r="L2153" s="42" t="s">
        <v>4247</v>
      </c>
      <c r="M2153" s="42">
        <v>2028</v>
      </c>
      <c r="N2153" s="31" t="s">
        <v>21</v>
      </c>
    </row>
    <row r="2154" spans="1:14">
      <c r="A2154" s="403" t="e">
        <f t="shared" si="18"/>
        <v>#REF!</v>
      </c>
      <c r="B2154" s="82" t="s">
        <v>15</v>
      </c>
      <c r="C2154" s="82" t="s">
        <v>355</v>
      </c>
      <c r="D2154" s="393" t="s">
        <v>2334</v>
      </c>
      <c r="E2154" s="148" t="s">
        <v>3666</v>
      </c>
      <c r="F2154" s="148" t="s">
        <v>961</v>
      </c>
      <c r="G2154" s="148" t="s">
        <v>3662</v>
      </c>
      <c r="H2154" s="148"/>
      <c r="I2154" s="58" t="str">
        <f>VLOOKUP(J2154,'справочник ПУ'!$H$4:$I$990,2,FALSE)</f>
        <v>однофазный</v>
      </c>
      <c r="J2154" s="148" t="s">
        <v>4212</v>
      </c>
      <c r="K2154" s="148"/>
      <c r="L2154" s="42" t="s">
        <v>4248</v>
      </c>
      <c r="M2154" s="42">
        <v>2028</v>
      </c>
      <c r="N2154" s="31" t="s">
        <v>21</v>
      </c>
    </row>
    <row r="2155" spans="1:14">
      <c r="A2155" s="403" t="e">
        <f t="shared" si="18"/>
        <v>#REF!</v>
      </c>
      <c r="B2155" s="82" t="s">
        <v>15</v>
      </c>
      <c r="C2155" s="82" t="s">
        <v>355</v>
      </c>
      <c r="D2155" s="393" t="s">
        <v>2334</v>
      </c>
      <c r="E2155" s="148" t="s">
        <v>3667</v>
      </c>
      <c r="F2155" s="148" t="s">
        <v>961</v>
      </c>
      <c r="G2155" s="148" t="s">
        <v>3662</v>
      </c>
      <c r="H2155" s="148"/>
      <c r="I2155" s="58" t="str">
        <f>VLOOKUP(J2155,'справочник ПУ'!$H$4:$I$990,2,FALSE)</f>
        <v>однофазный</v>
      </c>
      <c r="J2155" s="148" t="s">
        <v>4212</v>
      </c>
      <c r="K2155" s="148"/>
      <c r="L2155" s="42" t="s">
        <v>4249</v>
      </c>
      <c r="M2155" s="42">
        <v>2028</v>
      </c>
      <c r="N2155" s="31" t="s">
        <v>21</v>
      </c>
    </row>
    <row r="2156" spans="1:14">
      <c r="A2156" s="403" t="e">
        <f t="shared" si="18"/>
        <v>#REF!</v>
      </c>
      <c r="B2156" s="82" t="s">
        <v>15</v>
      </c>
      <c r="C2156" s="82" t="s">
        <v>355</v>
      </c>
      <c r="D2156" s="393" t="s">
        <v>2334</v>
      </c>
      <c r="E2156" s="148" t="s">
        <v>3668</v>
      </c>
      <c r="F2156" s="148" t="s">
        <v>961</v>
      </c>
      <c r="G2156" s="148" t="s">
        <v>3662</v>
      </c>
      <c r="H2156" s="148"/>
      <c r="I2156" s="58" t="str">
        <f>VLOOKUP(J2156,'справочник ПУ'!$H$4:$I$990,2,FALSE)</f>
        <v>однофазный</v>
      </c>
      <c r="J2156" s="148" t="s">
        <v>4212</v>
      </c>
      <c r="K2156" s="148"/>
      <c r="L2156" s="42" t="s">
        <v>4250</v>
      </c>
      <c r="M2156" s="42">
        <v>2028</v>
      </c>
      <c r="N2156" s="31" t="s">
        <v>21</v>
      </c>
    </row>
    <row r="2157" spans="1:14">
      <c r="A2157" s="403" t="e">
        <f t="shared" si="18"/>
        <v>#REF!</v>
      </c>
      <c r="B2157" s="82" t="s">
        <v>15</v>
      </c>
      <c r="C2157" s="82" t="s">
        <v>355</v>
      </c>
      <c r="D2157" s="393" t="s">
        <v>2334</v>
      </c>
      <c r="E2157" s="148" t="s">
        <v>3669</v>
      </c>
      <c r="F2157" s="148" t="s">
        <v>961</v>
      </c>
      <c r="G2157" s="148" t="s">
        <v>3662</v>
      </c>
      <c r="H2157" s="148"/>
      <c r="I2157" s="58" t="str">
        <f>VLOOKUP(J2157,'справочник ПУ'!$H$4:$I$990,2,FALSE)</f>
        <v>однофазный</v>
      </c>
      <c r="J2157" s="148" t="s">
        <v>4212</v>
      </c>
      <c r="K2157" s="148"/>
      <c r="L2157" s="42" t="s">
        <v>4251</v>
      </c>
      <c r="M2157" s="42">
        <v>2028</v>
      </c>
      <c r="N2157" s="31" t="s">
        <v>21</v>
      </c>
    </row>
    <row r="2158" spans="1:14">
      <c r="A2158" s="403" t="e">
        <f t="shared" si="18"/>
        <v>#REF!</v>
      </c>
      <c r="B2158" s="82" t="s">
        <v>15</v>
      </c>
      <c r="C2158" s="82" t="s">
        <v>355</v>
      </c>
      <c r="D2158" s="393" t="s">
        <v>2334</v>
      </c>
      <c r="E2158" s="148" t="s">
        <v>3670</v>
      </c>
      <c r="F2158" s="148" t="s">
        <v>2353</v>
      </c>
      <c r="G2158" s="148" t="s">
        <v>2854</v>
      </c>
      <c r="H2158" s="148"/>
      <c r="I2158" s="58" t="str">
        <f>VLOOKUP(J2158,'справочник ПУ'!$H$4:$I$990,2,FALSE)</f>
        <v>трехфазный прямого включения</v>
      </c>
      <c r="J2158" s="148" t="s">
        <v>170</v>
      </c>
      <c r="K2158" s="148"/>
      <c r="L2158" s="42" t="s">
        <v>4252</v>
      </c>
      <c r="M2158" s="42">
        <v>2028</v>
      </c>
      <c r="N2158" s="31" t="s">
        <v>4350</v>
      </c>
    </row>
    <row r="2159" spans="1:14">
      <c r="A2159" s="403" t="e">
        <f t="shared" si="18"/>
        <v>#REF!</v>
      </c>
      <c r="B2159" s="82" t="s">
        <v>15</v>
      </c>
      <c r="C2159" s="82" t="s">
        <v>355</v>
      </c>
      <c r="D2159" s="393" t="s">
        <v>2334</v>
      </c>
      <c r="E2159" s="148" t="s">
        <v>3671</v>
      </c>
      <c r="F2159" s="148" t="s">
        <v>2353</v>
      </c>
      <c r="G2159" s="148" t="s">
        <v>2854</v>
      </c>
      <c r="H2159" s="148"/>
      <c r="I2159" s="58" t="str">
        <f>VLOOKUP(J2159,'справочник ПУ'!$H$4:$I$990,2,FALSE)</f>
        <v>трехфазный прямого включения</v>
      </c>
      <c r="J2159" s="148" t="s">
        <v>170</v>
      </c>
      <c r="K2159" s="148"/>
      <c r="L2159" s="42" t="s">
        <v>4253</v>
      </c>
      <c r="M2159" s="42">
        <v>2028</v>
      </c>
      <c r="N2159" s="31" t="s">
        <v>4348</v>
      </c>
    </row>
    <row r="2160" spans="1:14">
      <c r="A2160" s="403" t="e">
        <f t="shared" si="18"/>
        <v>#REF!</v>
      </c>
      <c r="B2160" s="82" t="s">
        <v>15</v>
      </c>
      <c r="C2160" s="82" t="s">
        <v>355</v>
      </c>
      <c r="D2160" s="393" t="s">
        <v>2334</v>
      </c>
      <c r="E2160" s="148" t="s">
        <v>3672</v>
      </c>
      <c r="F2160" s="148" t="s">
        <v>2353</v>
      </c>
      <c r="G2160" s="148" t="s">
        <v>2854</v>
      </c>
      <c r="H2160" s="148"/>
      <c r="I2160" s="58" t="str">
        <f>VLOOKUP(J2160,'справочник ПУ'!$H$4:$I$990,2,FALSE)</f>
        <v>трехфазный прямого включения</v>
      </c>
      <c r="J2160" s="148" t="s">
        <v>170</v>
      </c>
      <c r="K2160" s="148"/>
      <c r="L2160" s="42" t="s">
        <v>4254</v>
      </c>
      <c r="M2160" s="42">
        <v>2028</v>
      </c>
      <c r="N2160" s="31" t="s">
        <v>4348</v>
      </c>
    </row>
    <row r="2161" spans="1:14">
      <c r="A2161" s="403" t="e">
        <f t="shared" si="18"/>
        <v>#REF!</v>
      </c>
      <c r="B2161" s="82" t="s">
        <v>15</v>
      </c>
      <c r="C2161" s="82" t="s">
        <v>355</v>
      </c>
      <c r="D2161" s="393" t="s">
        <v>2334</v>
      </c>
      <c r="E2161" s="148" t="s">
        <v>3673</v>
      </c>
      <c r="F2161" s="148" t="s">
        <v>2353</v>
      </c>
      <c r="G2161" s="148" t="s">
        <v>2854</v>
      </c>
      <c r="H2161" s="148"/>
      <c r="I2161" s="58" t="str">
        <f>VLOOKUP(J2161,'справочник ПУ'!$H$4:$I$990,2,FALSE)</f>
        <v>однофазный</v>
      </c>
      <c r="J2161" s="148" t="s">
        <v>866</v>
      </c>
      <c r="K2161" s="148"/>
      <c r="L2161" s="42" t="s">
        <v>4255</v>
      </c>
      <c r="M2161" s="42">
        <v>2028</v>
      </c>
      <c r="N2161" s="31" t="s">
        <v>4350</v>
      </c>
    </row>
    <row r="2162" spans="1:14">
      <c r="A2162" s="403" t="e">
        <f t="shared" si="18"/>
        <v>#REF!</v>
      </c>
      <c r="B2162" s="82" t="s">
        <v>15</v>
      </c>
      <c r="C2162" s="82" t="s">
        <v>355</v>
      </c>
      <c r="D2162" s="393" t="s">
        <v>2334</v>
      </c>
      <c r="E2162" s="148" t="s">
        <v>3674</v>
      </c>
      <c r="F2162" s="148" t="s">
        <v>2353</v>
      </c>
      <c r="G2162" s="148" t="s">
        <v>2854</v>
      </c>
      <c r="H2162" s="148"/>
      <c r="I2162" s="58" t="str">
        <f>VLOOKUP(J2162,'справочник ПУ'!$H$4:$I$990,2,FALSE)</f>
        <v>трехфазный прямого включения</v>
      </c>
      <c r="J2162" s="148" t="s">
        <v>182</v>
      </c>
      <c r="K2162" s="148"/>
      <c r="L2162" s="42" t="s">
        <v>4256</v>
      </c>
      <c r="M2162" s="42">
        <v>2028</v>
      </c>
      <c r="N2162" s="31" t="s">
        <v>4351</v>
      </c>
    </row>
    <row r="2163" spans="1:14">
      <c r="A2163" s="403" t="e">
        <f t="shared" si="18"/>
        <v>#REF!</v>
      </c>
      <c r="B2163" s="82" t="s">
        <v>15</v>
      </c>
      <c r="C2163" s="82" t="s">
        <v>355</v>
      </c>
      <c r="D2163" s="393" t="s">
        <v>2334</v>
      </c>
      <c r="E2163" s="148" t="s">
        <v>3675</v>
      </c>
      <c r="F2163" s="148" t="s">
        <v>2353</v>
      </c>
      <c r="G2163" s="148" t="s">
        <v>2854</v>
      </c>
      <c r="H2163" s="148"/>
      <c r="I2163" s="58" t="str">
        <f>VLOOKUP(J2163,'справочник ПУ'!$H$4:$I$990,2,FALSE)</f>
        <v>трехфазный прямого включения</v>
      </c>
      <c r="J2163" s="148" t="s">
        <v>182</v>
      </c>
      <c r="K2163" s="148"/>
      <c r="L2163" s="42" t="s">
        <v>4257</v>
      </c>
      <c r="M2163" s="42">
        <v>2028</v>
      </c>
      <c r="N2163" s="31" t="s">
        <v>4349</v>
      </c>
    </row>
    <row r="2164" spans="1:14">
      <c r="A2164" s="403" t="e">
        <f t="shared" si="18"/>
        <v>#REF!</v>
      </c>
      <c r="B2164" s="82" t="s">
        <v>15</v>
      </c>
      <c r="C2164" s="82" t="s">
        <v>355</v>
      </c>
      <c r="D2164" s="393" t="s">
        <v>2334</v>
      </c>
      <c r="E2164" s="148" t="s">
        <v>3676</v>
      </c>
      <c r="F2164" s="148" t="s">
        <v>2353</v>
      </c>
      <c r="G2164" s="148" t="s">
        <v>2854</v>
      </c>
      <c r="H2164" s="148"/>
      <c r="I2164" s="58" t="str">
        <f>VLOOKUP(J2164,'справочник ПУ'!$H$4:$I$990,2,FALSE)</f>
        <v>трехфазный прямого включения</v>
      </c>
      <c r="J2164" s="148" t="s">
        <v>182</v>
      </c>
      <c r="K2164" s="148"/>
      <c r="L2164" s="42" t="s">
        <v>4258</v>
      </c>
      <c r="M2164" s="42">
        <v>2028</v>
      </c>
      <c r="N2164" s="31" t="s">
        <v>4348</v>
      </c>
    </row>
    <row r="2165" spans="1:14">
      <c r="A2165" s="403" t="e">
        <f t="shared" si="18"/>
        <v>#REF!</v>
      </c>
      <c r="B2165" s="82" t="s">
        <v>15</v>
      </c>
      <c r="C2165" s="82" t="s">
        <v>355</v>
      </c>
      <c r="D2165" s="393" t="s">
        <v>2334</v>
      </c>
      <c r="E2165" s="148" t="s">
        <v>3677</v>
      </c>
      <c r="F2165" s="148" t="s">
        <v>2353</v>
      </c>
      <c r="G2165" s="148" t="s">
        <v>2854</v>
      </c>
      <c r="H2165" s="148"/>
      <c r="I2165" s="58" t="str">
        <f>VLOOKUP(J2165,'справочник ПУ'!$H$4:$I$990,2,FALSE)</f>
        <v>трехфазный прямого включения</v>
      </c>
      <c r="J2165" s="148" t="s">
        <v>170</v>
      </c>
      <c r="K2165" s="148"/>
      <c r="L2165" s="42" t="s">
        <v>4259</v>
      </c>
      <c r="M2165" s="42">
        <v>2028</v>
      </c>
      <c r="N2165" s="31" t="s">
        <v>4350</v>
      </c>
    </row>
    <row r="2166" spans="1:14">
      <c r="A2166" s="403" t="e">
        <f t="shared" si="18"/>
        <v>#REF!</v>
      </c>
      <c r="B2166" s="82" t="s">
        <v>15</v>
      </c>
      <c r="C2166" s="82" t="s">
        <v>355</v>
      </c>
      <c r="D2166" s="393" t="s">
        <v>2334</v>
      </c>
      <c r="E2166" s="148" t="s">
        <v>3678</v>
      </c>
      <c r="F2166" s="148" t="s">
        <v>2353</v>
      </c>
      <c r="G2166" s="148" t="s">
        <v>2854</v>
      </c>
      <c r="H2166" s="148"/>
      <c r="I2166" s="58" t="str">
        <f>VLOOKUP(J2166,'справочник ПУ'!$H$4:$I$990,2,FALSE)</f>
        <v>трехфазный прямого включения</v>
      </c>
      <c r="J2166" s="148" t="s">
        <v>170</v>
      </c>
      <c r="K2166" s="148"/>
      <c r="L2166" s="42" t="s">
        <v>4260</v>
      </c>
      <c r="M2166" s="42">
        <v>2028</v>
      </c>
      <c r="N2166" s="31" t="s">
        <v>4350</v>
      </c>
    </row>
    <row r="2167" spans="1:14">
      <c r="A2167" s="403" t="e">
        <f t="shared" si="18"/>
        <v>#REF!</v>
      </c>
      <c r="B2167" s="82" t="s">
        <v>15</v>
      </c>
      <c r="C2167" s="82" t="s">
        <v>355</v>
      </c>
      <c r="D2167" s="393" t="s">
        <v>2334</v>
      </c>
      <c r="E2167" s="148" t="s">
        <v>3679</v>
      </c>
      <c r="F2167" s="148" t="s">
        <v>2353</v>
      </c>
      <c r="G2167" s="148" t="s">
        <v>2854</v>
      </c>
      <c r="H2167" s="148"/>
      <c r="I2167" s="58" t="str">
        <f>VLOOKUP(J2167,'справочник ПУ'!$H$4:$I$990,2,FALSE)</f>
        <v>трехфазный прямого включения</v>
      </c>
      <c r="J2167" s="148" t="s">
        <v>182</v>
      </c>
      <c r="K2167" s="148"/>
      <c r="L2167" s="42" t="s">
        <v>4261</v>
      </c>
      <c r="M2167" s="42">
        <v>2028</v>
      </c>
      <c r="N2167" s="31" t="s">
        <v>4348</v>
      </c>
    </row>
    <row r="2168" spans="1:14">
      <c r="A2168" s="403" t="e">
        <f t="shared" si="18"/>
        <v>#REF!</v>
      </c>
      <c r="B2168" s="82" t="s">
        <v>15</v>
      </c>
      <c r="C2168" s="82" t="s">
        <v>355</v>
      </c>
      <c r="D2168" s="393" t="s">
        <v>2334</v>
      </c>
      <c r="E2168" s="148" t="s">
        <v>3680</v>
      </c>
      <c r="F2168" s="148" t="s">
        <v>2353</v>
      </c>
      <c r="G2168" s="148" t="s">
        <v>2854</v>
      </c>
      <c r="H2168" s="148"/>
      <c r="I2168" s="58" t="str">
        <f>VLOOKUP(J2168,'справочник ПУ'!$H$4:$I$990,2,FALSE)</f>
        <v>трехфазный прямого включения</v>
      </c>
      <c r="J2168" s="148" t="s">
        <v>4213</v>
      </c>
      <c r="K2168" s="148"/>
      <c r="L2168" s="42" t="s">
        <v>4262</v>
      </c>
      <c r="M2168" s="42">
        <v>2028</v>
      </c>
      <c r="N2168" s="31" t="s">
        <v>4349</v>
      </c>
    </row>
    <row r="2169" spans="1:14">
      <c r="A2169" s="403" t="e">
        <f t="shared" si="18"/>
        <v>#REF!</v>
      </c>
      <c r="B2169" s="82" t="s">
        <v>15</v>
      </c>
      <c r="C2169" s="82" t="s">
        <v>355</v>
      </c>
      <c r="D2169" s="393" t="s">
        <v>2334</v>
      </c>
      <c r="E2169" s="148" t="s">
        <v>3681</v>
      </c>
      <c r="F2169" s="148" t="s">
        <v>2353</v>
      </c>
      <c r="G2169" s="148" t="s">
        <v>2854</v>
      </c>
      <c r="H2169" s="148"/>
      <c r="I2169" s="58" t="str">
        <f>VLOOKUP(J2169,'справочник ПУ'!$H$4:$I$990,2,FALSE)</f>
        <v>однофазный</v>
      </c>
      <c r="J2169" s="148" t="s">
        <v>866</v>
      </c>
      <c r="K2169" s="148"/>
      <c r="L2169" s="42" t="s">
        <v>4263</v>
      </c>
      <c r="M2169" s="42">
        <v>2028</v>
      </c>
      <c r="N2169" s="31" t="s">
        <v>4348</v>
      </c>
    </row>
    <row r="2170" spans="1:14">
      <c r="A2170" s="403" t="e">
        <f t="shared" si="18"/>
        <v>#REF!</v>
      </c>
      <c r="B2170" s="82" t="s">
        <v>15</v>
      </c>
      <c r="C2170" s="82" t="s">
        <v>355</v>
      </c>
      <c r="D2170" s="393" t="s">
        <v>2334</v>
      </c>
      <c r="E2170" s="148" t="s">
        <v>3682</v>
      </c>
      <c r="F2170" s="148" t="s">
        <v>2353</v>
      </c>
      <c r="G2170" s="148" t="s">
        <v>2854</v>
      </c>
      <c r="H2170" s="148"/>
      <c r="I2170" s="58" t="str">
        <f>VLOOKUP(J2170,'справочник ПУ'!$H$4:$I$990,2,FALSE)</f>
        <v>трехфазный прямого включения</v>
      </c>
      <c r="J2170" s="148" t="s">
        <v>170</v>
      </c>
      <c r="K2170" s="148"/>
      <c r="L2170" s="42" t="s">
        <v>4264</v>
      </c>
      <c r="M2170" s="42">
        <v>2028</v>
      </c>
      <c r="N2170" s="31" t="s">
        <v>4349</v>
      </c>
    </row>
    <row r="2171" spans="1:14">
      <c r="A2171" s="403" t="e">
        <f t="shared" si="18"/>
        <v>#REF!</v>
      </c>
      <c r="B2171" s="82" t="s">
        <v>15</v>
      </c>
      <c r="C2171" s="82" t="s">
        <v>355</v>
      </c>
      <c r="D2171" s="393" t="s">
        <v>2334</v>
      </c>
      <c r="E2171" s="148" t="s">
        <v>3683</v>
      </c>
      <c r="F2171" s="148" t="s">
        <v>2353</v>
      </c>
      <c r="G2171" s="148" t="s">
        <v>2854</v>
      </c>
      <c r="H2171" s="148"/>
      <c r="I2171" s="58" t="str">
        <f>VLOOKUP(J2171,'справочник ПУ'!$H$4:$I$990,2,FALSE)</f>
        <v>трехфазный прямого включения</v>
      </c>
      <c r="J2171" s="148" t="s">
        <v>182</v>
      </c>
      <c r="K2171" s="148"/>
      <c r="L2171" s="42" t="s">
        <v>4265</v>
      </c>
      <c r="M2171" s="42">
        <v>2028</v>
      </c>
      <c r="N2171" s="31" t="s">
        <v>4350</v>
      </c>
    </row>
    <row r="2172" spans="1:14">
      <c r="A2172" s="403" t="e">
        <f t="shared" si="18"/>
        <v>#REF!</v>
      </c>
      <c r="B2172" s="82" t="s">
        <v>15</v>
      </c>
      <c r="C2172" s="82" t="s">
        <v>355</v>
      </c>
      <c r="D2172" s="393" t="s">
        <v>2334</v>
      </c>
      <c r="E2172" s="148" t="s">
        <v>3684</v>
      </c>
      <c r="F2172" s="148" t="s">
        <v>2353</v>
      </c>
      <c r="G2172" s="148" t="s">
        <v>2854</v>
      </c>
      <c r="H2172" s="148"/>
      <c r="I2172" s="58" t="str">
        <f>VLOOKUP(J2172,'справочник ПУ'!$H$4:$I$990,2,FALSE)</f>
        <v>трехфазный прямого включения</v>
      </c>
      <c r="J2172" s="148" t="s">
        <v>170</v>
      </c>
      <c r="K2172" s="148"/>
      <c r="L2172" s="42" t="s">
        <v>4266</v>
      </c>
      <c r="M2172" s="42">
        <v>2028</v>
      </c>
      <c r="N2172" s="31" t="s">
        <v>4349</v>
      </c>
    </row>
    <row r="2173" spans="1:14">
      <c r="A2173" s="403" t="e">
        <f t="shared" si="18"/>
        <v>#REF!</v>
      </c>
      <c r="B2173" s="82" t="s">
        <v>15</v>
      </c>
      <c r="C2173" s="82" t="s">
        <v>355</v>
      </c>
      <c r="D2173" s="393" t="s">
        <v>2334</v>
      </c>
      <c r="E2173" s="148" t="s">
        <v>3685</v>
      </c>
      <c r="F2173" s="148" t="s">
        <v>2353</v>
      </c>
      <c r="G2173" s="148" t="s">
        <v>2854</v>
      </c>
      <c r="H2173" s="148"/>
      <c r="I2173" s="58" t="str">
        <f>VLOOKUP(J2173,'справочник ПУ'!$H$4:$I$990,2,FALSE)</f>
        <v>трехфазный прямого включения</v>
      </c>
      <c r="J2173" s="148" t="s">
        <v>182</v>
      </c>
      <c r="K2173" s="148"/>
      <c r="L2173" s="42" t="s">
        <v>4267</v>
      </c>
      <c r="M2173" s="42">
        <v>2028</v>
      </c>
      <c r="N2173" s="31" t="s">
        <v>4350</v>
      </c>
    </row>
    <row r="2174" spans="1:14">
      <c r="A2174" s="403" t="e">
        <f t="shared" si="18"/>
        <v>#REF!</v>
      </c>
      <c r="B2174" s="82" t="s">
        <v>15</v>
      </c>
      <c r="C2174" s="82" t="s">
        <v>355</v>
      </c>
      <c r="D2174" s="393" t="s">
        <v>2334</v>
      </c>
      <c r="E2174" s="148" t="s">
        <v>3686</v>
      </c>
      <c r="F2174" s="148" t="s">
        <v>3092</v>
      </c>
      <c r="G2174" s="148" t="s">
        <v>3110</v>
      </c>
      <c r="H2174" s="148"/>
      <c r="I2174" s="58" t="str">
        <f>VLOOKUP(J2174,'справочник ПУ'!$H$4:$I$990,2,FALSE)</f>
        <v>трехфазный прямого включения</v>
      </c>
      <c r="J2174" s="148" t="s">
        <v>4214</v>
      </c>
      <c r="K2174" s="148"/>
      <c r="L2174" s="42">
        <v>4508668</v>
      </c>
      <c r="M2174" s="42">
        <v>2028</v>
      </c>
      <c r="N2174" s="31" t="s">
        <v>4352</v>
      </c>
    </row>
    <row r="2175" spans="1:14">
      <c r="A2175" s="403" t="e">
        <f t="shared" si="18"/>
        <v>#REF!</v>
      </c>
      <c r="B2175" s="82" t="s">
        <v>15</v>
      </c>
      <c r="C2175" s="82" t="s">
        <v>355</v>
      </c>
      <c r="D2175" s="393" t="s">
        <v>2334</v>
      </c>
      <c r="E2175" s="148" t="s">
        <v>3687</v>
      </c>
      <c r="F2175" s="148" t="s">
        <v>3092</v>
      </c>
      <c r="G2175" s="148" t="s">
        <v>3110</v>
      </c>
      <c r="H2175" s="148"/>
      <c r="I2175" s="58" t="str">
        <f>VLOOKUP(J2175,'справочник ПУ'!$H$4:$I$990,2,FALSE)</f>
        <v>трехфазный прямого включения</v>
      </c>
      <c r="J2175" s="148" t="s">
        <v>170</v>
      </c>
      <c r="K2175" s="148"/>
      <c r="L2175" s="42" t="s">
        <v>4268</v>
      </c>
      <c r="M2175" s="42">
        <v>2028</v>
      </c>
      <c r="N2175" s="31" t="s">
        <v>4352</v>
      </c>
    </row>
    <row r="2176" spans="1:14">
      <c r="A2176" s="403" t="e">
        <f t="shared" ref="A2176:A2239" si="19">A2175+1</f>
        <v>#REF!</v>
      </c>
      <c r="B2176" s="82" t="s">
        <v>15</v>
      </c>
      <c r="C2176" s="82" t="s">
        <v>355</v>
      </c>
      <c r="D2176" s="393" t="s">
        <v>2334</v>
      </c>
      <c r="E2176" s="148" t="s">
        <v>3688</v>
      </c>
      <c r="F2176" s="148" t="s">
        <v>3689</v>
      </c>
      <c r="G2176" s="148" t="s">
        <v>3690</v>
      </c>
      <c r="H2176" s="148"/>
      <c r="I2176" s="58" t="str">
        <f>VLOOKUP(J2176,'справочник ПУ'!$H$4:$I$990,2,FALSE)</f>
        <v>трехфазный прямого включения</v>
      </c>
      <c r="J2176" s="148" t="s">
        <v>586</v>
      </c>
      <c r="K2176" s="148"/>
      <c r="L2176" s="42" t="s">
        <v>4269</v>
      </c>
      <c r="M2176" s="42">
        <v>2028</v>
      </c>
      <c r="N2176" s="396">
        <v>46964</v>
      </c>
    </row>
    <row r="2177" spans="1:14">
      <c r="A2177" s="403" t="e">
        <f t="shared" si="19"/>
        <v>#REF!</v>
      </c>
      <c r="B2177" s="82" t="s">
        <v>15</v>
      </c>
      <c r="C2177" s="82" t="s">
        <v>355</v>
      </c>
      <c r="D2177" s="393" t="s">
        <v>2334</v>
      </c>
      <c r="E2177" s="148" t="s">
        <v>3691</v>
      </c>
      <c r="F2177" s="148" t="s">
        <v>3689</v>
      </c>
      <c r="G2177" s="148" t="s">
        <v>3692</v>
      </c>
      <c r="H2177" s="148"/>
      <c r="I2177" s="58" t="str">
        <f>VLOOKUP(J2177,'справочник ПУ'!$H$4:$I$990,2,FALSE)</f>
        <v>трехфазный прямого включения</v>
      </c>
      <c r="J2177" s="148" t="s">
        <v>586</v>
      </c>
      <c r="K2177" s="148"/>
      <c r="L2177" s="42" t="s">
        <v>4270</v>
      </c>
      <c r="M2177" s="42">
        <v>2028</v>
      </c>
      <c r="N2177" s="396">
        <v>47026</v>
      </c>
    </row>
    <row r="2178" spans="1:14">
      <c r="A2178" s="403" t="e">
        <f t="shared" si="19"/>
        <v>#REF!</v>
      </c>
      <c r="B2178" s="82" t="s">
        <v>15</v>
      </c>
      <c r="C2178" s="82" t="s">
        <v>355</v>
      </c>
      <c r="D2178" s="393" t="s">
        <v>2334</v>
      </c>
      <c r="E2178" s="148" t="s">
        <v>3693</v>
      </c>
      <c r="F2178" s="148" t="s">
        <v>2372</v>
      </c>
      <c r="G2178" s="148" t="s">
        <v>2855</v>
      </c>
      <c r="H2178" s="148"/>
      <c r="I2178" s="58" t="str">
        <f>VLOOKUP(J2178,'справочник ПУ'!$H$4:$I$990,2,FALSE)</f>
        <v>однофазный</v>
      </c>
      <c r="J2178" s="148" t="s">
        <v>4215</v>
      </c>
      <c r="K2178" s="148"/>
      <c r="L2178" s="42" t="s">
        <v>4271</v>
      </c>
      <c r="M2178" s="42">
        <v>2028</v>
      </c>
      <c r="N2178" s="396">
        <v>47118</v>
      </c>
    </row>
    <row r="2179" spans="1:14">
      <c r="A2179" s="403" t="e">
        <f t="shared" si="19"/>
        <v>#REF!</v>
      </c>
      <c r="B2179" s="82" t="s">
        <v>15</v>
      </c>
      <c r="C2179" s="82" t="s">
        <v>355</v>
      </c>
      <c r="D2179" s="393" t="s">
        <v>2334</v>
      </c>
      <c r="E2179" s="148" t="s">
        <v>3694</v>
      </c>
      <c r="F2179" s="148" t="s">
        <v>2372</v>
      </c>
      <c r="G2179" s="148" t="s">
        <v>2855</v>
      </c>
      <c r="H2179" s="148"/>
      <c r="I2179" s="58" t="str">
        <f>VLOOKUP(J2179,'справочник ПУ'!$H$4:$I$990,2,FALSE)</f>
        <v>трехфазный прямого включения</v>
      </c>
      <c r="J2179" s="148" t="s">
        <v>4216</v>
      </c>
      <c r="K2179" s="148"/>
      <c r="L2179" s="42" t="s">
        <v>4272</v>
      </c>
      <c r="M2179" s="42">
        <v>2028</v>
      </c>
      <c r="N2179" s="396">
        <v>46753</v>
      </c>
    </row>
    <row r="2180" spans="1:14">
      <c r="A2180" s="403" t="e">
        <f t="shared" si="19"/>
        <v>#REF!</v>
      </c>
      <c r="B2180" s="82" t="s">
        <v>15</v>
      </c>
      <c r="C2180" s="82" t="s">
        <v>355</v>
      </c>
      <c r="D2180" s="393" t="s">
        <v>2334</v>
      </c>
      <c r="E2180" s="148" t="s">
        <v>3695</v>
      </c>
      <c r="F2180" s="148" t="s">
        <v>2372</v>
      </c>
      <c r="G2180" s="148" t="s">
        <v>2855</v>
      </c>
      <c r="H2180" s="148"/>
      <c r="I2180" s="58" t="str">
        <f>VLOOKUP(J2180,'справочник ПУ'!$H$4:$I$990,2,FALSE)</f>
        <v>трехфазный прямого включения</v>
      </c>
      <c r="J2180" s="148" t="s">
        <v>1106</v>
      </c>
      <c r="K2180" s="148"/>
      <c r="L2180" s="42" t="s">
        <v>4273</v>
      </c>
      <c r="M2180" s="42">
        <v>2028</v>
      </c>
      <c r="N2180" s="396">
        <v>46844</v>
      </c>
    </row>
    <row r="2181" spans="1:14">
      <c r="A2181" s="403" t="e">
        <f t="shared" si="19"/>
        <v>#REF!</v>
      </c>
      <c r="B2181" s="82" t="s">
        <v>15</v>
      </c>
      <c r="C2181" s="82" t="s">
        <v>355</v>
      </c>
      <c r="D2181" s="393" t="s">
        <v>2334</v>
      </c>
      <c r="E2181" s="148" t="s">
        <v>3696</v>
      </c>
      <c r="F2181" s="148" t="s">
        <v>2375</v>
      </c>
      <c r="G2181" s="148" t="s">
        <v>2856</v>
      </c>
      <c r="H2181" s="148"/>
      <c r="I2181" s="58" t="str">
        <f>VLOOKUP(J2181,'справочник ПУ'!$H$4:$I$990,2,FALSE)</f>
        <v>однофазный</v>
      </c>
      <c r="J2181" s="148" t="s">
        <v>4217</v>
      </c>
      <c r="K2181" s="148"/>
      <c r="L2181" s="42" t="s">
        <v>4274</v>
      </c>
      <c r="M2181" s="42">
        <v>2028</v>
      </c>
      <c r="N2181" s="31" t="s">
        <v>4353</v>
      </c>
    </row>
    <row r="2182" spans="1:14">
      <c r="A2182" s="403" t="e">
        <f t="shared" si="19"/>
        <v>#REF!</v>
      </c>
      <c r="B2182" s="82" t="s">
        <v>15</v>
      </c>
      <c r="C2182" s="82" t="s">
        <v>355</v>
      </c>
      <c r="D2182" s="393" t="s">
        <v>2334</v>
      </c>
      <c r="E2182" s="148" t="s">
        <v>3697</v>
      </c>
      <c r="F2182" s="148" t="s">
        <v>2375</v>
      </c>
      <c r="G2182" s="148" t="s">
        <v>2856</v>
      </c>
      <c r="H2182" s="148"/>
      <c r="I2182" s="58" t="str">
        <f>VLOOKUP(J2182,'справочник ПУ'!$H$4:$I$990,2,FALSE)</f>
        <v>трехфазный прямого включения</v>
      </c>
      <c r="J2182" s="148" t="s">
        <v>3430</v>
      </c>
      <c r="K2182" s="148"/>
      <c r="L2182" s="42" t="s">
        <v>4275</v>
      </c>
      <c r="M2182" s="42">
        <v>2028</v>
      </c>
      <c r="N2182" s="31" t="s">
        <v>4354</v>
      </c>
    </row>
    <row r="2183" spans="1:14">
      <c r="A2183" s="403" t="e">
        <f t="shared" si="19"/>
        <v>#REF!</v>
      </c>
      <c r="B2183" s="82" t="s">
        <v>15</v>
      </c>
      <c r="C2183" s="82" t="s">
        <v>355</v>
      </c>
      <c r="D2183" s="393" t="s">
        <v>2334</v>
      </c>
      <c r="E2183" s="148" t="s">
        <v>3698</v>
      </c>
      <c r="F2183" s="148" t="s">
        <v>2375</v>
      </c>
      <c r="G2183" s="148" t="s">
        <v>2856</v>
      </c>
      <c r="H2183" s="148"/>
      <c r="I2183" s="58" t="str">
        <f>VLOOKUP(J2183,'справочник ПУ'!$H$4:$I$990,2,FALSE)</f>
        <v>трехфазный прямого включения</v>
      </c>
      <c r="J2183" s="148" t="s">
        <v>3432</v>
      </c>
      <c r="K2183" s="148"/>
      <c r="L2183" s="42" t="s">
        <v>4276</v>
      </c>
      <c r="M2183" s="42">
        <v>2028</v>
      </c>
      <c r="N2183" s="31" t="s">
        <v>4355</v>
      </c>
    </row>
    <row r="2184" spans="1:14">
      <c r="A2184" s="403" t="e">
        <f t="shared" si="19"/>
        <v>#REF!</v>
      </c>
      <c r="B2184" s="82" t="s">
        <v>15</v>
      </c>
      <c r="C2184" s="82" t="s">
        <v>355</v>
      </c>
      <c r="D2184" s="393" t="s">
        <v>2334</v>
      </c>
      <c r="E2184" s="148" t="s">
        <v>3699</v>
      </c>
      <c r="F2184" s="148" t="s">
        <v>2375</v>
      </c>
      <c r="G2184" s="148" t="s">
        <v>2856</v>
      </c>
      <c r="H2184" s="148"/>
      <c r="I2184" s="58" t="str">
        <f>VLOOKUP(J2184,'справочник ПУ'!$H$4:$I$990,2,FALSE)</f>
        <v>трехфазный прямого включения</v>
      </c>
      <c r="J2184" s="148" t="s">
        <v>4218</v>
      </c>
      <c r="K2184" s="148"/>
      <c r="L2184" s="42" t="s">
        <v>4277</v>
      </c>
      <c r="M2184" s="42">
        <v>2028</v>
      </c>
      <c r="N2184" s="396">
        <v>46826</v>
      </c>
    </row>
    <row r="2185" spans="1:14">
      <c r="A2185" s="403" t="e">
        <f t="shared" si="19"/>
        <v>#REF!</v>
      </c>
      <c r="B2185" s="82" t="s">
        <v>15</v>
      </c>
      <c r="C2185" s="82" t="s">
        <v>355</v>
      </c>
      <c r="D2185" s="393" t="s">
        <v>2334</v>
      </c>
      <c r="E2185" s="148" t="s">
        <v>3700</v>
      </c>
      <c r="F2185" s="148" t="s">
        <v>2375</v>
      </c>
      <c r="G2185" s="148" t="s">
        <v>2856</v>
      </c>
      <c r="H2185" s="148"/>
      <c r="I2185" s="58" t="str">
        <f>VLOOKUP(J2185,'справочник ПУ'!$H$4:$I$990,2,FALSE)</f>
        <v>трехфазный прямого включения</v>
      </c>
      <c r="J2185" s="148" t="s">
        <v>3432</v>
      </c>
      <c r="K2185" s="148"/>
      <c r="L2185" s="42" t="s">
        <v>4278</v>
      </c>
      <c r="M2185" s="42">
        <v>2028</v>
      </c>
      <c r="N2185" s="396">
        <v>46804</v>
      </c>
    </row>
    <row r="2186" spans="1:14">
      <c r="A2186" s="403" t="e">
        <f t="shared" si="19"/>
        <v>#REF!</v>
      </c>
      <c r="B2186" s="82" t="s">
        <v>15</v>
      </c>
      <c r="C2186" s="82" t="s">
        <v>355</v>
      </c>
      <c r="D2186" s="393" t="s">
        <v>2334</v>
      </c>
      <c r="E2186" s="148" t="s">
        <v>3701</v>
      </c>
      <c r="F2186" s="148" t="s">
        <v>2375</v>
      </c>
      <c r="G2186" s="148" t="s">
        <v>2856</v>
      </c>
      <c r="H2186" s="148"/>
      <c r="I2186" s="58" t="str">
        <f>VLOOKUP(J2186,'справочник ПУ'!$H$4:$I$990,2,FALSE)</f>
        <v>однофазный</v>
      </c>
      <c r="J2186" s="148" t="s">
        <v>3435</v>
      </c>
      <c r="K2186" s="148"/>
      <c r="L2186" s="42" t="s">
        <v>4279</v>
      </c>
      <c r="M2186" s="42">
        <v>2028</v>
      </c>
      <c r="N2186" s="396">
        <v>47097</v>
      </c>
    </row>
    <row r="2187" spans="1:14">
      <c r="A2187" s="403" t="e">
        <f t="shared" si="19"/>
        <v>#REF!</v>
      </c>
      <c r="B2187" s="82" t="s">
        <v>15</v>
      </c>
      <c r="C2187" s="82" t="s">
        <v>355</v>
      </c>
      <c r="D2187" s="393" t="s">
        <v>2334</v>
      </c>
      <c r="E2187" s="148" t="s">
        <v>3702</v>
      </c>
      <c r="F2187" s="148" t="s">
        <v>3093</v>
      </c>
      <c r="G2187" s="148" t="s">
        <v>3111</v>
      </c>
      <c r="H2187" s="148"/>
      <c r="I2187" s="58" t="str">
        <f>VLOOKUP(J2187,'справочник ПУ'!$H$4:$I$990,2,FALSE)</f>
        <v>однофазный</v>
      </c>
      <c r="J2187" s="148" t="s">
        <v>1096</v>
      </c>
      <c r="K2187" s="148"/>
      <c r="L2187" s="42" t="s">
        <v>4280</v>
      </c>
      <c r="M2187" s="42">
        <v>2028</v>
      </c>
      <c r="N2187" s="396">
        <v>47015</v>
      </c>
    </row>
    <row r="2188" spans="1:14">
      <c r="A2188" s="403" t="e">
        <f t="shared" si="19"/>
        <v>#REF!</v>
      </c>
      <c r="B2188" s="82" t="s">
        <v>15</v>
      </c>
      <c r="C2188" s="82" t="s">
        <v>355</v>
      </c>
      <c r="D2188" s="393" t="s">
        <v>2334</v>
      </c>
      <c r="E2188" s="148" t="s">
        <v>3703</v>
      </c>
      <c r="F2188" s="148" t="s">
        <v>3093</v>
      </c>
      <c r="G2188" s="148" t="s">
        <v>3111</v>
      </c>
      <c r="H2188" s="148"/>
      <c r="I2188" s="58" t="str">
        <f>VLOOKUP(J2188,'справочник ПУ'!$H$4:$I$990,2,FALSE)</f>
        <v>трехфазный прямого включения</v>
      </c>
      <c r="J2188" s="148" t="s">
        <v>4219</v>
      </c>
      <c r="K2188" s="148"/>
      <c r="L2188" s="42" t="s">
        <v>4281</v>
      </c>
      <c r="M2188" s="42">
        <v>2028</v>
      </c>
      <c r="N2188" s="396">
        <v>46787</v>
      </c>
    </row>
    <row r="2189" spans="1:14">
      <c r="A2189" s="403" t="e">
        <f t="shared" si="19"/>
        <v>#REF!</v>
      </c>
      <c r="B2189" s="82" t="s">
        <v>15</v>
      </c>
      <c r="C2189" s="82" t="s">
        <v>355</v>
      </c>
      <c r="D2189" s="393" t="s">
        <v>2334</v>
      </c>
      <c r="E2189" s="148" t="s">
        <v>3704</v>
      </c>
      <c r="F2189" s="148" t="s">
        <v>3093</v>
      </c>
      <c r="G2189" s="148" t="s">
        <v>3111</v>
      </c>
      <c r="H2189" s="148"/>
      <c r="I2189" s="58" t="str">
        <f>VLOOKUP(J2189,'справочник ПУ'!$H$4:$I$990,2,FALSE)</f>
        <v>трехфазный прямого включения</v>
      </c>
      <c r="J2189" s="148" t="s">
        <v>4220</v>
      </c>
      <c r="K2189" s="148"/>
      <c r="L2189" s="42" t="s">
        <v>4282</v>
      </c>
      <c r="M2189" s="42">
        <v>2028</v>
      </c>
      <c r="N2189" s="396">
        <v>46997</v>
      </c>
    </row>
    <row r="2190" spans="1:14">
      <c r="A2190" s="403" t="e">
        <f t="shared" si="19"/>
        <v>#REF!</v>
      </c>
      <c r="B2190" s="82" t="s">
        <v>15</v>
      </c>
      <c r="C2190" s="82" t="s">
        <v>355</v>
      </c>
      <c r="D2190" s="393" t="s">
        <v>2334</v>
      </c>
      <c r="E2190" s="148" t="s">
        <v>3705</v>
      </c>
      <c r="F2190" s="148" t="s">
        <v>3093</v>
      </c>
      <c r="G2190" s="148" t="s">
        <v>3111</v>
      </c>
      <c r="H2190" s="148"/>
      <c r="I2190" s="58" t="str">
        <f>VLOOKUP(J2190,'справочник ПУ'!$H$4:$I$990,2,FALSE)</f>
        <v>трехфазный прямого включения</v>
      </c>
      <c r="J2190" s="148" t="s">
        <v>2934</v>
      </c>
      <c r="K2190" s="148"/>
      <c r="L2190" s="42" t="s">
        <v>4283</v>
      </c>
      <c r="M2190" s="42">
        <v>2028</v>
      </c>
      <c r="N2190" s="31" t="s">
        <v>4356</v>
      </c>
    </row>
    <row r="2191" spans="1:14">
      <c r="A2191" s="403" t="e">
        <f t="shared" si="19"/>
        <v>#REF!</v>
      </c>
      <c r="B2191" s="82" t="s">
        <v>15</v>
      </c>
      <c r="C2191" s="82" t="s">
        <v>355</v>
      </c>
      <c r="D2191" s="393" t="s">
        <v>2334</v>
      </c>
      <c r="E2191" s="148" t="s">
        <v>3706</v>
      </c>
      <c r="F2191" s="148" t="s">
        <v>3093</v>
      </c>
      <c r="G2191" s="148" t="s">
        <v>3112</v>
      </c>
      <c r="H2191" s="148"/>
      <c r="I2191" s="58" t="str">
        <f>VLOOKUP(J2191,'справочник ПУ'!$H$4:$I$990,2,FALSE)</f>
        <v>трехфазный прямого включения</v>
      </c>
      <c r="J2191" s="148" t="s">
        <v>4221</v>
      </c>
      <c r="K2191" s="148"/>
      <c r="L2191" s="42" t="s">
        <v>4284</v>
      </c>
      <c r="M2191" s="42">
        <v>2028</v>
      </c>
      <c r="N2191" s="31" t="s">
        <v>1168</v>
      </c>
    </row>
    <row r="2192" spans="1:14">
      <c r="A2192" s="403" t="e">
        <f t="shared" si="19"/>
        <v>#REF!</v>
      </c>
      <c r="B2192" s="82" t="s">
        <v>15</v>
      </c>
      <c r="C2192" s="82" t="s">
        <v>355</v>
      </c>
      <c r="D2192" s="393" t="s">
        <v>2334</v>
      </c>
      <c r="E2192" s="148" t="s">
        <v>3707</v>
      </c>
      <c r="F2192" s="148" t="s">
        <v>3093</v>
      </c>
      <c r="G2192" s="148" t="s">
        <v>3112</v>
      </c>
      <c r="H2192" s="148"/>
      <c r="I2192" s="58" t="str">
        <f>VLOOKUP(J2192,'справочник ПУ'!$H$4:$I$990,2,FALSE)</f>
        <v>однофазный</v>
      </c>
      <c r="J2192" s="148" t="s">
        <v>1096</v>
      </c>
      <c r="K2192" s="148"/>
      <c r="L2192" s="42" t="s">
        <v>4285</v>
      </c>
      <c r="M2192" s="42">
        <v>2028</v>
      </c>
      <c r="N2192" s="31" t="s">
        <v>4357</v>
      </c>
    </row>
    <row r="2193" spans="1:14">
      <c r="A2193" s="403" t="e">
        <f t="shared" si="19"/>
        <v>#REF!</v>
      </c>
      <c r="B2193" s="82" t="s">
        <v>15</v>
      </c>
      <c r="C2193" s="82" t="s">
        <v>355</v>
      </c>
      <c r="D2193" s="393" t="s">
        <v>2334</v>
      </c>
      <c r="E2193" s="148" t="s">
        <v>3708</v>
      </c>
      <c r="F2193" s="148" t="s">
        <v>3093</v>
      </c>
      <c r="G2193" s="148" t="s">
        <v>3112</v>
      </c>
      <c r="H2193" s="148"/>
      <c r="I2193" s="58" t="str">
        <f>VLOOKUP(J2193,'справочник ПУ'!$H$4:$I$990,2,FALSE)</f>
        <v>однофазный</v>
      </c>
      <c r="J2193" s="148" t="s">
        <v>1096</v>
      </c>
      <c r="K2193" s="148"/>
      <c r="L2193" s="42" t="s">
        <v>4286</v>
      </c>
      <c r="M2193" s="42">
        <v>2028</v>
      </c>
      <c r="N2193" s="31" t="s">
        <v>4352</v>
      </c>
    </row>
    <row r="2194" spans="1:14">
      <c r="A2194" s="403" t="e">
        <f t="shared" si="19"/>
        <v>#REF!</v>
      </c>
      <c r="B2194" s="82" t="s">
        <v>15</v>
      </c>
      <c r="C2194" s="82" t="s">
        <v>355</v>
      </c>
      <c r="D2194" s="393" t="s">
        <v>2334</v>
      </c>
      <c r="E2194" s="148" t="s">
        <v>3709</v>
      </c>
      <c r="F2194" s="148" t="s">
        <v>3093</v>
      </c>
      <c r="G2194" s="148" t="s">
        <v>3112</v>
      </c>
      <c r="H2194" s="148"/>
      <c r="I2194" s="58" t="str">
        <f>VLOOKUP(J2194,'справочник ПУ'!$H$4:$I$990,2,FALSE)</f>
        <v>однофазный</v>
      </c>
      <c r="J2194" s="148" t="s">
        <v>1096</v>
      </c>
      <c r="K2194" s="148"/>
      <c r="L2194" s="42" t="s">
        <v>4287</v>
      </c>
      <c r="M2194" s="42">
        <v>2028</v>
      </c>
      <c r="N2194" s="31" t="s">
        <v>4358</v>
      </c>
    </row>
    <row r="2195" spans="1:14">
      <c r="A2195" s="403" t="e">
        <f t="shared" si="19"/>
        <v>#REF!</v>
      </c>
      <c r="B2195" s="82" t="s">
        <v>15</v>
      </c>
      <c r="C2195" s="82" t="s">
        <v>355</v>
      </c>
      <c r="D2195" s="393" t="s">
        <v>2334</v>
      </c>
      <c r="E2195" s="148" t="s">
        <v>3710</v>
      </c>
      <c r="F2195" s="148" t="s">
        <v>3093</v>
      </c>
      <c r="G2195" s="148" t="s">
        <v>3112</v>
      </c>
      <c r="H2195" s="148"/>
      <c r="I2195" s="58" t="str">
        <f>VLOOKUP(J2195,'справочник ПУ'!$H$4:$I$990,2,FALSE)</f>
        <v>трехфазный прямого включения</v>
      </c>
      <c r="J2195" s="148" t="s">
        <v>4221</v>
      </c>
      <c r="K2195" s="148"/>
      <c r="L2195" s="42" t="s">
        <v>4288</v>
      </c>
      <c r="M2195" s="42">
        <v>2028</v>
      </c>
      <c r="N2195" s="31" t="s">
        <v>4357</v>
      </c>
    </row>
    <row r="2196" spans="1:14">
      <c r="A2196" s="403" t="e">
        <f t="shared" si="19"/>
        <v>#REF!</v>
      </c>
      <c r="B2196" s="82" t="s">
        <v>15</v>
      </c>
      <c r="C2196" s="82" t="s">
        <v>355</v>
      </c>
      <c r="D2196" s="393" t="s">
        <v>2334</v>
      </c>
      <c r="E2196" s="148" t="s">
        <v>3711</v>
      </c>
      <c r="F2196" s="148" t="s">
        <v>3093</v>
      </c>
      <c r="G2196" s="148" t="s">
        <v>3112</v>
      </c>
      <c r="H2196" s="148"/>
      <c r="I2196" s="58" t="str">
        <f>VLOOKUP(J2196,'справочник ПУ'!$H$4:$I$990,2,FALSE)</f>
        <v xml:space="preserve">трехфазный трансформаторного включения </v>
      </c>
      <c r="J2196" s="148" t="s">
        <v>4222</v>
      </c>
      <c r="K2196" s="148"/>
      <c r="L2196" s="42" t="s">
        <v>4289</v>
      </c>
      <c r="M2196" s="42">
        <v>2028</v>
      </c>
      <c r="N2196" s="31" t="s">
        <v>4359</v>
      </c>
    </row>
    <row r="2197" spans="1:14">
      <c r="A2197" s="403" t="e">
        <f t="shared" si="19"/>
        <v>#REF!</v>
      </c>
      <c r="B2197" s="82" t="s">
        <v>15</v>
      </c>
      <c r="C2197" s="82" t="s">
        <v>355</v>
      </c>
      <c r="D2197" s="393" t="s">
        <v>2334</v>
      </c>
      <c r="E2197" s="148" t="s">
        <v>3712</v>
      </c>
      <c r="F2197" s="148" t="s">
        <v>3093</v>
      </c>
      <c r="G2197" s="148" t="s">
        <v>3112</v>
      </c>
      <c r="H2197" s="148"/>
      <c r="I2197" s="58" t="str">
        <f>VLOOKUP(J2197,'справочник ПУ'!$H$4:$I$990,2,FALSE)</f>
        <v>трехфазный прямого включения</v>
      </c>
      <c r="J2197" s="148" t="s">
        <v>4221</v>
      </c>
      <c r="K2197" s="148"/>
      <c r="L2197" s="42" t="s">
        <v>4290</v>
      </c>
      <c r="M2197" s="42">
        <v>2028</v>
      </c>
      <c r="N2197" s="31" t="s">
        <v>4360</v>
      </c>
    </row>
    <row r="2198" spans="1:14">
      <c r="A2198" s="403" t="e">
        <f t="shared" si="19"/>
        <v>#REF!</v>
      </c>
      <c r="B2198" s="82" t="s">
        <v>15</v>
      </c>
      <c r="C2198" s="82" t="s">
        <v>355</v>
      </c>
      <c r="D2198" s="393" t="s">
        <v>2334</v>
      </c>
      <c r="E2198" s="148" t="s">
        <v>3713</v>
      </c>
      <c r="F2198" s="148" t="s">
        <v>3093</v>
      </c>
      <c r="G2198" s="148" t="s">
        <v>3112</v>
      </c>
      <c r="H2198" s="148"/>
      <c r="I2198" s="58" t="str">
        <f>VLOOKUP(J2198,'справочник ПУ'!$H$4:$I$990,2,FALSE)</f>
        <v>однофазный</v>
      </c>
      <c r="J2198" s="148" t="s">
        <v>1096</v>
      </c>
      <c r="K2198" s="148"/>
      <c r="L2198" s="42" t="s">
        <v>4291</v>
      </c>
      <c r="M2198" s="42">
        <v>2028</v>
      </c>
      <c r="N2198" s="31" t="s">
        <v>4360</v>
      </c>
    </row>
    <row r="2199" spans="1:14">
      <c r="A2199" s="403" t="e">
        <f t="shared" si="19"/>
        <v>#REF!</v>
      </c>
      <c r="B2199" s="82" t="s">
        <v>15</v>
      </c>
      <c r="C2199" s="82" t="s">
        <v>355</v>
      </c>
      <c r="D2199" s="393" t="s">
        <v>2334</v>
      </c>
      <c r="E2199" s="148" t="s">
        <v>3714</v>
      </c>
      <c r="F2199" s="148" t="s">
        <v>3093</v>
      </c>
      <c r="G2199" s="148" t="s">
        <v>3112</v>
      </c>
      <c r="H2199" s="148"/>
      <c r="I2199" s="58" t="str">
        <f>VLOOKUP(J2199,'справочник ПУ'!$H$4:$I$990,2,FALSE)</f>
        <v>однофазный</v>
      </c>
      <c r="J2199" s="148" t="s">
        <v>1096</v>
      </c>
      <c r="K2199" s="148"/>
      <c r="L2199" s="42" t="s">
        <v>4292</v>
      </c>
      <c r="M2199" s="42">
        <v>2028</v>
      </c>
      <c r="N2199" s="31" t="s">
        <v>4360</v>
      </c>
    </row>
    <row r="2200" spans="1:14">
      <c r="A2200" s="403" t="e">
        <f t="shared" si="19"/>
        <v>#REF!</v>
      </c>
      <c r="B2200" s="82" t="s">
        <v>15</v>
      </c>
      <c r="C2200" s="82" t="s">
        <v>355</v>
      </c>
      <c r="D2200" s="393" t="s">
        <v>2334</v>
      </c>
      <c r="E2200" s="148" t="s">
        <v>3715</v>
      </c>
      <c r="F2200" s="148" t="s">
        <v>3093</v>
      </c>
      <c r="G2200" s="148" t="s">
        <v>3112</v>
      </c>
      <c r="H2200" s="148"/>
      <c r="I2200" s="58" t="str">
        <f>VLOOKUP(J2200,'справочник ПУ'!$H$4:$I$990,2,FALSE)</f>
        <v>однофазный</v>
      </c>
      <c r="J2200" s="148" t="s">
        <v>1096</v>
      </c>
      <c r="K2200" s="148"/>
      <c r="L2200" s="42" t="s">
        <v>4293</v>
      </c>
      <c r="M2200" s="42">
        <v>2028</v>
      </c>
      <c r="N2200" s="31" t="s">
        <v>4361</v>
      </c>
    </row>
    <row r="2201" spans="1:14">
      <c r="A2201" s="403" t="e">
        <f t="shared" si="19"/>
        <v>#REF!</v>
      </c>
      <c r="B2201" s="82" t="s">
        <v>15</v>
      </c>
      <c r="C2201" s="82" t="s">
        <v>355</v>
      </c>
      <c r="D2201" s="393" t="s">
        <v>2334</v>
      </c>
      <c r="E2201" s="148" t="s">
        <v>3716</v>
      </c>
      <c r="F2201" s="148" t="s">
        <v>3093</v>
      </c>
      <c r="G2201" s="148" t="s">
        <v>3112</v>
      </c>
      <c r="H2201" s="148"/>
      <c r="I2201" s="58" t="str">
        <f>VLOOKUP(J2201,'справочник ПУ'!$H$4:$I$990,2,FALSE)</f>
        <v>трехфазный прямого включения</v>
      </c>
      <c r="J2201" s="148" t="s">
        <v>4221</v>
      </c>
      <c r="K2201" s="148"/>
      <c r="L2201" s="42" t="s">
        <v>4294</v>
      </c>
      <c r="M2201" s="42">
        <v>2028</v>
      </c>
      <c r="N2201" s="31" t="s">
        <v>4355</v>
      </c>
    </row>
    <row r="2202" spans="1:14">
      <c r="A2202" s="403" t="e">
        <f t="shared" si="19"/>
        <v>#REF!</v>
      </c>
      <c r="B2202" s="82" t="s">
        <v>15</v>
      </c>
      <c r="C2202" s="82" t="s">
        <v>355</v>
      </c>
      <c r="D2202" s="393" t="s">
        <v>2334</v>
      </c>
      <c r="E2202" s="148" t="s">
        <v>3717</v>
      </c>
      <c r="F2202" s="148" t="s">
        <v>3093</v>
      </c>
      <c r="G2202" s="148" t="s">
        <v>3112</v>
      </c>
      <c r="H2202" s="148"/>
      <c r="I2202" s="58" t="str">
        <f>VLOOKUP(J2202,'справочник ПУ'!$H$4:$I$990,2,FALSE)</f>
        <v>однофазный</v>
      </c>
      <c r="J2202" s="148" t="s">
        <v>1096</v>
      </c>
      <c r="K2202" s="148"/>
      <c r="L2202" s="42" t="s">
        <v>4295</v>
      </c>
      <c r="M2202" s="42">
        <v>2028</v>
      </c>
      <c r="N2202" s="31" t="s">
        <v>4352</v>
      </c>
    </row>
    <row r="2203" spans="1:14">
      <c r="A2203" s="403" t="e">
        <f t="shared" si="19"/>
        <v>#REF!</v>
      </c>
      <c r="B2203" s="82" t="s">
        <v>15</v>
      </c>
      <c r="C2203" s="82" t="s">
        <v>355</v>
      </c>
      <c r="D2203" s="393" t="s">
        <v>2334</v>
      </c>
      <c r="E2203" s="148" t="s">
        <v>3718</v>
      </c>
      <c r="F2203" s="148" t="s">
        <v>3093</v>
      </c>
      <c r="G2203" s="148" t="s">
        <v>3112</v>
      </c>
      <c r="H2203" s="148"/>
      <c r="I2203" s="58" t="str">
        <f>VLOOKUP(J2203,'справочник ПУ'!$H$4:$I$990,2,FALSE)</f>
        <v>однофазный</v>
      </c>
      <c r="J2203" s="148" t="s">
        <v>1096</v>
      </c>
      <c r="K2203" s="148"/>
      <c r="L2203" s="42" t="s">
        <v>4296</v>
      </c>
      <c r="M2203" s="42">
        <v>2028</v>
      </c>
      <c r="N2203" s="31" t="s">
        <v>4352</v>
      </c>
    </row>
    <row r="2204" spans="1:14">
      <c r="A2204" s="403" t="e">
        <f t="shared" si="19"/>
        <v>#REF!</v>
      </c>
      <c r="B2204" s="82" t="s">
        <v>15</v>
      </c>
      <c r="C2204" s="82" t="s">
        <v>355</v>
      </c>
      <c r="D2204" s="393" t="s">
        <v>2334</v>
      </c>
      <c r="E2204" s="148" t="s">
        <v>3719</v>
      </c>
      <c r="F2204" s="148" t="s">
        <v>2378</v>
      </c>
      <c r="G2204" s="148" t="s">
        <v>2857</v>
      </c>
      <c r="H2204" s="148"/>
      <c r="I2204" s="58" t="str">
        <f>VLOOKUP(J2204,'справочник ПУ'!$H$4:$I$990,2,FALSE)</f>
        <v>трехфазный прямого включения</v>
      </c>
      <c r="J2204" s="148" t="s">
        <v>1106</v>
      </c>
      <c r="K2204" s="148"/>
      <c r="L2204" s="42" t="s">
        <v>4297</v>
      </c>
      <c r="M2204" s="42">
        <v>2028</v>
      </c>
      <c r="N2204" s="31" t="s">
        <v>4352</v>
      </c>
    </row>
    <row r="2205" spans="1:14">
      <c r="A2205" s="403" t="e">
        <f t="shared" si="19"/>
        <v>#REF!</v>
      </c>
      <c r="B2205" s="82" t="s">
        <v>15</v>
      </c>
      <c r="C2205" s="82" t="s">
        <v>355</v>
      </c>
      <c r="D2205" s="393" t="s">
        <v>2334</v>
      </c>
      <c r="E2205" s="148" t="s">
        <v>3720</v>
      </c>
      <c r="F2205" s="148" t="s">
        <v>2378</v>
      </c>
      <c r="G2205" s="148" t="s">
        <v>3113</v>
      </c>
      <c r="H2205" s="148"/>
      <c r="I2205" s="58" t="str">
        <f>VLOOKUP(J2205,'справочник ПУ'!$H$4:$I$990,2,FALSE)</f>
        <v>трехфазный прямого включения</v>
      </c>
      <c r="J2205" s="148" t="s">
        <v>2938</v>
      </c>
      <c r="K2205" s="148"/>
      <c r="L2205" s="42" t="s">
        <v>4298</v>
      </c>
      <c r="M2205" s="42">
        <v>2028</v>
      </c>
      <c r="N2205" s="31" t="s">
        <v>4362</v>
      </c>
    </row>
    <row r="2206" spans="1:14">
      <c r="A2206" s="403" t="e">
        <f t="shared" si="19"/>
        <v>#REF!</v>
      </c>
      <c r="B2206" s="82" t="s">
        <v>15</v>
      </c>
      <c r="C2206" s="82" t="s">
        <v>355</v>
      </c>
      <c r="D2206" s="393" t="s">
        <v>2334</v>
      </c>
      <c r="E2206" s="148" t="s">
        <v>3721</v>
      </c>
      <c r="F2206" s="148" t="s">
        <v>2378</v>
      </c>
      <c r="G2206" s="148" t="s">
        <v>3113</v>
      </c>
      <c r="H2206" s="148"/>
      <c r="I2206" s="58" t="str">
        <f>VLOOKUP(J2206,'справочник ПУ'!$H$4:$I$990,2,FALSE)</f>
        <v>однофазный</v>
      </c>
      <c r="J2206" s="148" t="s">
        <v>128</v>
      </c>
      <c r="K2206" s="148"/>
      <c r="L2206" s="42" t="s">
        <v>4299</v>
      </c>
      <c r="M2206" s="42">
        <v>2028</v>
      </c>
      <c r="N2206" s="31" t="s">
        <v>4362</v>
      </c>
    </row>
    <row r="2207" spans="1:14">
      <c r="A2207" s="403" t="e">
        <f t="shared" si="19"/>
        <v>#REF!</v>
      </c>
      <c r="B2207" s="82" t="s">
        <v>15</v>
      </c>
      <c r="C2207" s="82" t="s">
        <v>355</v>
      </c>
      <c r="D2207" s="393" t="s">
        <v>2334</v>
      </c>
      <c r="E2207" s="148" t="s">
        <v>3722</v>
      </c>
      <c r="F2207" s="148" t="s">
        <v>2378</v>
      </c>
      <c r="G2207" s="148" t="s">
        <v>2857</v>
      </c>
      <c r="H2207" s="148"/>
      <c r="I2207" s="58" t="str">
        <f>VLOOKUP(J2207,'справочник ПУ'!$H$4:$I$990,2,FALSE)</f>
        <v>однофазный</v>
      </c>
      <c r="J2207" s="148" t="s">
        <v>128</v>
      </c>
      <c r="K2207" s="148"/>
      <c r="L2207" s="42" t="s">
        <v>4300</v>
      </c>
      <c r="M2207" s="42">
        <v>2028</v>
      </c>
      <c r="N2207" s="31" t="s">
        <v>4352</v>
      </c>
    </row>
    <row r="2208" spans="1:14">
      <c r="A2208" s="403" t="e">
        <f t="shared" si="19"/>
        <v>#REF!</v>
      </c>
      <c r="B2208" s="82" t="s">
        <v>15</v>
      </c>
      <c r="C2208" s="82" t="s">
        <v>355</v>
      </c>
      <c r="D2208" s="393" t="s">
        <v>2334</v>
      </c>
      <c r="E2208" s="148" t="s">
        <v>3723</v>
      </c>
      <c r="F2208" s="148" t="s">
        <v>2378</v>
      </c>
      <c r="G2208" s="148" t="s">
        <v>3113</v>
      </c>
      <c r="H2208" s="148"/>
      <c r="I2208" s="58" t="str">
        <f>VLOOKUP(J2208,'справочник ПУ'!$H$4:$I$990,2,FALSE)</f>
        <v>трехфазный прямого включения</v>
      </c>
      <c r="J2208" s="148" t="s">
        <v>3438</v>
      </c>
      <c r="K2208" s="148"/>
      <c r="L2208" s="42" t="s">
        <v>4301</v>
      </c>
      <c r="M2208" s="42">
        <v>2028</v>
      </c>
      <c r="N2208" s="31" t="s">
        <v>4352</v>
      </c>
    </row>
    <row r="2209" spans="1:14">
      <c r="A2209" s="403" t="e">
        <f t="shared" si="19"/>
        <v>#REF!</v>
      </c>
      <c r="B2209" s="82" t="s">
        <v>15</v>
      </c>
      <c r="C2209" s="82" t="s">
        <v>355</v>
      </c>
      <c r="D2209" s="393" t="s">
        <v>2334</v>
      </c>
      <c r="E2209" s="148" t="s">
        <v>3724</v>
      </c>
      <c r="F2209" s="148" t="s">
        <v>2378</v>
      </c>
      <c r="G2209" s="148" t="s">
        <v>3113</v>
      </c>
      <c r="H2209" s="148"/>
      <c r="I2209" s="58" t="str">
        <f>VLOOKUP(J2209,'справочник ПУ'!$H$4:$I$990,2,FALSE)</f>
        <v>однофазный</v>
      </c>
      <c r="J2209" s="148" t="s">
        <v>128</v>
      </c>
      <c r="K2209" s="148"/>
      <c r="L2209" s="42" t="s">
        <v>4302</v>
      </c>
      <c r="M2209" s="42">
        <v>2028</v>
      </c>
      <c r="N2209" s="31" t="s">
        <v>4352</v>
      </c>
    </row>
    <row r="2210" spans="1:14">
      <c r="A2210" s="403" t="e">
        <f t="shared" si="19"/>
        <v>#REF!</v>
      </c>
      <c r="B2210" s="82" t="s">
        <v>15</v>
      </c>
      <c r="C2210" s="82" t="s">
        <v>355</v>
      </c>
      <c r="D2210" s="393" t="s">
        <v>2334</v>
      </c>
      <c r="E2210" s="148" t="s">
        <v>3725</v>
      </c>
      <c r="F2210" s="148" t="s">
        <v>2378</v>
      </c>
      <c r="G2210" s="148" t="s">
        <v>2857</v>
      </c>
      <c r="H2210" s="148"/>
      <c r="I2210" s="58" t="str">
        <f>VLOOKUP(J2210,'справочник ПУ'!$H$4:$I$990,2,FALSE)</f>
        <v>трехфазный прямого включения</v>
      </c>
      <c r="J2210" s="148" t="s">
        <v>2938</v>
      </c>
      <c r="K2210" s="148"/>
      <c r="L2210" s="42" t="s">
        <v>4303</v>
      </c>
      <c r="M2210" s="42">
        <v>2028</v>
      </c>
      <c r="N2210" s="31" t="s">
        <v>4352</v>
      </c>
    </row>
    <row r="2211" spans="1:14">
      <c r="A2211" s="403" t="e">
        <f t="shared" si="19"/>
        <v>#REF!</v>
      </c>
      <c r="B2211" s="82" t="s">
        <v>15</v>
      </c>
      <c r="C2211" s="82" t="s">
        <v>355</v>
      </c>
      <c r="D2211" s="393" t="s">
        <v>2334</v>
      </c>
      <c r="E2211" s="148" t="s">
        <v>3726</v>
      </c>
      <c r="F2211" s="148" t="s">
        <v>2378</v>
      </c>
      <c r="G2211" s="148" t="s">
        <v>2857</v>
      </c>
      <c r="H2211" s="148"/>
      <c r="I2211" s="58" t="str">
        <f>VLOOKUP(J2211,'справочник ПУ'!$H$4:$I$990,2,FALSE)</f>
        <v>трехфазный прямого включения</v>
      </c>
      <c r="J2211" s="148" t="s">
        <v>1106</v>
      </c>
      <c r="K2211" s="148"/>
      <c r="L2211" s="42" t="s">
        <v>4304</v>
      </c>
      <c r="M2211" s="42">
        <v>2028</v>
      </c>
      <c r="N2211" s="31" t="s">
        <v>4352</v>
      </c>
    </row>
    <row r="2212" spans="1:14">
      <c r="A2212" s="403" t="e">
        <f t="shared" si="19"/>
        <v>#REF!</v>
      </c>
      <c r="B2212" s="82" t="s">
        <v>15</v>
      </c>
      <c r="C2212" s="82" t="s">
        <v>355</v>
      </c>
      <c r="D2212" s="393" t="s">
        <v>2334</v>
      </c>
      <c r="E2212" s="148" t="s">
        <v>3727</v>
      </c>
      <c r="F2212" s="148" t="s">
        <v>2378</v>
      </c>
      <c r="G2212" s="148" t="s">
        <v>2857</v>
      </c>
      <c r="H2212" s="148"/>
      <c r="I2212" s="58" t="str">
        <f>VLOOKUP(J2212,'справочник ПУ'!$H$4:$I$990,2,FALSE)</f>
        <v>трехфазный прямого включения</v>
      </c>
      <c r="J2212" s="148" t="s">
        <v>123</v>
      </c>
      <c r="K2212" s="148"/>
      <c r="L2212" s="42" t="s">
        <v>4305</v>
      </c>
      <c r="M2212" s="42">
        <v>2028</v>
      </c>
      <c r="N2212" s="31" t="s">
        <v>4363</v>
      </c>
    </row>
    <row r="2213" spans="1:14">
      <c r="A2213" s="403" t="e">
        <f t="shared" si="19"/>
        <v>#REF!</v>
      </c>
      <c r="B2213" s="82" t="s">
        <v>15</v>
      </c>
      <c r="C2213" s="82" t="s">
        <v>355</v>
      </c>
      <c r="D2213" s="393" t="s">
        <v>2334</v>
      </c>
      <c r="E2213" s="148" t="s">
        <v>3728</v>
      </c>
      <c r="F2213" s="148" t="s">
        <v>2380</v>
      </c>
      <c r="G2213" s="148" t="s">
        <v>3729</v>
      </c>
      <c r="H2213" s="148"/>
      <c r="I2213" s="58" t="str">
        <f>VLOOKUP(J2213,'справочник ПУ'!$H$4:$I$990,2,FALSE)</f>
        <v>трехфазный прямого включения</v>
      </c>
      <c r="J2213" s="148" t="s">
        <v>2938</v>
      </c>
      <c r="K2213" s="148"/>
      <c r="L2213" s="42" t="s">
        <v>4306</v>
      </c>
      <c r="M2213" s="42">
        <v>2028</v>
      </c>
      <c r="N2213" s="31" t="s">
        <v>4360</v>
      </c>
    </row>
    <row r="2214" spans="1:14">
      <c r="A2214" s="403" t="e">
        <f t="shared" si="19"/>
        <v>#REF!</v>
      </c>
      <c r="B2214" s="82" t="s">
        <v>15</v>
      </c>
      <c r="C2214" s="82" t="s">
        <v>355</v>
      </c>
      <c r="D2214" s="393" t="s">
        <v>2334</v>
      </c>
      <c r="E2214" s="148" t="s">
        <v>3730</v>
      </c>
      <c r="F2214" s="148" t="s">
        <v>2380</v>
      </c>
      <c r="G2214" s="148" t="s">
        <v>2858</v>
      </c>
      <c r="H2214" s="148"/>
      <c r="I2214" s="58" t="str">
        <f>VLOOKUP(J2214,'справочник ПУ'!$H$4:$I$990,2,FALSE)</f>
        <v>трехфазный прямого включения</v>
      </c>
      <c r="J2214" s="148" t="s">
        <v>1106</v>
      </c>
      <c r="K2214" s="148"/>
      <c r="L2214" s="42" t="s">
        <v>4307</v>
      </c>
      <c r="M2214" s="42">
        <v>2028</v>
      </c>
      <c r="N2214" s="31" t="s">
        <v>4360</v>
      </c>
    </row>
    <row r="2215" spans="1:14">
      <c r="A2215" s="403" t="e">
        <f t="shared" si="19"/>
        <v>#REF!</v>
      </c>
      <c r="B2215" s="82" t="s">
        <v>15</v>
      </c>
      <c r="C2215" s="82" t="s">
        <v>355</v>
      </c>
      <c r="D2215" s="393" t="s">
        <v>2334</v>
      </c>
      <c r="E2215" s="148" t="s">
        <v>3731</v>
      </c>
      <c r="F2215" s="148" t="s">
        <v>2380</v>
      </c>
      <c r="G2215" s="148" t="s">
        <v>2858</v>
      </c>
      <c r="H2215" s="148"/>
      <c r="I2215" s="58" t="str">
        <f>VLOOKUP(J2215,'справочник ПУ'!$H$4:$I$990,2,FALSE)</f>
        <v>трехфазный прямого включения</v>
      </c>
      <c r="J2215" s="148" t="s">
        <v>123</v>
      </c>
      <c r="K2215" s="148"/>
      <c r="L2215" s="42" t="s">
        <v>4308</v>
      </c>
      <c r="M2215" s="42">
        <v>2028</v>
      </c>
      <c r="N2215" s="31" t="s">
        <v>4352</v>
      </c>
    </row>
    <row r="2216" spans="1:14">
      <c r="A2216" s="403" t="e">
        <f t="shared" si="19"/>
        <v>#REF!</v>
      </c>
      <c r="B2216" s="82" t="s">
        <v>15</v>
      </c>
      <c r="C2216" s="82" t="s">
        <v>355</v>
      </c>
      <c r="D2216" s="393" t="s">
        <v>2334</v>
      </c>
      <c r="E2216" s="148" t="s">
        <v>3732</v>
      </c>
      <c r="F2216" s="148" t="s">
        <v>2380</v>
      </c>
      <c r="G2216" s="148" t="s">
        <v>3114</v>
      </c>
      <c r="H2216" s="148"/>
      <c r="I2216" s="58" t="str">
        <f>VLOOKUP(J2216,'справочник ПУ'!$H$4:$I$990,2,FALSE)</f>
        <v>трехфазный прямого включения</v>
      </c>
      <c r="J2216" s="148" t="s">
        <v>2938</v>
      </c>
      <c r="K2216" s="148"/>
      <c r="L2216" s="42" t="s">
        <v>4309</v>
      </c>
      <c r="M2216" s="42">
        <v>2028</v>
      </c>
      <c r="N2216" s="31" t="s">
        <v>4364</v>
      </c>
    </row>
    <row r="2217" spans="1:14">
      <c r="A2217" s="403" t="e">
        <f t="shared" si="19"/>
        <v>#REF!</v>
      </c>
      <c r="B2217" s="82" t="s">
        <v>15</v>
      </c>
      <c r="C2217" s="82" t="s">
        <v>355</v>
      </c>
      <c r="D2217" s="393" t="s">
        <v>2334</v>
      </c>
      <c r="E2217" s="148" t="s">
        <v>3733</v>
      </c>
      <c r="F2217" s="148" t="s">
        <v>2380</v>
      </c>
      <c r="G2217" s="148" t="s">
        <v>482</v>
      </c>
      <c r="H2217" s="148"/>
      <c r="I2217" s="58" t="str">
        <f>VLOOKUP(J2217,'справочник ПУ'!$H$4:$I$990,2,FALSE)</f>
        <v>трехфазный прямого включения</v>
      </c>
      <c r="J2217" s="148" t="s">
        <v>1106</v>
      </c>
      <c r="K2217" s="148"/>
      <c r="L2217" s="42" t="s">
        <v>4310</v>
      </c>
      <c r="M2217" s="42">
        <v>2028</v>
      </c>
      <c r="N2217" s="31" t="s">
        <v>4364</v>
      </c>
    </row>
    <row r="2218" spans="1:14">
      <c r="A2218" s="403" t="e">
        <f t="shared" si="19"/>
        <v>#REF!</v>
      </c>
      <c r="B2218" s="82" t="s">
        <v>15</v>
      </c>
      <c r="C2218" s="82" t="s">
        <v>355</v>
      </c>
      <c r="D2218" s="393" t="s">
        <v>2334</v>
      </c>
      <c r="E2218" s="148" t="s">
        <v>3734</v>
      </c>
      <c r="F2218" s="148" t="s">
        <v>2380</v>
      </c>
      <c r="G2218" s="148" t="s">
        <v>482</v>
      </c>
      <c r="H2218" s="148"/>
      <c r="I2218" s="58" t="str">
        <f>VLOOKUP(J2218,'справочник ПУ'!$H$4:$I$990,2,FALSE)</f>
        <v>трехфазный прямого включения</v>
      </c>
      <c r="J2218" s="148" t="s">
        <v>28</v>
      </c>
      <c r="K2218" s="148"/>
      <c r="L2218" s="42" t="s">
        <v>4311</v>
      </c>
      <c r="M2218" s="42">
        <v>2028</v>
      </c>
      <c r="N2218" s="31" t="s">
        <v>4360</v>
      </c>
    </row>
    <row r="2219" spans="1:14">
      <c r="A2219" s="403" t="e">
        <f t="shared" si="19"/>
        <v>#REF!</v>
      </c>
      <c r="B2219" s="82" t="s">
        <v>15</v>
      </c>
      <c r="C2219" s="82" t="s">
        <v>355</v>
      </c>
      <c r="D2219" s="393" t="s">
        <v>2334</v>
      </c>
      <c r="E2219" s="148" t="s">
        <v>3735</v>
      </c>
      <c r="F2219" s="148" t="s">
        <v>3095</v>
      </c>
      <c r="G2219" s="148" t="s">
        <v>3116</v>
      </c>
      <c r="H2219" s="148"/>
      <c r="I2219" s="58" t="str">
        <f>VLOOKUP(J2219,'справочник ПУ'!$H$4:$I$990,2,FALSE)</f>
        <v xml:space="preserve">трехфазный трансформаторного включения </v>
      </c>
      <c r="J2219" s="148" t="s">
        <v>2251</v>
      </c>
      <c r="K2219" s="148"/>
      <c r="L2219" s="42" t="s">
        <v>4312</v>
      </c>
      <c r="M2219" s="42">
        <v>2028</v>
      </c>
      <c r="N2219" s="31" t="s">
        <v>4352</v>
      </c>
    </row>
    <row r="2220" spans="1:14">
      <c r="A2220" s="403" t="e">
        <f t="shared" si="19"/>
        <v>#REF!</v>
      </c>
      <c r="B2220" s="82" t="s">
        <v>15</v>
      </c>
      <c r="C2220" s="82" t="s">
        <v>355</v>
      </c>
      <c r="D2220" s="393" t="s">
        <v>2334</v>
      </c>
      <c r="E2220" s="148" t="s">
        <v>3736</v>
      </c>
      <c r="F2220" s="148" t="s">
        <v>2382</v>
      </c>
      <c r="G2220" s="148" t="s">
        <v>3117</v>
      </c>
      <c r="H2220" s="148"/>
      <c r="I2220" s="58" t="str">
        <f>VLOOKUP(J2220,'справочник ПУ'!$H$4:$I$990,2,FALSE)</f>
        <v>трехфазный прямого включения</v>
      </c>
      <c r="J2220" s="148" t="s">
        <v>4223</v>
      </c>
      <c r="K2220" s="148"/>
      <c r="L2220" s="42">
        <v>34194839</v>
      </c>
      <c r="M2220" s="42">
        <v>2028</v>
      </c>
      <c r="N2220" s="2">
        <v>2028</v>
      </c>
    </row>
    <row r="2221" spans="1:14">
      <c r="A2221" s="403" t="e">
        <f t="shared" si="19"/>
        <v>#REF!</v>
      </c>
      <c r="B2221" s="82" t="s">
        <v>15</v>
      </c>
      <c r="C2221" s="82" t="s">
        <v>355</v>
      </c>
      <c r="D2221" s="393" t="s">
        <v>2334</v>
      </c>
      <c r="E2221" s="148" t="s">
        <v>3737</v>
      </c>
      <c r="F2221" s="148" t="s">
        <v>2382</v>
      </c>
      <c r="G2221" s="148" t="s">
        <v>3117</v>
      </c>
      <c r="H2221" s="148"/>
      <c r="I2221" s="58" t="str">
        <f>VLOOKUP(J2221,'справочник ПУ'!$H$4:$I$990,2,FALSE)</f>
        <v>трехфазный прямого включения</v>
      </c>
      <c r="J2221" s="148" t="s">
        <v>3140</v>
      </c>
      <c r="K2221" s="148"/>
      <c r="L2221" s="42">
        <v>4286563</v>
      </c>
      <c r="M2221" s="42">
        <v>2028</v>
      </c>
      <c r="N2221" s="397">
        <v>46844</v>
      </c>
    </row>
    <row r="2222" spans="1:14">
      <c r="A2222" s="403" t="e">
        <f t="shared" si="19"/>
        <v>#REF!</v>
      </c>
      <c r="B2222" s="82" t="s">
        <v>15</v>
      </c>
      <c r="C2222" s="82" t="s">
        <v>355</v>
      </c>
      <c r="D2222" s="393" t="s">
        <v>2334</v>
      </c>
      <c r="E2222" s="148" t="s">
        <v>3738</v>
      </c>
      <c r="F2222" s="148" t="s">
        <v>3739</v>
      </c>
      <c r="G2222" s="148" t="s">
        <v>3117</v>
      </c>
      <c r="H2222" s="148"/>
      <c r="I2222" s="58" t="str">
        <f>VLOOKUP(J2222,'справочник ПУ'!$H$4:$I$990,2,FALSE)</f>
        <v>трехфазный прямого включения</v>
      </c>
      <c r="J2222" s="148" t="s">
        <v>1106</v>
      </c>
      <c r="K2222" s="148"/>
      <c r="L2222" s="42" t="s">
        <v>4313</v>
      </c>
      <c r="M2222" s="42">
        <v>2028</v>
      </c>
      <c r="N2222" s="397">
        <v>46813</v>
      </c>
    </row>
    <row r="2223" spans="1:14">
      <c r="A2223" s="403" t="e">
        <f t="shared" si="19"/>
        <v>#REF!</v>
      </c>
      <c r="B2223" s="82" t="s">
        <v>15</v>
      </c>
      <c r="C2223" s="82" t="s">
        <v>355</v>
      </c>
      <c r="D2223" s="393" t="s">
        <v>2334</v>
      </c>
      <c r="E2223" s="148" t="s">
        <v>3740</v>
      </c>
      <c r="F2223" s="148" t="s">
        <v>2382</v>
      </c>
      <c r="G2223" s="148" t="s">
        <v>3263</v>
      </c>
      <c r="H2223" s="148"/>
      <c r="I2223" s="58" t="str">
        <f>VLOOKUP(J2223,'справочник ПУ'!$H$4:$I$990,2,FALSE)</f>
        <v>трехфазный прямого включения</v>
      </c>
      <c r="J2223" s="148" t="s">
        <v>1106</v>
      </c>
      <c r="K2223" s="148"/>
      <c r="L2223" s="42">
        <v>4629258</v>
      </c>
      <c r="M2223" s="42">
        <v>2028</v>
      </c>
      <c r="N2223" s="397">
        <v>46844</v>
      </c>
    </row>
    <row r="2224" spans="1:14">
      <c r="A2224" s="403" t="e">
        <f t="shared" si="19"/>
        <v>#REF!</v>
      </c>
      <c r="B2224" s="82" t="s">
        <v>15</v>
      </c>
      <c r="C2224" s="82" t="s">
        <v>355</v>
      </c>
      <c r="D2224" s="393" t="s">
        <v>2334</v>
      </c>
      <c r="E2224" s="148" t="s">
        <v>3741</v>
      </c>
      <c r="F2224" s="148" t="s">
        <v>2382</v>
      </c>
      <c r="G2224" s="148" t="s">
        <v>3742</v>
      </c>
      <c r="H2224" s="148"/>
      <c r="I2224" s="58" t="str">
        <f>VLOOKUP(J2224,'справочник ПУ'!$H$4:$I$990,2,FALSE)</f>
        <v>трехфазный прямого включения</v>
      </c>
      <c r="J2224" s="148" t="s">
        <v>119</v>
      </c>
      <c r="K2224" s="148"/>
      <c r="L2224" s="42">
        <v>10743089</v>
      </c>
      <c r="M2224" s="42">
        <v>2028</v>
      </c>
      <c r="N2224" s="397">
        <v>46813</v>
      </c>
    </row>
    <row r="2225" spans="1:14">
      <c r="A2225" s="403" t="e">
        <f t="shared" si="19"/>
        <v>#REF!</v>
      </c>
      <c r="B2225" s="82" t="s">
        <v>15</v>
      </c>
      <c r="C2225" s="82" t="s">
        <v>355</v>
      </c>
      <c r="D2225" s="393" t="s">
        <v>2334</v>
      </c>
      <c r="E2225" s="148" t="s">
        <v>3743</v>
      </c>
      <c r="F2225" s="148" t="s">
        <v>3107</v>
      </c>
      <c r="G2225" s="148" t="s">
        <v>3260</v>
      </c>
      <c r="H2225" s="148"/>
      <c r="I2225" s="58" t="str">
        <f>VLOOKUP(J2225,'справочник ПУ'!$H$4:$I$990,2,FALSE)</f>
        <v>трехфазный прямого включения</v>
      </c>
      <c r="J2225" s="148" t="s">
        <v>123</v>
      </c>
      <c r="K2225" s="148"/>
      <c r="L2225" s="42">
        <v>4509198</v>
      </c>
      <c r="M2225" s="42">
        <v>2028</v>
      </c>
      <c r="N2225" s="2">
        <v>2028</v>
      </c>
    </row>
    <row r="2226" spans="1:14">
      <c r="A2226" s="403" t="e">
        <f t="shared" si="19"/>
        <v>#REF!</v>
      </c>
      <c r="B2226" s="82" t="s">
        <v>15</v>
      </c>
      <c r="C2226" s="82" t="s">
        <v>355</v>
      </c>
      <c r="D2226" s="393" t="s">
        <v>2334</v>
      </c>
      <c r="E2226" s="148" t="s">
        <v>3744</v>
      </c>
      <c r="F2226" s="148" t="s">
        <v>3107</v>
      </c>
      <c r="G2226" s="148" t="s">
        <v>3260</v>
      </c>
      <c r="H2226" s="148"/>
      <c r="I2226" s="58" t="str">
        <f>VLOOKUP(J2226,'справочник ПУ'!$H$4:$I$990,2,FALSE)</f>
        <v>трехфазный прямого включения</v>
      </c>
      <c r="J2226" s="148" t="s">
        <v>1106</v>
      </c>
      <c r="K2226" s="148"/>
      <c r="L2226" s="42">
        <v>4628175</v>
      </c>
      <c r="M2226" s="42">
        <v>2028</v>
      </c>
      <c r="N2226" s="2" t="s">
        <v>4351</v>
      </c>
    </row>
    <row r="2227" spans="1:14">
      <c r="A2227" s="403" t="e">
        <f t="shared" si="19"/>
        <v>#REF!</v>
      </c>
      <c r="B2227" s="82" t="s">
        <v>15</v>
      </c>
      <c r="C2227" s="82" t="s">
        <v>355</v>
      </c>
      <c r="D2227" s="393" t="s">
        <v>2334</v>
      </c>
      <c r="E2227" s="148" t="s">
        <v>3745</v>
      </c>
      <c r="F2227" s="148" t="s">
        <v>951</v>
      </c>
      <c r="G2227" s="148" t="s">
        <v>3746</v>
      </c>
      <c r="H2227" s="148"/>
      <c r="I2227" s="58" t="str">
        <f>VLOOKUP(J2227,'справочник ПУ'!$H$4:$I$990,2,FALSE)</f>
        <v xml:space="preserve">трехфазный трансформаторного включения </v>
      </c>
      <c r="J2227" s="148" t="s">
        <v>171</v>
      </c>
      <c r="K2227" s="148"/>
      <c r="L2227" s="42" t="s">
        <v>4314</v>
      </c>
      <c r="M2227" s="42">
        <v>2028</v>
      </c>
      <c r="N2227" s="397">
        <v>46935</v>
      </c>
    </row>
    <row r="2228" spans="1:14">
      <c r="A2228" s="403" t="e">
        <f t="shared" si="19"/>
        <v>#REF!</v>
      </c>
      <c r="B2228" s="82" t="s">
        <v>15</v>
      </c>
      <c r="C2228" s="82" t="s">
        <v>355</v>
      </c>
      <c r="D2228" s="393" t="s">
        <v>2334</v>
      </c>
      <c r="E2228" s="148" t="s">
        <v>3747</v>
      </c>
      <c r="F2228" s="148" t="s">
        <v>639</v>
      </c>
      <c r="G2228" s="148" t="s">
        <v>3748</v>
      </c>
      <c r="H2228" s="148"/>
      <c r="I2228" s="58" t="str">
        <f>VLOOKUP(J2228,'справочник ПУ'!$H$4:$I$990,2,FALSE)</f>
        <v>однофазный</v>
      </c>
      <c r="J2228" s="148" t="s">
        <v>866</v>
      </c>
      <c r="K2228" s="148"/>
      <c r="L2228" s="42" t="s">
        <v>4315</v>
      </c>
      <c r="M2228" s="42">
        <v>2028</v>
      </c>
      <c r="N2228" s="20" t="s">
        <v>21</v>
      </c>
    </row>
    <row r="2229" spans="1:14">
      <c r="A2229" s="403" t="e">
        <f t="shared" si="19"/>
        <v>#REF!</v>
      </c>
      <c r="B2229" s="82" t="s">
        <v>15</v>
      </c>
      <c r="C2229" s="82" t="s">
        <v>355</v>
      </c>
      <c r="D2229" s="393" t="s">
        <v>2334</v>
      </c>
      <c r="E2229" s="148" t="s">
        <v>3749</v>
      </c>
      <c r="F2229" s="148" t="s">
        <v>639</v>
      </c>
      <c r="G2229" s="148" t="s">
        <v>3750</v>
      </c>
      <c r="H2229" s="148"/>
      <c r="I2229" s="58" t="str">
        <f>VLOOKUP(J2229,'справочник ПУ'!$H$4:$I$990,2,FALSE)</f>
        <v>однофазный</v>
      </c>
      <c r="J2229" s="148" t="s">
        <v>126</v>
      </c>
      <c r="K2229" s="148"/>
      <c r="L2229" s="42" t="s">
        <v>4316</v>
      </c>
      <c r="M2229" s="42">
        <v>2028</v>
      </c>
      <c r="N2229" s="20" t="s">
        <v>21</v>
      </c>
    </row>
    <row r="2230" spans="1:14">
      <c r="A2230" s="403" t="e">
        <f t="shared" si="19"/>
        <v>#REF!</v>
      </c>
      <c r="B2230" s="82" t="s">
        <v>15</v>
      </c>
      <c r="C2230" s="82" t="s">
        <v>355</v>
      </c>
      <c r="D2230" s="393" t="s">
        <v>2334</v>
      </c>
      <c r="E2230" s="148" t="s">
        <v>3751</v>
      </c>
      <c r="F2230" s="148" t="s">
        <v>61</v>
      </c>
      <c r="G2230" s="148" t="s">
        <v>2862</v>
      </c>
      <c r="H2230" s="148"/>
      <c r="I2230" s="58" t="str">
        <f>VLOOKUP(J2230,'справочник ПУ'!$H$4:$I$990,2,FALSE)</f>
        <v>трехфазный прямого включения</v>
      </c>
      <c r="J2230" s="148" t="s">
        <v>301</v>
      </c>
      <c r="K2230" s="148"/>
      <c r="L2230" s="42" t="s">
        <v>4317</v>
      </c>
      <c r="M2230" s="42">
        <v>2028</v>
      </c>
      <c r="N2230" s="415" t="s">
        <v>4365</v>
      </c>
    </row>
    <row r="2231" spans="1:14">
      <c r="A2231" s="403" t="e">
        <f t="shared" si="19"/>
        <v>#REF!</v>
      </c>
      <c r="B2231" s="82" t="s">
        <v>15</v>
      </c>
      <c r="C2231" s="82" t="s">
        <v>355</v>
      </c>
      <c r="D2231" s="393" t="s">
        <v>2334</v>
      </c>
      <c r="E2231" s="148" t="s">
        <v>3752</v>
      </c>
      <c r="F2231" s="148" t="s">
        <v>61</v>
      </c>
      <c r="G2231" s="148" t="s">
        <v>2867</v>
      </c>
      <c r="H2231" s="148"/>
      <c r="I2231" s="58" t="str">
        <f>VLOOKUP(J2231,'справочник ПУ'!$H$4:$I$990,2,FALSE)</f>
        <v>трехфазный прямого включения</v>
      </c>
      <c r="J2231" s="148" t="s">
        <v>2941</v>
      </c>
      <c r="K2231" s="148"/>
      <c r="L2231" s="42" t="s">
        <v>4318</v>
      </c>
      <c r="M2231" s="42">
        <v>2028</v>
      </c>
      <c r="N2231" s="415" t="s">
        <v>4365</v>
      </c>
    </row>
    <row r="2232" spans="1:14">
      <c r="A2232" s="403" t="e">
        <f t="shared" si="19"/>
        <v>#REF!</v>
      </c>
      <c r="B2232" s="82" t="s">
        <v>15</v>
      </c>
      <c r="C2232" s="82" t="s">
        <v>355</v>
      </c>
      <c r="D2232" s="393" t="s">
        <v>2334</v>
      </c>
      <c r="E2232" s="148" t="s">
        <v>3753</v>
      </c>
      <c r="F2232" s="148" t="s">
        <v>61</v>
      </c>
      <c r="G2232" s="148" t="s">
        <v>2867</v>
      </c>
      <c r="H2232" s="148"/>
      <c r="I2232" s="58" t="str">
        <f>VLOOKUP(J2232,'справочник ПУ'!$H$4:$I$990,2,FALSE)</f>
        <v>трехфазный прямого включения</v>
      </c>
      <c r="J2232" s="148" t="s">
        <v>4216</v>
      </c>
      <c r="K2232" s="148"/>
      <c r="L2232" s="42" t="s">
        <v>4319</v>
      </c>
      <c r="M2232" s="42">
        <v>2028</v>
      </c>
      <c r="N2232" s="415" t="s">
        <v>4366</v>
      </c>
    </row>
    <row r="2233" spans="1:14">
      <c r="A2233" s="403" t="e">
        <f t="shared" si="19"/>
        <v>#REF!</v>
      </c>
      <c r="B2233" s="82" t="s">
        <v>15</v>
      </c>
      <c r="C2233" s="82" t="s">
        <v>355</v>
      </c>
      <c r="D2233" s="393" t="s">
        <v>2334</v>
      </c>
      <c r="E2233" s="148" t="s">
        <v>3754</v>
      </c>
      <c r="F2233" s="148" t="s">
        <v>2407</v>
      </c>
      <c r="G2233" s="148" t="s">
        <v>3755</v>
      </c>
      <c r="H2233" s="148"/>
      <c r="I2233" s="58" t="str">
        <f>VLOOKUP(J2233,'справочник ПУ'!$H$4:$I$990,2,FALSE)</f>
        <v>однофазный</v>
      </c>
      <c r="J2233" s="148" t="s">
        <v>128</v>
      </c>
      <c r="K2233" s="148"/>
      <c r="L2233" s="42">
        <v>2330583</v>
      </c>
      <c r="M2233" s="42">
        <v>2028</v>
      </c>
      <c r="N2233" s="20">
        <v>2028</v>
      </c>
    </row>
    <row r="2234" spans="1:14">
      <c r="A2234" s="403" t="e">
        <f t="shared" si="19"/>
        <v>#REF!</v>
      </c>
      <c r="B2234" s="82" t="s">
        <v>15</v>
      </c>
      <c r="C2234" s="82" t="s">
        <v>355</v>
      </c>
      <c r="D2234" s="393" t="s">
        <v>2334</v>
      </c>
      <c r="E2234" s="148" t="s">
        <v>3756</v>
      </c>
      <c r="F2234" s="148" t="s">
        <v>2407</v>
      </c>
      <c r="G2234" s="148" t="s">
        <v>3757</v>
      </c>
      <c r="H2234" s="148"/>
      <c r="I2234" s="58" t="str">
        <f>VLOOKUP(J2234,'справочник ПУ'!$H$4:$I$990,2,FALSE)</f>
        <v>однофазный</v>
      </c>
      <c r="J2234" s="148" t="s">
        <v>128</v>
      </c>
      <c r="K2234" s="148"/>
      <c r="L2234" s="42">
        <v>2253431</v>
      </c>
      <c r="M2234" s="42">
        <v>2028</v>
      </c>
      <c r="N2234" s="20">
        <v>2028</v>
      </c>
    </row>
    <row r="2235" spans="1:14">
      <c r="A2235" s="403" t="e">
        <f t="shared" si="19"/>
        <v>#REF!</v>
      </c>
      <c r="B2235" s="82" t="s">
        <v>15</v>
      </c>
      <c r="C2235" s="82" t="s">
        <v>355</v>
      </c>
      <c r="D2235" s="393" t="s">
        <v>2334</v>
      </c>
      <c r="E2235" s="148" t="s">
        <v>3758</v>
      </c>
      <c r="F2235" s="148" t="s">
        <v>2407</v>
      </c>
      <c r="G2235" s="148" t="s">
        <v>3759</v>
      </c>
      <c r="H2235" s="148"/>
      <c r="I2235" s="58" t="str">
        <f>VLOOKUP(J2235,'справочник ПУ'!$H$4:$I$990,2,FALSE)</f>
        <v>трехфазный прямого включения</v>
      </c>
      <c r="J2235" s="148" t="s">
        <v>4224</v>
      </c>
      <c r="K2235" s="148"/>
      <c r="L2235" s="42">
        <v>10588601</v>
      </c>
      <c r="M2235" s="42">
        <v>2028</v>
      </c>
      <c r="N2235" s="20">
        <v>2028</v>
      </c>
    </row>
    <row r="2236" spans="1:14">
      <c r="A2236" s="403" t="e">
        <f t="shared" si="19"/>
        <v>#REF!</v>
      </c>
      <c r="B2236" s="82" t="s">
        <v>15</v>
      </c>
      <c r="C2236" s="82" t="s">
        <v>355</v>
      </c>
      <c r="D2236" s="393" t="s">
        <v>2334</v>
      </c>
      <c r="E2236" s="148" t="s">
        <v>3760</v>
      </c>
      <c r="F2236" s="148" t="s">
        <v>2407</v>
      </c>
      <c r="G2236" s="148" t="s">
        <v>3761</v>
      </c>
      <c r="H2236" s="148"/>
      <c r="I2236" s="58" t="str">
        <f>VLOOKUP(J2236,'справочник ПУ'!$H$4:$I$990,2,FALSE)</f>
        <v>однофазный</v>
      </c>
      <c r="J2236" s="148" t="s">
        <v>128</v>
      </c>
      <c r="K2236" s="148"/>
      <c r="L2236" s="42">
        <v>2418048</v>
      </c>
      <c r="M2236" s="42">
        <v>2028</v>
      </c>
      <c r="N2236" s="20">
        <v>2028</v>
      </c>
    </row>
    <row r="2237" spans="1:14">
      <c r="A2237" s="403" t="e">
        <f t="shared" si="19"/>
        <v>#REF!</v>
      </c>
      <c r="B2237" s="82" t="s">
        <v>15</v>
      </c>
      <c r="C2237" s="82" t="s">
        <v>355</v>
      </c>
      <c r="D2237" s="393" t="s">
        <v>2334</v>
      </c>
      <c r="E2237" s="148" t="s">
        <v>3762</v>
      </c>
      <c r="F2237" s="148" t="s">
        <v>2407</v>
      </c>
      <c r="G2237" s="148" t="s">
        <v>3763</v>
      </c>
      <c r="H2237" s="148"/>
      <c r="I2237" s="58" t="str">
        <f>VLOOKUP(J2237,'справочник ПУ'!$H$4:$I$990,2,FALSE)</f>
        <v>однофазный</v>
      </c>
      <c r="J2237" s="148" t="s">
        <v>128</v>
      </c>
      <c r="K2237" s="148"/>
      <c r="L2237" s="42">
        <v>2320379</v>
      </c>
      <c r="M2237" s="42">
        <v>2028</v>
      </c>
      <c r="N2237" s="20">
        <v>2028</v>
      </c>
    </row>
    <row r="2238" spans="1:14">
      <c r="A2238" s="403" t="e">
        <f t="shared" si="19"/>
        <v>#REF!</v>
      </c>
      <c r="B2238" s="82" t="s">
        <v>15</v>
      </c>
      <c r="C2238" s="82" t="s">
        <v>355</v>
      </c>
      <c r="D2238" s="393" t="s">
        <v>2334</v>
      </c>
      <c r="E2238" s="148" t="s">
        <v>3764</v>
      </c>
      <c r="F2238" s="148" t="s">
        <v>2407</v>
      </c>
      <c r="G2238" s="148" t="s">
        <v>3765</v>
      </c>
      <c r="H2238" s="148"/>
      <c r="I2238" s="58" t="str">
        <f>VLOOKUP(J2238,'справочник ПУ'!$H$4:$I$990,2,FALSE)</f>
        <v>трехфазный прямого включения</v>
      </c>
      <c r="J2238" s="148" t="s">
        <v>4224</v>
      </c>
      <c r="K2238" s="148"/>
      <c r="L2238" s="42">
        <v>8911644</v>
      </c>
      <c r="M2238" s="42">
        <v>2028</v>
      </c>
      <c r="N2238" s="20">
        <v>2028</v>
      </c>
    </row>
    <row r="2239" spans="1:14">
      <c r="A2239" s="403" t="e">
        <f t="shared" si="19"/>
        <v>#REF!</v>
      </c>
      <c r="B2239" s="82" t="s">
        <v>15</v>
      </c>
      <c r="C2239" s="82" t="s">
        <v>355</v>
      </c>
      <c r="D2239" s="393" t="s">
        <v>2334</v>
      </c>
      <c r="E2239" s="148" t="s">
        <v>3766</v>
      </c>
      <c r="F2239" s="148" t="s">
        <v>2407</v>
      </c>
      <c r="G2239" s="148" t="s">
        <v>3767</v>
      </c>
      <c r="H2239" s="148"/>
      <c r="I2239" s="58" t="str">
        <f>VLOOKUP(J2239,'справочник ПУ'!$H$4:$I$990,2,FALSE)</f>
        <v>однофазный</v>
      </c>
      <c r="J2239" s="148" t="s">
        <v>128</v>
      </c>
      <c r="K2239" s="148"/>
      <c r="L2239" s="42">
        <v>2323445</v>
      </c>
      <c r="M2239" s="42">
        <v>2028</v>
      </c>
      <c r="N2239" s="20">
        <v>2028</v>
      </c>
    </row>
    <row r="2240" spans="1:14">
      <c r="A2240" s="403" t="e">
        <f t="shared" ref="A2240:A2303" si="20">A2239+1</f>
        <v>#REF!</v>
      </c>
      <c r="B2240" s="82" t="s">
        <v>15</v>
      </c>
      <c r="C2240" s="82" t="s">
        <v>355</v>
      </c>
      <c r="D2240" s="393" t="s">
        <v>2334</v>
      </c>
      <c r="E2240" s="148" t="s">
        <v>3768</v>
      </c>
      <c r="F2240" s="148" t="s">
        <v>2407</v>
      </c>
      <c r="G2240" s="148" t="s">
        <v>3769</v>
      </c>
      <c r="H2240" s="148"/>
      <c r="I2240" s="58" t="str">
        <f>VLOOKUP(J2240,'справочник ПУ'!$H$4:$I$990,2,FALSE)</f>
        <v>однофазный</v>
      </c>
      <c r="J2240" s="148" t="s">
        <v>128</v>
      </c>
      <c r="K2240" s="148"/>
      <c r="L2240" s="42">
        <v>2323213</v>
      </c>
      <c r="M2240" s="42">
        <v>2028</v>
      </c>
      <c r="N2240" s="20">
        <v>2028</v>
      </c>
    </row>
    <row r="2241" spans="1:14">
      <c r="A2241" s="403" t="e">
        <f t="shared" si="20"/>
        <v>#REF!</v>
      </c>
      <c r="B2241" s="82" t="s">
        <v>15</v>
      </c>
      <c r="C2241" s="82" t="s">
        <v>355</v>
      </c>
      <c r="D2241" s="393" t="s">
        <v>2334</v>
      </c>
      <c r="E2241" s="148" t="s">
        <v>3770</v>
      </c>
      <c r="F2241" s="148" t="s">
        <v>2407</v>
      </c>
      <c r="G2241" s="148" t="s">
        <v>3771</v>
      </c>
      <c r="H2241" s="148"/>
      <c r="I2241" s="58" t="str">
        <f>VLOOKUP(J2241,'справочник ПУ'!$H$4:$I$990,2,FALSE)</f>
        <v>однофазный</v>
      </c>
      <c r="J2241" s="148" t="s">
        <v>128</v>
      </c>
      <c r="K2241" s="148"/>
      <c r="L2241" s="42">
        <v>2254949</v>
      </c>
      <c r="M2241" s="42">
        <v>2028</v>
      </c>
      <c r="N2241" s="20">
        <v>2028</v>
      </c>
    </row>
    <row r="2242" spans="1:14">
      <c r="A2242" s="403" t="e">
        <f t="shared" si="20"/>
        <v>#REF!</v>
      </c>
      <c r="B2242" s="82" t="s">
        <v>15</v>
      </c>
      <c r="C2242" s="82" t="s">
        <v>355</v>
      </c>
      <c r="D2242" s="393" t="s">
        <v>2334</v>
      </c>
      <c r="E2242" s="148" t="s">
        <v>3772</v>
      </c>
      <c r="F2242" s="148" t="s">
        <v>2407</v>
      </c>
      <c r="G2242" s="148" t="s">
        <v>3773</v>
      </c>
      <c r="H2242" s="148"/>
      <c r="I2242" s="58" t="str">
        <f>VLOOKUP(J2242,'справочник ПУ'!$H$4:$I$990,2,FALSE)</f>
        <v>однофазный</v>
      </c>
      <c r="J2242" s="148" t="s">
        <v>128</v>
      </c>
      <c r="K2242" s="148"/>
      <c r="L2242" s="42">
        <v>2317745</v>
      </c>
      <c r="M2242" s="42">
        <v>2028</v>
      </c>
      <c r="N2242" s="20">
        <v>2028</v>
      </c>
    </row>
    <row r="2243" spans="1:14">
      <c r="A2243" s="403" t="e">
        <f t="shared" si="20"/>
        <v>#REF!</v>
      </c>
      <c r="B2243" s="82" t="s">
        <v>15</v>
      </c>
      <c r="C2243" s="82" t="s">
        <v>355</v>
      </c>
      <c r="D2243" s="393" t="s">
        <v>2334</v>
      </c>
      <c r="E2243" s="148" t="s">
        <v>3774</v>
      </c>
      <c r="F2243" s="148" t="s">
        <v>2407</v>
      </c>
      <c r="G2243" s="148" t="s">
        <v>3775</v>
      </c>
      <c r="H2243" s="148"/>
      <c r="I2243" s="58" t="str">
        <f>VLOOKUP(J2243,'справочник ПУ'!$H$4:$I$990,2,FALSE)</f>
        <v>однофазный</v>
      </c>
      <c r="J2243" s="148" t="s">
        <v>128</v>
      </c>
      <c r="K2243" s="148"/>
      <c r="L2243" s="42">
        <v>2320267</v>
      </c>
      <c r="M2243" s="42">
        <v>2028</v>
      </c>
      <c r="N2243" s="20">
        <v>2028</v>
      </c>
    </row>
    <row r="2244" spans="1:14">
      <c r="A2244" s="403" t="e">
        <f t="shared" si="20"/>
        <v>#REF!</v>
      </c>
      <c r="B2244" s="82" t="s">
        <v>15</v>
      </c>
      <c r="C2244" s="82" t="s">
        <v>355</v>
      </c>
      <c r="D2244" s="393" t="s">
        <v>2334</v>
      </c>
      <c r="E2244" s="148" t="s">
        <v>3776</v>
      </c>
      <c r="F2244" s="148" t="s">
        <v>2407</v>
      </c>
      <c r="G2244" s="148" t="s">
        <v>3777</v>
      </c>
      <c r="H2244" s="148"/>
      <c r="I2244" s="58" t="str">
        <f>VLOOKUP(J2244,'справочник ПУ'!$H$4:$I$990,2,FALSE)</f>
        <v>однофазный</v>
      </c>
      <c r="J2244" s="148" t="s">
        <v>128</v>
      </c>
      <c r="K2244" s="148"/>
      <c r="L2244" s="42">
        <v>2330586</v>
      </c>
      <c r="M2244" s="42">
        <v>2028</v>
      </c>
      <c r="N2244" s="20">
        <v>2028</v>
      </c>
    </row>
    <row r="2245" spans="1:14">
      <c r="A2245" s="403" t="e">
        <f t="shared" si="20"/>
        <v>#REF!</v>
      </c>
      <c r="B2245" s="82" t="s">
        <v>15</v>
      </c>
      <c r="C2245" s="82" t="s">
        <v>355</v>
      </c>
      <c r="D2245" s="393" t="s">
        <v>2334</v>
      </c>
      <c r="E2245" s="148" t="s">
        <v>3778</v>
      </c>
      <c r="F2245" s="148" t="s">
        <v>2407</v>
      </c>
      <c r="G2245" s="148" t="s">
        <v>3779</v>
      </c>
      <c r="H2245" s="148"/>
      <c r="I2245" s="58" t="str">
        <f>VLOOKUP(J2245,'справочник ПУ'!$H$4:$I$990,2,FALSE)</f>
        <v>однофазный</v>
      </c>
      <c r="J2245" s="148" t="s">
        <v>128</v>
      </c>
      <c r="K2245" s="148"/>
      <c r="L2245" s="42">
        <v>2317170</v>
      </c>
      <c r="M2245" s="42">
        <v>2028</v>
      </c>
      <c r="N2245" s="20">
        <v>2028</v>
      </c>
    </row>
    <row r="2246" spans="1:14">
      <c r="A2246" s="403" t="e">
        <f t="shared" si="20"/>
        <v>#REF!</v>
      </c>
      <c r="B2246" s="82" t="s">
        <v>15</v>
      </c>
      <c r="C2246" s="82" t="s">
        <v>355</v>
      </c>
      <c r="D2246" s="393" t="s">
        <v>2334</v>
      </c>
      <c r="E2246" s="148" t="s">
        <v>3780</v>
      </c>
      <c r="F2246" s="148" t="s">
        <v>2407</v>
      </c>
      <c r="G2246" s="148" t="s">
        <v>3781</v>
      </c>
      <c r="H2246" s="148"/>
      <c r="I2246" s="58" t="str">
        <f>VLOOKUP(J2246,'справочник ПУ'!$H$4:$I$990,2,FALSE)</f>
        <v>однофазный</v>
      </c>
      <c r="J2246" s="148" t="s">
        <v>128</v>
      </c>
      <c r="K2246" s="148"/>
      <c r="L2246" s="42">
        <v>2323434</v>
      </c>
      <c r="M2246" s="42">
        <v>2028</v>
      </c>
      <c r="N2246" s="20">
        <v>2028</v>
      </c>
    </row>
    <row r="2247" spans="1:14">
      <c r="A2247" s="403" t="e">
        <f t="shared" si="20"/>
        <v>#REF!</v>
      </c>
      <c r="B2247" s="82" t="s">
        <v>15</v>
      </c>
      <c r="C2247" s="82" t="s">
        <v>355</v>
      </c>
      <c r="D2247" s="393" t="s">
        <v>2334</v>
      </c>
      <c r="E2247" s="148" t="s">
        <v>3782</v>
      </c>
      <c r="F2247" s="148" t="s">
        <v>2407</v>
      </c>
      <c r="G2247" s="148" t="s">
        <v>3783</v>
      </c>
      <c r="H2247" s="148"/>
      <c r="I2247" s="58" t="str">
        <f>VLOOKUP(J2247,'справочник ПУ'!$H$4:$I$990,2,FALSE)</f>
        <v>однофазный</v>
      </c>
      <c r="J2247" s="148" t="s">
        <v>128</v>
      </c>
      <c r="K2247" s="148"/>
      <c r="L2247" s="42">
        <v>2254459</v>
      </c>
      <c r="M2247" s="42">
        <v>2028</v>
      </c>
      <c r="N2247" s="20">
        <v>2028</v>
      </c>
    </row>
    <row r="2248" spans="1:14">
      <c r="A2248" s="403" t="e">
        <f t="shared" si="20"/>
        <v>#REF!</v>
      </c>
      <c r="B2248" s="82" t="s">
        <v>15</v>
      </c>
      <c r="C2248" s="82" t="s">
        <v>355</v>
      </c>
      <c r="D2248" s="393" t="s">
        <v>2334</v>
      </c>
      <c r="E2248" s="148" t="s">
        <v>3784</v>
      </c>
      <c r="F2248" s="148" t="s">
        <v>2407</v>
      </c>
      <c r="G2248" s="148" t="s">
        <v>3785</v>
      </c>
      <c r="H2248" s="148"/>
      <c r="I2248" s="58" t="str">
        <f>VLOOKUP(J2248,'справочник ПУ'!$H$4:$I$990,2,FALSE)</f>
        <v>однофазный</v>
      </c>
      <c r="J2248" s="148" t="s">
        <v>128</v>
      </c>
      <c r="K2248" s="148"/>
      <c r="L2248" s="42">
        <v>2317751</v>
      </c>
      <c r="M2248" s="42">
        <v>2028</v>
      </c>
      <c r="N2248" s="20">
        <v>2028</v>
      </c>
    </row>
    <row r="2249" spans="1:14">
      <c r="A2249" s="403" t="e">
        <f t="shared" si="20"/>
        <v>#REF!</v>
      </c>
      <c r="B2249" s="82" t="s">
        <v>15</v>
      </c>
      <c r="C2249" s="82" t="s">
        <v>355</v>
      </c>
      <c r="D2249" s="393" t="s">
        <v>2334</v>
      </c>
      <c r="E2249" s="148" t="s">
        <v>3786</v>
      </c>
      <c r="F2249" s="148" t="s">
        <v>2407</v>
      </c>
      <c r="G2249" s="148" t="s">
        <v>3785</v>
      </c>
      <c r="H2249" s="148"/>
      <c r="I2249" s="58" t="str">
        <f>VLOOKUP(J2249,'справочник ПУ'!$H$4:$I$990,2,FALSE)</f>
        <v>однофазный</v>
      </c>
      <c r="J2249" s="148" t="s">
        <v>128</v>
      </c>
      <c r="K2249" s="148"/>
      <c r="L2249" s="42">
        <v>2073350</v>
      </c>
      <c r="M2249" s="42">
        <v>2028</v>
      </c>
      <c r="N2249" s="20">
        <v>2028</v>
      </c>
    </row>
    <row r="2250" spans="1:14">
      <c r="A2250" s="403" t="e">
        <f t="shared" si="20"/>
        <v>#REF!</v>
      </c>
      <c r="B2250" s="82" t="s">
        <v>15</v>
      </c>
      <c r="C2250" s="82" t="s">
        <v>355</v>
      </c>
      <c r="D2250" s="393" t="s">
        <v>2334</v>
      </c>
      <c r="E2250" s="148" t="s">
        <v>3787</v>
      </c>
      <c r="F2250" s="148" t="s">
        <v>2407</v>
      </c>
      <c r="G2250" s="148" t="s">
        <v>3788</v>
      </c>
      <c r="H2250" s="148"/>
      <c r="I2250" s="58" t="str">
        <f>VLOOKUP(J2250,'справочник ПУ'!$H$4:$I$990,2,FALSE)</f>
        <v>однофазный</v>
      </c>
      <c r="J2250" s="148" t="s">
        <v>128</v>
      </c>
      <c r="K2250" s="148"/>
      <c r="L2250" s="42">
        <v>2323830</v>
      </c>
      <c r="M2250" s="42">
        <v>2028</v>
      </c>
      <c r="N2250" s="20">
        <v>2028</v>
      </c>
    </row>
    <row r="2251" spans="1:14">
      <c r="A2251" s="403" t="e">
        <f t="shared" si="20"/>
        <v>#REF!</v>
      </c>
      <c r="B2251" s="82" t="s">
        <v>15</v>
      </c>
      <c r="C2251" s="82" t="s">
        <v>355</v>
      </c>
      <c r="D2251" s="393" t="s">
        <v>2334</v>
      </c>
      <c r="E2251" s="148" t="s">
        <v>3789</v>
      </c>
      <c r="F2251" s="148" t="s">
        <v>2407</v>
      </c>
      <c r="G2251" s="148" t="s">
        <v>3790</v>
      </c>
      <c r="H2251" s="148"/>
      <c r="I2251" s="58" t="str">
        <f>VLOOKUP(J2251,'справочник ПУ'!$H$4:$I$990,2,FALSE)</f>
        <v>однофазный</v>
      </c>
      <c r="J2251" s="148" t="s">
        <v>128</v>
      </c>
      <c r="K2251" s="148"/>
      <c r="L2251" s="42">
        <v>2325170</v>
      </c>
      <c r="M2251" s="42">
        <v>2028</v>
      </c>
      <c r="N2251" s="20">
        <v>2028</v>
      </c>
    </row>
    <row r="2252" spans="1:14">
      <c r="A2252" s="403" t="e">
        <f t="shared" si="20"/>
        <v>#REF!</v>
      </c>
      <c r="B2252" s="82" t="s">
        <v>15</v>
      </c>
      <c r="C2252" s="82" t="s">
        <v>355</v>
      </c>
      <c r="D2252" s="393" t="s">
        <v>2334</v>
      </c>
      <c r="E2252" s="148" t="s">
        <v>3791</v>
      </c>
      <c r="F2252" s="148" t="s">
        <v>2407</v>
      </c>
      <c r="G2252" s="148" t="s">
        <v>3792</v>
      </c>
      <c r="H2252" s="148"/>
      <c r="I2252" s="58" t="str">
        <f>VLOOKUP(J2252,'справочник ПУ'!$H$4:$I$990,2,FALSE)</f>
        <v>однофазный</v>
      </c>
      <c r="J2252" s="148" t="s">
        <v>128</v>
      </c>
      <c r="K2252" s="148"/>
      <c r="L2252" s="42">
        <v>2372253</v>
      </c>
      <c r="M2252" s="42">
        <v>2028</v>
      </c>
      <c r="N2252" s="20">
        <v>2028</v>
      </c>
    </row>
    <row r="2253" spans="1:14">
      <c r="A2253" s="403" t="e">
        <f t="shared" si="20"/>
        <v>#REF!</v>
      </c>
      <c r="B2253" s="82" t="s">
        <v>15</v>
      </c>
      <c r="C2253" s="82" t="s">
        <v>355</v>
      </c>
      <c r="D2253" s="393" t="s">
        <v>2334</v>
      </c>
      <c r="E2253" s="148" t="s">
        <v>3793</v>
      </c>
      <c r="F2253" s="148" t="s">
        <v>2407</v>
      </c>
      <c r="G2253" s="148" t="s">
        <v>3794</v>
      </c>
      <c r="H2253" s="148"/>
      <c r="I2253" s="58" t="str">
        <f>VLOOKUP(J2253,'справочник ПУ'!$H$4:$I$990,2,FALSE)</f>
        <v>однофазный</v>
      </c>
      <c r="J2253" s="148" t="s">
        <v>128</v>
      </c>
      <c r="K2253" s="148"/>
      <c r="L2253" s="42">
        <v>2527160</v>
      </c>
      <c r="M2253" s="42">
        <v>2028</v>
      </c>
      <c r="N2253" s="20">
        <v>2028</v>
      </c>
    </row>
    <row r="2254" spans="1:14">
      <c r="A2254" s="403" t="e">
        <f t="shared" si="20"/>
        <v>#REF!</v>
      </c>
      <c r="B2254" s="82" t="s">
        <v>15</v>
      </c>
      <c r="C2254" s="82" t="s">
        <v>355</v>
      </c>
      <c r="D2254" s="393" t="s">
        <v>2334</v>
      </c>
      <c r="E2254" s="148" t="s">
        <v>3795</v>
      </c>
      <c r="F2254" s="148" t="s">
        <v>2407</v>
      </c>
      <c r="G2254" s="148" t="s">
        <v>3796</v>
      </c>
      <c r="H2254" s="148"/>
      <c r="I2254" s="58" t="str">
        <f>VLOOKUP(J2254,'справочник ПУ'!$H$4:$I$990,2,FALSE)</f>
        <v>однофазный</v>
      </c>
      <c r="J2254" s="148" t="s">
        <v>128</v>
      </c>
      <c r="K2254" s="148"/>
      <c r="L2254" s="42">
        <v>2510149</v>
      </c>
      <c r="M2254" s="42">
        <v>2028</v>
      </c>
      <c r="N2254" s="20">
        <v>2028</v>
      </c>
    </row>
    <row r="2255" spans="1:14">
      <c r="A2255" s="403" t="e">
        <f t="shared" si="20"/>
        <v>#REF!</v>
      </c>
      <c r="B2255" s="82" t="s">
        <v>15</v>
      </c>
      <c r="C2255" s="82" t="s">
        <v>355</v>
      </c>
      <c r="D2255" s="393" t="s">
        <v>2334</v>
      </c>
      <c r="E2255" s="148" t="s">
        <v>3797</v>
      </c>
      <c r="F2255" s="148" t="s">
        <v>2407</v>
      </c>
      <c r="G2255" s="148" t="s">
        <v>3796</v>
      </c>
      <c r="H2255" s="148"/>
      <c r="I2255" s="58" t="str">
        <f>VLOOKUP(J2255,'справочник ПУ'!$H$4:$I$990,2,FALSE)</f>
        <v>однофазный</v>
      </c>
      <c r="J2255" s="148" t="s">
        <v>128</v>
      </c>
      <c r="K2255" s="148"/>
      <c r="L2255" s="42">
        <v>2524141</v>
      </c>
      <c r="M2255" s="42">
        <v>2028</v>
      </c>
      <c r="N2255" s="20">
        <v>2028</v>
      </c>
    </row>
    <row r="2256" spans="1:14">
      <c r="A2256" s="403" t="e">
        <f t="shared" si="20"/>
        <v>#REF!</v>
      </c>
      <c r="B2256" s="82" t="s">
        <v>15</v>
      </c>
      <c r="C2256" s="82" t="s">
        <v>355</v>
      </c>
      <c r="D2256" s="393" t="s">
        <v>2334</v>
      </c>
      <c r="E2256" s="148" t="s">
        <v>3798</v>
      </c>
      <c r="F2256" s="148" t="s">
        <v>2407</v>
      </c>
      <c r="G2256" s="148" t="s">
        <v>3799</v>
      </c>
      <c r="H2256" s="148"/>
      <c r="I2256" s="58" t="str">
        <f>VLOOKUP(J2256,'справочник ПУ'!$H$4:$I$990,2,FALSE)</f>
        <v>однофазный</v>
      </c>
      <c r="J2256" s="148" t="s">
        <v>128</v>
      </c>
      <c r="K2256" s="148"/>
      <c r="L2256" s="42">
        <v>2512435</v>
      </c>
      <c r="M2256" s="42">
        <v>2028</v>
      </c>
      <c r="N2256" s="20">
        <v>2028</v>
      </c>
    </row>
    <row r="2257" spans="1:14">
      <c r="A2257" s="403" t="e">
        <f t="shared" si="20"/>
        <v>#REF!</v>
      </c>
      <c r="B2257" s="82" t="s">
        <v>15</v>
      </c>
      <c r="C2257" s="82" t="s">
        <v>355</v>
      </c>
      <c r="D2257" s="393" t="s">
        <v>2334</v>
      </c>
      <c r="E2257" s="148" t="s">
        <v>3800</v>
      </c>
      <c r="F2257" s="148" t="s">
        <v>2407</v>
      </c>
      <c r="G2257" s="148" t="s">
        <v>3801</v>
      </c>
      <c r="H2257" s="148"/>
      <c r="I2257" s="58" t="str">
        <f>VLOOKUP(J2257,'справочник ПУ'!$H$4:$I$990,2,FALSE)</f>
        <v>однофазный</v>
      </c>
      <c r="J2257" s="148" t="s">
        <v>128</v>
      </c>
      <c r="K2257" s="148"/>
      <c r="L2257" s="42">
        <v>2511617</v>
      </c>
      <c r="M2257" s="42">
        <v>2028</v>
      </c>
      <c r="N2257" s="20">
        <v>2028</v>
      </c>
    </row>
    <row r="2258" spans="1:14">
      <c r="A2258" s="403" t="e">
        <f t="shared" si="20"/>
        <v>#REF!</v>
      </c>
      <c r="B2258" s="82" t="s">
        <v>15</v>
      </c>
      <c r="C2258" s="82" t="s">
        <v>355</v>
      </c>
      <c r="D2258" s="393" t="s">
        <v>2334</v>
      </c>
      <c r="E2258" s="148" t="s">
        <v>3802</v>
      </c>
      <c r="F2258" s="148" t="s">
        <v>2407</v>
      </c>
      <c r="G2258" s="148" t="s">
        <v>3803</v>
      </c>
      <c r="H2258" s="148"/>
      <c r="I2258" s="58" t="str">
        <f>VLOOKUP(J2258,'справочник ПУ'!$H$4:$I$990,2,FALSE)</f>
        <v>однофазный</v>
      </c>
      <c r="J2258" s="148" t="s">
        <v>128</v>
      </c>
      <c r="K2258" s="148"/>
      <c r="L2258" s="42">
        <v>2510515</v>
      </c>
      <c r="M2258" s="42">
        <v>2028</v>
      </c>
      <c r="N2258" s="20">
        <v>2028</v>
      </c>
    </row>
    <row r="2259" spans="1:14">
      <c r="A2259" s="403" t="e">
        <f t="shared" si="20"/>
        <v>#REF!</v>
      </c>
      <c r="B2259" s="82" t="s">
        <v>15</v>
      </c>
      <c r="C2259" s="82" t="s">
        <v>355</v>
      </c>
      <c r="D2259" s="393" t="s">
        <v>2334</v>
      </c>
      <c r="E2259" s="148" t="s">
        <v>3804</v>
      </c>
      <c r="F2259" s="148" t="s">
        <v>2407</v>
      </c>
      <c r="G2259" s="148" t="s">
        <v>3805</v>
      </c>
      <c r="H2259" s="148"/>
      <c r="I2259" s="58" t="str">
        <f>VLOOKUP(J2259,'справочник ПУ'!$H$4:$I$990,2,FALSE)</f>
        <v>однофазный</v>
      </c>
      <c r="J2259" s="148" t="s">
        <v>128</v>
      </c>
      <c r="K2259" s="148"/>
      <c r="L2259" s="42">
        <v>2409924</v>
      </c>
      <c r="M2259" s="42">
        <v>2028</v>
      </c>
      <c r="N2259" s="20">
        <v>2028</v>
      </c>
    </row>
    <row r="2260" spans="1:14">
      <c r="A2260" s="403" t="e">
        <f t="shared" si="20"/>
        <v>#REF!</v>
      </c>
      <c r="B2260" s="82" t="s">
        <v>15</v>
      </c>
      <c r="C2260" s="82" t="s">
        <v>355</v>
      </c>
      <c r="D2260" s="393" t="s">
        <v>2334</v>
      </c>
      <c r="E2260" s="148" t="s">
        <v>3806</v>
      </c>
      <c r="F2260" s="148" t="s">
        <v>2407</v>
      </c>
      <c r="G2260" s="148" t="s">
        <v>3807</v>
      </c>
      <c r="H2260" s="148"/>
      <c r="I2260" s="58" t="str">
        <f>VLOOKUP(J2260,'справочник ПУ'!$H$4:$I$990,2,FALSE)</f>
        <v>однофазный</v>
      </c>
      <c r="J2260" s="148" t="s">
        <v>128</v>
      </c>
      <c r="K2260" s="148"/>
      <c r="L2260" s="42">
        <v>2516700</v>
      </c>
      <c r="M2260" s="42">
        <v>2028</v>
      </c>
      <c r="N2260" s="20">
        <v>2028</v>
      </c>
    </row>
    <row r="2261" spans="1:14">
      <c r="A2261" s="403" t="e">
        <f t="shared" si="20"/>
        <v>#REF!</v>
      </c>
      <c r="B2261" s="82" t="s">
        <v>15</v>
      </c>
      <c r="C2261" s="82" t="s">
        <v>355</v>
      </c>
      <c r="D2261" s="393" t="s">
        <v>2334</v>
      </c>
      <c r="E2261" s="148" t="s">
        <v>3808</v>
      </c>
      <c r="F2261" s="148" t="s">
        <v>2407</v>
      </c>
      <c r="G2261" s="148" t="s">
        <v>3809</v>
      </c>
      <c r="H2261" s="148"/>
      <c r="I2261" s="58" t="str">
        <f>VLOOKUP(J2261,'справочник ПУ'!$H$4:$I$990,2,FALSE)</f>
        <v>однофазный</v>
      </c>
      <c r="J2261" s="148" t="s">
        <v>128</v>
      </c>
      <c r="K2261" s="148"/>
      <c r="L2261" s="42">
        <v>2523170</v>
      </c>
      <c r="M2261" s="42">
        <v>2028</v>
      </c>
      <c r="N2261" s="20">
        <v>2028</v>
      </c>
    </row>
    <row r="2262" spans="1:14">
      <c r="A2262" s="403" t="e">
        <f t="shared" si="20"/>
        <v>#REF!</v>
      </c>
      <c r="B2262" s="82" t="s">
        <v>15</v>
      </c>
      <c r="C2262" s="82" t="s">
        <v>355</v>
      </c>
      <c r="D2262" s="393" t="s">
        <v>2334</v>
      </c>
      <c r="E2262" s="148" t="s">
        <v>3810</v>
      </c>
      <c r="F2262" s="148" t="s">
        <v>2407</v>
      </c>
      <c r="G2262" s="148" t="s">
        <v>3794</v>
      </c>
      <c r="H2262" s="148"/>
      <c r="I2262" s="58" t="str">
        <f>VLOOKUP(J2262,'справочник ПУ'!$H$4:$I$990,2,FALSE)</f>
        <v>однофазный</v>
      </c>
      <c r="J2262" s="148" t="s">
        <v>128</v>
      </c>
      <c r="K2262" s="148"/>
      <c r="L2262" s="42">
        <v>2510313</v>
      </c>
      <c r="M2262" s="42">
        <v>2028</v>
      </c>
      <c r="N2262" s="20">
        <v>2028</v>
      </c>
    </row>
    <row r="2263" spans="1:14">
      <c r="A2263" s="403" t="e">
        <f t="shared" si="20"/>
        <v>#REF!</v>
      </c>
      <c r="B2263" s="82" t="s">
        <v>15</v>
      </c>
      <c r="C2263" s="82" t="s">
        <v>355</v>
      </c>
      <c r="D2263" s="393" t="s">
        <v>2334</v>
      </c>
      <c r="E2263" s="148" t="s">
        <v>3811</v>
      </c>
      <c r="F2263" s="148" t="s">
        <v>2407</v>
      </c>
      <c r="G2263" s="148" t="s">
        <v>3812</v>
      </c>
      <c r="H2263" s="148"/>
      <c r="I2263" s="58" t="str">
        <f>VLOOKUP(J2263,'справочник ПУ'!$H$4:$I$990,2,FALSE)</f>
        <v>однофазный</v>
      </c>
      <c r="J2263" s="148" t="s">
        <v>128</v>
      </c>
      <c r="K2263" s="148"/>
      <c r="L2263" s="42">
        <v>2520539</v>
      </c>
      <c r="M2263" s="42">
        <v>2028</v>
      </c>
      <c r="N2263" s="20">
        <v>2028</v>
      </c>
    </row>
    <row r="2264" spans="1:14">
      <c r="A2264" s="403" t="e">
        <f t="shared" si="20"/>
        <v>#REF!</v>
      </c>
      <c r="B2264" s="82" t="s">
        <v>15</v>
      </c>
      <c r="C2264" s="82" t="s">
        <v>355</v>
      </c>
      <c r="D2264" s="393" t="s">
        <v>2334</v>
      </c>
      <c r="E2264" s="148" t="s">
        <v>3813</v>
      </c>
      <c r="F2264" s="148" t="s">
        <v>2407</v>
      </c>
      <c r="G2264" s="148" t="s">
        <v>3814</v>
      </c>
      <c r="H2264" s="148"/>
      <c r="I2264" s="58" t="str">
        <f>VLOOKUP(J2264,'справочник ПУ'!$H$4:$I$990,2,FALSE)</f>
        <v>однофазный</v>
      </c>
      <c r="J2264" s="148" t="s">
        <v>128</v>
      </c>
      <c r="K2264" s="148"/>
      <c r="L2264" s="42">
        <v>2512983</v>
      </c>
      <c r="M2264" s="42">
        <v>2028</v>
      </c>
      <c r="N2264" s="20">
        <v>2028</v>
      </c>
    </row>
    <row r="2265" spans="1:14">
      <c r="A2265" s="403" t="e">
        <f t="shared" si="20"/>
        <v>#REF!</v>
      </c>
      <c r="B2265" s="82" t="s">
        <v>15</v>
      </c>
      <c r="C2265" s="82" t="s">
        <v>355</v>
      </c>
      <c r="D2265" s="393" t="s">
        <v>2334</v>
      </c>
      <c r="E2265" s="148" t="s">
        <v>3815</v>
      </c>
      <c r="F2265" s="148" t="s">
        <v>2407</v>
      </c>
      <c r="G2265" s="148" t="s">
        <v>3816</v>
      </c>
      <c r="H2265" s="148"/>
      <c r="I2265" s="58" t="str">
        <f>VLOOKUP(J2265,'справочник ПУ'!$H$4:$I$990,2,FALSE)</f>
        <v>однофазный</v>
      </c>
      <c r="J2265" s="148" t="s">
        <v>128</v>
      </c>
      <c r="K2265" s="148"/>
      <c r="L2265" s="42">
        <v>2531108</v>
      </c>
      <c r="M2265" s="42">
        <v>2028</v>
      </c>
      <c r="N2265" s="20">
        <v>2028</v>
      </c>
    </row>
    <row r="2266" spans="1:14">
      <c r="A2266" s="403" t="e">
        <f t="shared" si="20"/>
        <v>#REF!</v>
      </c>
      <c r="B2266" s="82" t="s">
        <v>15</v>
      </c>
      <c r="C2266" s="82" t="s">
        <v>355</v>
      </c>
      <c r="D2266" s="393" t="s">
        <v>2334</v>
      </c>
      <c r="E2266" s="148" t="s">
        <v>3817</v>
      </c>
      <c r="F2266" s="148" t="s">
        <v>2407</v>
      </c>
      <c r="G2266" s="148" t="s">
        <v>3812</v>
      </c>
      <c r="H2266" s="148"/>
      <c r="I2266" s="58" t="str">
        <f>VLOOKUP(J2266,'справочник ПУ'!$H$4:$I$990,2,FALSE)</f>
        <v>однофазный</v>
      </c>
      <c r="J2266" s="148" t="s">
        <v>128</v>
      </c>
      <c r="K2266" s="148"/>
      <c r="L2266" s="42">
        <v>2522533</v>
      </c>
      <c r="M2266" s="42">
        <v>2028</v>
      </c>
      <c r="N2266" s="20">
        <v>2028</v>
      </c>
    </row>
    <row r="2267" spans="1:14">
      <c r="A2267" s="403" t="e">
        <f t="shared" si="20"/>
        <v>#REF!</v>
      </c>
      <c r="B2267" s="82" t="s">
        <v>15</v>
      </c>
      <c r="C2267" s="82" t="s">
        <v>355</v>
      </c>
      <c r="D2267" s="393" t="s">
        <v>2334</v>
      </c>
      <c r="E2267" s="148" t="s">
        <v>3818</v>
      </c>
      <c r="F2267" s="148" t="s">
        <v>2407</v>
      </c>
      <c r="G2267" s="148" t="s">
        <v>3819</v>
      </c>
      <c r="H2267" s="148"/>
      <c r="I2267" s="58" t="str">
        <f>VLOOKUP(J2267,'справочник ПУ'!$H$4:$I$990,2,FALSE)</f>
        <v>однофазный</v>
      </c>
      <c r="J2267" s="148" t="s">
        <v>128</v>
      </c>
      <c r="K2267" s="148"/>
      <c r="L2267" s="42">
        <v>2517301</v>
      </c>
      <c r="M2267" s="42">
        <v>2028</v>
      </c>
      <c r="N2267" s="20">
        <v>2028</v>
      </c>
    </row>
    <row r="2268" spans="1:14">
      <c r="A2268" s="403" t="e">
        <f t="shared" si="20"/>
        <v>#REF!</v>
      </c>
      <c r="B2268" s="82" t="s">
        <v>15</v>
      </c>
      <c r="C2268" s="82" t="s">
        <v>355</v>
      </c>
      <c r="D2268" s="393" t="s">
        <v>2334</v>
      </c>
      <c r="E2268" s="148" t="s">
        <v>3820</v>
      </c>
      <c r="F2268" s="148" t="s">
        <v>2407</v>
      </c>
      <c r="G2268" s="148" t="s">
        <v>3821</v>
      </c>
      <c r="H2268" s="148"/>
      <c r="I2268" s="58" t="str">
        <f>VLOOKUP(J2268,'справочник ПУ'!$H$4:$I$990,2,FALSE)</f>
        <v>однофазный</v>
      </c>
      <c r="J2268" s="148" t="s">
        <v>128</v>
      </c>
      <c r="K2268" s="148"/>
      <c r="L2268" s="42">
        <v>2511633</v>
      </c>
      <c r="M2268" s="42">
        <v>2028</v>
      </c>
      <c r="N2268" s="20">
        <v>2028</v>
      </c>
    </row>
    <row r="2269" spans="1:14">
      <c r="A2269" s="403" t="e">
        <f t="shared" si="20"/>
        <v>#REF!</v>
      </c>
      <c r="B2269" s="82" t="s">
        <v>15</v>
      </c>
      <c r="C2269" s="82" t="s">
        <v>355</v>
      </c>
      <c r="D2269" s="393" t="s">
        <v>2334</v>
      </c>
      <c r="E2269" s="148" t="s">
        <v>3822</v>
      </c>
      <c r="F2269" s="148" t="s">
        <v>2407</v>
      </c>
      <c r="G2269" s="148" t="s">
        <v>3823</v>
      </c>
      <c r="H2269" s="148"/>
      <c r="I2269" s="58" t="str">
        <f>VLOOKUP(J2269,'справочник ПУ'!$H$4:$I$990,2,FALSE)</f>
        <v>однофазный</v>
      </c>
      <c r="J2269" s="148" t="s">
        <v>128</v>
      </c>
      <c r="K2269" s="148"/>
      <c r="L2269" s="42">
        <v>2508229</v>
      </c>
      <c r="M2269" s="42">
        <v>2028</v>
      </c>
      <c r="N2269" s="20">
        <v>2028</v>
      </c>
    </row>
    <row r="2270" spans="1:14">
      <c r="A2270" s="403" t="e">
        <f t="shared" si="20"/>
        <v>#REF!</v>
      </c>
      <c r="B2270" s="82" t="s">
        <v>15</v>
      </c>
      <c r="C2270" s="82" t="s">
        <v>355</v>
      </c>
      <c r="D2270" s="393" t="s">
        <v>2334</v>
      </c>
      <c r="E2270" s="148" t="s">
        <v>3824</v>
      </c>
      <c r="F2270" s="148" t="s">
        <v>2407</v>
      </c>
      <c r="G2270" s="148" t="s">
        <v>3821</v>
      </c>
      <c r="H2270" s="148"/>
      <c r="I2270" s="58" t="str">
        <f>VLOOKUP(J2270,'справочник ПУ'!$H$4:$I$990,2,FALSE)</f>
        <v>однофазный</v>
      </c>
      <c r="J2270" s="148" t="s">
        <v>128</v>
      </c>
      <c r="K2270" s="148"/>
      <c r="L2270" s="42">
        <v>2516620</v>
      </c>
      <c r="M2270" s="42">
        <v>2028</v>
      </c>
      <c r="N2270" s="20">
        <v>2028</v>
      </c>
    </row>
    <row r="2271" spans="1:14">
      <c r="A2271" s="403" t="e">
        <f t="shared" si="20"/>
        <v>#REF!</v>
      </c>
      <c r="B2271" s="82" t="s">
        <v>15</v>
      </c>
      <c r="C2271" s="82" t="s">
        <v>355</v>
      </c>
      <c r="D2271" s="393" t="s">
        <v>2334</v>
      </c>
      <c r="E2271" s="148" t="s">
        <v>3825</v>
      </c>
      <c r="F2271" s="148" t="s">
        <v>2407</v>
      </c>
      <c r="G2271" s="148" t="s">
        <v>3826</v>
      </c>
      <c r="H2271" s="148"/>
      <c r="I2271" s="58" t="str">
        <f>VLOOKUP(J2271,'справочник ПУ'!$H$4:$I$990,2,FALSE)</f>
        <v>однофазный</v>
      </c>
      <c r="J2271" s="148" t="s">
        <v>128</v>
      </c>
      <c r="K2271" s="148"/>
      <c r="L2271" s="42">
        <v>2410355</v>
      </c>
      <c r="M2271" s="42">
        <v>2028</v>
      </c>
      <c r="N2271" s="20">
        <v>2028</v>
      </c>
    </row>
    <row r="2272" spans="1:14">
      <c r="A2272" s="403" t="e">
        <f t="shared" si="20"/>
        <v>#REF!</v>
      </c>
      <c r="B2272" s="82" t="s">
        <v>15</v>
      </c>
      <c r="C2272" s="82" t="s">
        <v>355</v>
      </c>
      <c r="D2272" s="393" t="s">
        <v>2334</v>
      </c>
      <c r="E2272" s="148" t="s">
        <v>3827</v>
      </c>
      <c r="F2272" s="148" t="s">
        <v>2407</v>
      </c>
      <c r="G2272" s="148" t="s">
        <v>3828</v>
      </c>
      <c r="H2272" s="148"/>
      <c r="I2272" s="58" t="str">
        <f>VLOOKUP(J2272,'справочник ПУ'!$H$4:$I$990,2,FALSE)</f>
        <v>однофазный</v>
      </c>
      <c r="J2272" s="148" t="s">
        <v>128</v>
      </c>
      <c r="K2272" s="148"/>
      <c r="L2272" s="42">
        <v>2519169</v>
      </c>
      <c r="M2272" s="42">
        <v>2028</v>
      </c>
      <c r="N2272" s="20">
        <v>2028</v>
      </c>
    </row>
    <row r="2273" spans="1:14">
      <c r="A2273" s="403" t="e">
        <f t="shared" si="20"/>
        <v>#REF!</v>
      </c>
      <c r="B2273" s="82" t="s">
        <v>15</v>
      </c>
      <c r="C2273" s="82" t="s">
        <v>355</v>
      </c>
      <c r="D2273" s="393" t="s">
        <v>2334</v>
      </c>
      <c r="E2273" s="148" t="s">
        <v>3829</v>
      </c>
      <c r="F2273" s="148" t="s">
        <v>2407</v>
      </c>
      <c r="G2273" s="148" t="s">
        <v>3830</v>
      </c>
      <c r="H2273" s="148"/>
      <c r="I2273" s="58" t="str">
        <f>VLOOKUP(J2273,'справочник ПУ'!$H$4:$I$990,2,FALSE)</f>
        <v>однофазный</v>
      </c>
      <c r="J2273" s="148" t="s">
        <v>128</v>
      </c>
      <c r="K2273" s="148"/>
      <c r="L2273" s="42">
        <v>2514529</v>
      </c>
      <c r="M2273" s="42">
        <v>2028</v>
      </c>
      <c r="N2273" s="20">
        <v>2028</v>
      </c>
    </row>
    <row r="2274" spans="1:14">
      <c r="A2274" s="403" t="e">
        <f t="shared" si="20"/>
        <v>#REF!</v>
      </c>
      <c r="B2274" s="82" t="s">
        <v>15</v>
      </c>
      <c r="C2274" s="82" t="s">
        <v>355</v>
      </c>
      <c r="D2274" s="393" t="s">
        <v>2334</v>
      </c>
      <c r="E2274" s="148" t="s">
        <v>3831</v>
      </c>
      <c r="F2274" s="148" t="s">
        <v>2407</v>
      </c>
      <c r="G2274" s="148" t="s">
        <v>3832</v>
      </c>
      <c r="H2274" s="148"/>
      <c r="I2274" s="58" t="str">
        <f>VLOOKUP(J2274,'справочник ПУ'!$H$4:$I$990,2,FALSE)</f>
        <v>однофазный</v>
      </c>
      <c r="J2274" s="148" t="s">
        <v>128</v>
      </c>
      <c r="K2274" s="148"/>
      <c r="L2274" s="42">
        <v>2399251</v>
      </c>
      <c r="M2274" s="42">
        <v>2028</v>
      </c>
      <c r="N2274" s="20">
        <v>2028</v>
      </c>
    </row>
    <row r="2275" spans="1:14">
      <c r="A2275" s="403" t="e">
        <f t="shared" si="20"/>
        <v>#REF!</v>
      </c>
      <c r="B2275" s="82" t="s">
        <v>15</v>
      </c>
      <c r="C2275" s="82" t="s">
        <v>355</v>
      </c>
      <c r="D2275" s="393" t="s">
        <v>2334</v>
      </c>
      <c r="E2275" s="148" t="s">
        <v>3833</v>
      </c>
      <c r="F2275" s="148" t="s">
        <v>2407</v>
      </c>
      <c r="G2275" s="148" t="s">
        <v>3834</v>
      </c>
      <c r="H2275" s="148"/>
      <c r="I2275" s="58" t="str">
        <f>VLOOKUP(J2275,'справочник ПУ'!$H$4:$I$990,2,FALSE)</f>
        <v>однофазный</v>
      </c>
      <c r="J2275" s="148" t="s">
        <v>128</v>
      </c>
      <c r="K2275" s="148"/>
      <c r="L2275" s="42">
        <v>2512288</v>
      </c>
      <c r="M2275" s="42">
        <v>2028</v>
      </c>
      <c r="N2275" s="20">
        <v>2028</v>
      </c>
    </row>
    <row r="2276" spans="1:14">
      <c r="A2276" s="403" t="e">
        <f t="shared" si="20"/>
        <v>#REF!</v>
      </c>
      <c r="B2276" s="82" t="s">
        <v>15</v>
      </c>
      <c r="C2276" s="82" t="s">
        <v>355</v>
      </c>
      <c r="D2276" s="393" t="s">
        <v>2334</v>
      </c>
      <c r="E2276" s="148" t="s">
        <v>3835</v>
      </c>
      <c r="F2276" s="148" t="s">
        <v>2407</v>
      </c>
      <c r="G2276" s="148" t="s">
        <v>3830</v>
      </c>
      <c r="H2276" s="148"/>
      <c r="I2276" s="58" t="str">
        <f>VLOOKUP(J2276,'справочник ПУ'!$H$4:$I$990,2,FALSE)</f>
        <v>однофазный</v>
      </c>
      <c r="J2276" s="148" t="s">
        <v>128</v>
      </c>
      <c r="K2276" s="148"/>
      <c r="L2276" s="42">
        <v>2407684</v>
      </c>
      <c r="M2276" s="42">
        <v>2028</v>
      </c>
      <c r="N2276" s="20">
        <v>2028</v>
      </c>
    </row>
    <row r="2277" spans="1:14">
      <c r="A2277" s="403" t="e">
        <f t="shared" si="20"/>
        <v>#REF!</v>
      </c>
      <c r="B2277" s="82" t="s">
        <v>15</v>
      </c>
      <c r="C2277" s="82" t="s">
        <v>355</v>
      </c>
      <c r="D2277" s="393" t="s">
        <v>2334</v>
      </c>
      <c r="E2277" s="148" t="s">
        <v>3836</v>
      </c>
      <c r="F2277" s="148" t="s">
        <v>2407</v>
      </c>
      <c r="G2277" s="148" t="s">
        <v>3796</v>
      </c>
      <c r="H2277" s="148"/>
      <c r="I2277" s="58" t="str">
        <f>VLOOKUP(J2277,'справочник ПУ'!$H$4:$I$990,2,FALSE)</f>
        <v>однофазный</v>
      </c>
      <c r="J2277" s="148" t="s">
        <v>128</v>
      </c>
      <c r="K2277" s="148"/>
      <c r="L2277" s="42">
        <v>2406329</v>
      </c>
      <c r="M2277" s="42">
        <v>2028</v>
      </c>
      <c r="N2277" s="20">
        <v>2028</v>
      </c>
    </row>
    <row r="2278" spans="1:14">
      <c r="A2278" s="403" t="e">
        <f t="shared" si="20"/>
        <v>#REF!</v>
      </c>
      <c r="B2278" s="82" t="s">
        <v>15</v>
      </c>
      <c r="C2278" s="82" t="s">
        <v>355</v>
      </c>
      <c r="D2278" s="393" t="s">
        <v>2334</v>
      </c>
      <c r="E2278" s="148" t="s">
        <v>3837</v>
      </c>
      <c r="F2278" s="148" t="s">
        <v>2407</v>
      </c>
      <c r="G2278" s="148" t="s">
        <v>3838</v>
      </c>
      <c r="H2278" s="148"/>
      <c r="I2278" s="58" t="str">
        <f>VLOOKUP(J2278,'справочник ПУ'!$H$4:$I$990,2,FALSE)</f>
        <v>однофазный</v>
      </c>
      <c r="J2278" s="148" t="s">
        <v>128</v>
      </c>
      <c r="K2278" s="148"/>
      <c r="L2278" s="42">
        <v>2373202</v>
      </c>
      <c r="M2278" s="42">
        <v>2028</v>
      </c>
      <c r="N2278" s="20">
        <v>2028</v>
      </c>
    </row>
    <row r="2279" spans="1:14">
      <c r="A2279" s="403" t="e">
        <f t="shared" si="20"/>
        <v>#REF!</v>
      </c>
      <c r="B2279" s="82" t="s">
        <v>15</v>
      </c>
      <c r="C2279" s="82" t="s">
        <v>355</v>
      </c>
      <c r="D2279" s="393" t="s">
        <v>2334</v>
      </c>
      <c r="E2279" s="148" t="s">
        <v>3839</v>
      </c>
      <c r="F2279" s="148" t="s">
        <v>2407</v>
      </c>
      <c r="G2279" s="148" t="s">
        <v>3838</v>
      </c>
      <c r="H2279" s="148"/>
      <c r="I2279" s="58" t="str">
        <f>VLOOKUP(J2279,'справочник ПУ'!$H$4:$I$990,2,FALSE)</f>
        <v>однофазный</v>
      </c>
      <c r="J2279" s="148" t="s">
        <v>128</v>
      </c>
      <c r="K2279" s="148"/>
      <c r="L2279" s="42">
        <v>2520483</v>
      </c>
      <c r="M2279" s="42">
        <v>2028</v>
      </c>
      <c r="N2279" s="20">
        <v>2028</v>
      </c>
    </row>
    <row r="2280" spans="1:14">
      <c r="A2280" s="403" t="e">
        <f t="shared" si="20"/>
        <v>#REF!</v>
      </c>
      <c r="B2280" s="82" t="s">
        <v>15</v>
      </c>
      <c r="C2280" s="82" t="s">
        <v>355</v>
      </c>
      <c r="D2280" s="393" t="s">
        <v>2334</v>
      </c>
      <c r="E2280" s="148" t="s">
        <v>3840</v>
      </c>
      <c r="F2280" s="148" t="s">
        <v>2407</v>
      </c>
      <c r="G2280" s="148" t="s">
        <v>3841</v>
      </c>
      <c r="H2280" s="148"/>
      <c r="I2280" s="58" t="str">
        <f>VLOOKUP(J2280,'справочник ПУ'!$H$4:$I$990,2,FALSE)</f>
        <v>однофазный</v>
      </c>
      <c r="J2280" s="148" t="s">
        <v>128</v>
      </c>
      <c r="K2280" s="148"/>
      <c r="L2280" s="42">
        <v>2418785</v>
      </c>
      <c r="M2280" s="42">
        <v>2028</v>
      </c>
      <c r="N2280" s="20">
        <v>2028</v>
      </c>
    </row>
    <row r="2281" spans="1:14">
      <c r="A2281" s="403" t="e">
        <f t="shared" si="20"/>
        <v>#REF!</v>
      </c>
      <c r="B2281" s="82" t="s">
        <v>15</v>
      </c>
      <c r="C2281" s="82" t="s">
        <v>355</v>
      </c>
      <c r="D2281" s="393" t="s">
        <v>2334</v>
      </c>
      <c r="E2281" s="148" t="s">
        <v>3842</v>
      </c>
      <c r="F2281" s="148" t="s">
        <v>2407</v>
      </c>
      <c r="G2281" s="148" t="s">
        <v>3843</v>
      </c>
      <c r="H2281" s="148"/>
      <c r="I2281" s="58" t="str">
        <f>VLOOKUP(J2281,'справочник ПУ'!$H$4:$I$990,2,FALSE)</f>
        <v>однофазный</v>
      </c>
      <c r="J2281" s="148" t="s">
        <v>128</v>
      </c>
      <c r="K2281" s="148"/>
      <c r="L2281" s="42">
        <v>2530881</v>
      </c>
      <c r="M2281" s="42">
        <v>2028</v>
      </c>
      <c r="N2281" s="20">
        <v>2028</v>
      </c>
    </row>
    <row r="2282" spans="1:14">
      <c r="A2282" s="403" t="e">
        <f t="shared" si="20"/>
        <v>#REF!</v>
      </c>
      <c r="B2282" s="82" t="s">
        <v>15</v>
      </c>
      <c r="C2282" s="82" t="s">
        <v>355</v>
      </c>
      <c r="D2282" s="393" t="s">
        <v>2334</v>
      </c>
      <c r="E2282" s="148" t="s">
        <v>3844</v>
      </c>
      <c r="F2282" s="148" t="s">
        <v>2407</v>
      </c>
      <c r="G2282" s="148" t="s">
        <v>3841</v>
      </c>
      <c r="H2282" s="148"/>
      <c r="I2282" s="58" t="str">
        <f>VLOOKUP(J2282,'справочник ПУ'!$H$4:$I$990,2,FALSE)</f>
        <v>однофазный</v>
      </c>
      <c r="J2282" s="148" t="s">
        <v>128</v>
      </c>
      <c r="K2282" s="148"/>
      <c r="L2282" s="42">
        <v>2513006</v>
      </c>
      <c r="M2282" s="42">
        <v>2028</v>
      </c>
      <c r="N2282" s="20">
        <v>2028</v>
      </c>
    </row>
    <row r="2283" spans="1:14">
      <c r="A2283" s="403" t="e">
        <f t="shared" si="20"/>
        <v>#REF!</v>
      </c>
      <c r="B2283" s="82" t="s">
        <v>15</v>
      </c>
      <c r="C2283" s="82" t="s">
        <v>355</v>
      </c>
      <c r="D2283" s="393" t="s">
        <v>2334</v>
      </c>
      <c r="E2283" s="148" t="s">
        <v>3845</v>
      </c>
      <c r="F2283" s="148" t="s">
        <v>2407</v>
      </c>
      <c r="G2283" s="148" t="s">
        <v>3846</v>
      </c>
      <c r="H2283" s="148"/>
      <c r="I2283" s="58" t="str">
        <f>VLOOKUP(J2283,'справочник ПУ'!$H$4:$I$990,2,FALSE)</f>
        <v>однофазный</v>
      </c>
      <c r="J2283" s="148" t="s">
        <v>128</v>
      </c>
      <c r="K2283" s="148"/>
      <c r="L2283" s="42">
        <v>2510459</v>
      </c>
      <c r="M2283" s="42">
        <v>2028</v>
      </c>
      <c r="N2283" s="20">
        <v>2028</v>
      </c>
    </row>
    <row r="2284" spans="1:14">
      <c r="A2284" s="403" t="e">
        <f t="shared" si="20"/>
        <v>#REF!</v>
      </c>
      <c r="B2284" s="82" t="s">
        <v>15</v>
      </c>
      <c r="C2284" s="82" t="s">
        <v>355</v>
      </c>
      <c r="D2284" s="393" t="s">
        <v>2334</v>
      </c>
      <c r="E2284" s="148" t="s">
        <v>3847</v>
      </c>
      <c r="F2284" s="148" t="s">
        <v>2407</v>
      </c>
      <c r="G2284" s="148" t="s">
        <v>3848</v>
      </c>
      <c r="H2284" s="148"/>
      <c r="I2284" s="58" t="str">
        <f>VLOOKUP(J2284,'справочник ПУ'!$H$4:$I$990,2,FALSE)</f>
        <v>однофазный</v>
      </c>
      <c r="J2284" s="148" t="s">
        <v>128</v>
      </c>
      <c r="K2284" s="148"/>
      <c r="L2284" s="42">
        <v>2407662</v>
      </c>
      <c r="M2284" s="42">
        <v>2028</v>
      </c>
      <c r="N2284" s="20">
        <v>2028</v>
      </c>
    </row>
    <row r="2285" spans="1:14">
      <c r="A2285" s="403" t="e">
        <f t="shared" si="20"/>
        <v>#REF!</v>
      </c>
      <c r="B2285" s="82" t="s">
        <v>15</v>
      </c>
      <c r="C2285" s="82" t="s">
        <v>355</v>
      </c>
      <c r="D2285" s="393" t="s">
        <v>2334</v>
      </c>
      <c r="E2285" s="148" t="s">
        <v>3849</v>
      </c>
      <c r="F2285" s="148" t="s">
        <v>2407</v>
      </c>
      <c r="G2285" s="148" t="s">
        <v>3850</v>
      </c>
      <c r="H2285" s="148"/>
      <c r="I2285" s="58" t="str">
        <f>VLOOKUP(J2285,'справочник ПУ'!$H$4:$I$990,2,FALSE)</f>
        <v>однофазный</v>
      </c>
      <c r="J2285" s="148" t="s">
        <v>128</v>
      </c>
      <c r="K2285" s="148"/>
      <c r="L2285" s="42">
        <v>2531093</v>
      </c>
      <c r="M2285" s="42">
        <v>2028</v>
      </c>
      <c r="N2285" s="20">
        <v>2028</v>
      </c>
    </row>
    <row r="2286" spans="1:14">
      <c r="A2286" s="403" t="e">
        <f t="shared" si="20"/>
        <v>#REF!</v>
      </c>
      <c r="B2286" s="82" t="s">
        <v>15</v>
      </c>
      <c r="C2286" s="82" t="s">
        <v>355</v>
      </c>
      <c r="D2286" s="393" t="s">
        <v>2334</v>
      </c>
      <c r="E2286" s="148" t="s">
        <v>3851</v>
      </c>
      <c r="F2286" s="148" t="s">
        <v>2407</v>
      </c>
      <c r="G2286" s="148" t="s">
        <v>3848</v>
      </c>
      <c r="H2286" s="148"/>
      <c r="I2286" s="58" t="str">
        <f>VLOOKUP(J2286,'справочник ПУ'!$H$4:$I$990,2,FALSE)</f>
        <v>однофазный</v>
      </c>
      <c r="J2286" s="148" t="s">
        <v>128</v>
      </c>
      <c r="K2286" s="148"/>
      <c r="L2286" s="42">
        <v>2511680</v>
      </c>
      <c r="M2286" s="42">
        <v>2028</v>
      </c>
      <c r="N2286" s="20">
        <v>2028</v>
      </c>
    </row>
    <row r="2287" spans="1:14">
      <c r="A2287" s="403" t="e">
        <f t="shared" si="20"/>
        <v>#REF!</v>
      </c>
      <c r="B2287" s="82" t="s">
        <v>15</v>
      </c>
      <c r="C2287" s="82" t="s">
        <v>355</v>
      </c>
      <c r="D2287" s="393" t="s">
        <v>2334</v>
      </c>
      <c r="E2287" s="148" t="s">
        <v>3852</v>
      </c>
      <c r="F2287" s="148" t="s">
        <v>2407</v>
      </c>
      <c r="G2287" s="148" t="s">
        <v>3853</v>
      </c>
      <c r="H2287" s="148"/>
      <c r="I2287" s="58" t="str">
        <f>VLOOKUP(J2287,'справочник ПУ'!$H$4:$I$990,2,FALSE)</f>
        <v>однофазный</v>
      </c>
      <c r="J2287" s="148" t="s">
        <v>128</v>
      </c>
      <c r="K2287" s="148"/>
      <c r="L2287" s="42">
        <v>2520218</v>
      </c>
      <c r="M2287" s="42">
        <v>2028</v>
      </c>
      <c r="N2287" s="20">
        <v>2028</v>
      </c>
    </row>
    <row r="2288" spans="1:14">
      <c r="A2288" s="403" t="e">
        <f t="shared" si="20"/>
        <v>#REF!</v>
      </c>
      <c r="B2288" s="82" t="s">
        <v>15</v>
      </c>
      <c r="C2288" s="82" t="s">
        <v>355</v>
      </c>
      <c r="D2288" s="393" t="s">
        <v>2334</v>
      </c>
      <c r="E2288" s="148" t="s">
        <v>3854</v>
      </c>
      <c r="F2288" s="148" t="s">
        <v>2407</v>
      </c>
      <c r="G2288" s="148" t="s">
        <v>3855</v>
      </c>
      <c r="H2288" s="148"/>
      <c r="I2288" s="58" t="str">
        <f>VLOOKUP(J2288,'справочник ПУ'!$H$4:$I$990,2,FALSE)</f>
        <v>однофазный</v>
      </c>
      <c r="J2288" s="148" t="s">
        <v>128</v>
      </c>
      <c r="K2288" s="148"/>
      <c r="L2288" s="42">
        <v>2526714</v>
      </c>
      <c r="M2288" s="42">
        <v>2028</v>
      </c>
      <c r="N2288" s="20">
        <v>2028</v>
      </c>
    </row>
    <row r="2289" spans="1:14">
      <c r="A2289" s="403" t="e">
        <f t="shared" si="20"/>
        <v>#REF!</v>
      </c>
      <c r="B2289" s="82" t="s">
        <v>15</v>
      </c>
      <c r="C2289" s="82" t="s">
        <v>355</v>
      </c>
      <c r="D2289" s="393" t="s">
        <v>2334</v>
      </c>
      <c r="E2289" s="148" t="s">
        <v>3856</v>
      </c>
      <c r="F2289" s="148" t="s">
        <v>2407</v>
      </c>
      <c r="G2289" s="148" t="s">
        <v>3853</v>
      </c>
      <c r="H2289" s="148"/>
      <c r="I2289" s="58" t="str">
        <f>VLOOKUP(J2289,'справочник ПУ'!$H$4:$I$990,2,FALSE)</f>
        <v>однофазный</v>
      </c>
      <c r="J2289" s="148" t="s">
        <v>128</v>
      </c>
      <c r="K2289" s="148"/>
      <c r="L2289" s="42">
        <v>2520450</v>
      </c>
      <c r="M2289" s="42">
        <v>2028</v>
      </c>
      <c r="N2289" s="20">
        <v>2028</v>
      </c>
    </row>
    <row r="2290" spans="1:14">
      <c r="A2290" s="403" t="e">
        <f t="shared" si="20"/>
        <v>#REF!</v>
      </c>
      <c r="B2290" s="82" t="s">
        <v>15</v>
      </c>
      <c r="C2290" s="82" t="s">
        <v>355</v>
      </c>
      <c r="D2290" s="393" t="s">
        <v>2334</v>
      </c>
      <c r="E2290" s="148" t="s">
        <v>3857</v>
      </c>
      <c r="F2290" s="148" t="s">
        <v>2407</v>
      </c>
      <c r="G2290" s="148" t="s">
        <v>3858</v>
      </c>
      <c r="H2290" s="148"/>
      <c r="I2290" s="58" t="str">
        <f>VLOOKUP(J2290,'справочник ПУ'!$H$4:$I$990,2,FALSE)</f>
        <v>однофазный</v>
      </c>
      <c r="J2290" s="148" t="s">
        <v>128</v>
      </c>
      <c r="K2290" s="148"/>
      <c r="L2290" s="42">
        <v>2418791</v>
      </c>
      <c r="M2290" s="42">
        <v>2028</v>
      </c>
      <c r="N2290" s="20">
        <v>2028</v>
      </c>
    </row>
    <row r="2291" spans="1:14">
      <c r="A2291" s="403" t="e">
        <f t="shared" si="20"/>
        <v>#REF!</v>
      </c>
      <c r="B2291" s="82" t="s">
        <v>15</v>
      </c>
      <c r="C2291" s="82" t="s">
        <v>355</v>
      </c>
      <c r="D2291" s="393" t="s">
        <v>2334</v>
      </c>
      <c r="E2291" s="148" t="s">
        <v>3859</v>
      </c>
      <c r="F2291" s="148" t="s">
        <v>2407</v>
      </c>
      <c r="G2291" s="148" t="s">
        <v>3860</v>
      </c>
      <c r="H2291" s="148"/>
      <c r="I2291" s="58" t="str">
        <f>VLOOKUP(J2291,'справочник ПУ'!$H$4:$I$990,2,FALSE)</f>
        <v>однофазный</v>
      </c>
      <c r="J2291" s="148" t="s">
        <v>128</v>
      </c>
      <c r="K2291" s="148"/>
      <c r="L2291" s="42">
        <v>2363930</v>
      </c>
      <c r="M2291" s="42">
        <v>2028</v>
      </c>
      <c r="N2291" s="20">
        <v>2028</v>
      </c>
    </row>
    <row r="2292" spans="1:14">
      <c r="A2292" s="403" t="e">
        <f t="shared" si="20"/>
        <v>#REF!</v>
      </c>
      <c r="B2292" s="82" t="s">
        <v>15</v>
      </c>
      <c r="C2292" s="82" t="s">
        <v>355</v>
      </c>
      <c r="D2292" s="393" t="s">
        <v>2334</v>
      </c>
      <c r="E2292" s="148" t="s">
        <v>3861</v>
      </c>
      <c r="F2292" s="148" t="s">
        <v>2407</v>
      </c>
      <c r="G2292" s="148" t="s">
        <v>3862</v>
      </c>
      <c r="H2292" s="148"/>
      <c r="I2292" s="58" t="str">
        <f>VLOOKUP(J2292,'справочник ПУ'!$H$4:$I$990,2,FALSE)</f>
        <v>однофазный</v>
      </c>
      <c r="J2292" s="148" t="s">
        <v>128</v>
      </c>
      <c r="K2292" s="148"/>
      <c r="L2292" s="42">
        <v>2516563</v>
      </c>
      <c r="M2292" s="42">
        <v>2028</v>
      </c>
      <c r="N2292" s="20">
        <v>2028</v>
      </c>
    </row>
    <row r="2293" spans="1:14">
      <c r="A2293" s="403" t="e">
        <f t="shared" si="20"/>
        <v>#REF!</v>
      </c>
      <c r="B2293" s="82" t="s">
        <v>15</v>
      </c>
      <c r="C2293" s="82" t="s">
        <v>355</v>
      </c>
      <c r="D2293" s="393" t="s">
        <v>2334</v>
      </c>
      <c r="E2293" s="148" t="s">
        <v>3863</v>
      </c>
      <c r="F2293" s="148" t="s">
        <v>2407</v>
      </c>
      <c r="G2293" s="148" t="s">
        <v>3864</v>
      </c>
      <c r="H2293" s="148"/>
      <c r="I2293" s="58" t="str">
        <f>VLOOKUP(J2293,'справочник ПУ'!$H$4:$I$990,2,FALSE)</f>
        <v>однофазный</v>
      </c>
      <c r="J2293" s="148" t="s">
        <v>128</v>
      </c>
      <c r="K2293" s="148"/>
      <c r="L2293" s="42">
        <v>2295511</v>
      </c>
      <c r="M2293" s="42">
        <v>2028</v>
      </c>
      <c r="N2293" s="20">
        <v>2028</v>
      </c>
    </row>
    <row r="2294" spans="1:14">
      <c r="A2294" s="403" t="e">
        <f t="shared" si="20"/>
        <v>#REF!</v>
      </c>
      <c r="B2294" s="82" t="s">
        <v>15</v>
      </c>
      <c r="C2294" s="82" t="s">
        <v>355</v>
      </c>
      <c r="D2294" s="393" t="s">
        <v>2334</v>
      </c>
      <c r="E2294" s="148" t="s">
        <v>3865</v>
      </c>
      <c r="F2294" s="148" t="s">
        <v>2407</v>
      </c>
      <c r="G2294" s="148" t="s">
        <v>3862</v>
      </c>
      <c r="H2294" s="148"/>
      <c r="I2294" s="58" t="str">
        <f>VLOOKUP(J2294,'справочник ПУ'!$H$4:$I$990,2,FALSE)</f>
        <v>однофазный</v>
      </c>
      <c r="J2294" s="148" t="s">
        <v>128</v>
      </c>
      <c r="K2294" s="148"/>
      <c r="L2294" s="42">
        <v>2516131</v>
      </c>
      <c r="M2294" s="42">
        <v>2028</v>
      </c>
      <c r="N2294" s="20">
        <v>2028</v>
      </c>
    </row>
    <row r="2295" spans="1:14">
      <c r="A2295" s="403" t="e">
        <f t="shared" si="20"/>
        <v>#REF!</v>
      </c>
      <c r="B2295" s="82" t="s">
        <v>15</v>
      </c>
      <c r="C2295" s="82" t="s">
        <v>355</v>
      </c>
      <c r="D2295" s="393" t="s">
        <v>2334</v>
      </c>
      <c r="E2295" s="148" t="s">
        <v>3866</v>
      </c>
      <c r="F2295" s="148" t="s">
        <v>2407</v>
      </c>
      <c r="G2295" s="148" t="s">
        <v>3867</v>
      </c>
      <c r="H2295" s="148"/>
      <c r="I2295" s="58" t="str">
        <f>VLOOKUP(J2295,'справочник ПУ'!$H$4:$I$990,2,FALSE)</f>
        <v>однофазный</v>
      </c>
      <c r="J2295" s="148" t="s">
        <v>128</v>
      </c>
      <c r="K2295" s="148"/>
      <c r="L2295" s="42">
        <v>2246669</v>
      </c>
      <c r="M2295" s="42">
        <v>2028</v>
      </c>
      <c r="N2295" s="20">
        <v>2028</v>
      </c>
    </row>
    <row r="2296" spans="1:14">
      <c r="A2296" s="403" t="e">
        <f t="shared" si="20"/>
        <v>#REF!</v>
      </c>
      <c r="B2296" s="82" t="s">
        <v>15</v>
      </c>
      <c r="C2296" s="82" t="s">
        <v>355</v>
      </c>
      <c r="D2296" s="393" t="s">
        <v>2334</v>
      </c>
      <c r="E2296" s="148" t="s">
        <v>3868</v>
      </c>
      <c r="F2296" s="148" t="s">
        <v>2407</v>
      </c>
      <c r="G2296" s="148" t="s">
        <v>3869</v>
      </c>
      <c r="H2296" s="148"/>
      <c r="I2296" s="58" t="str">
        <f>VLOOKUP(J2296,'справочник ПУ'!$H$4:$I$990,2,FALSE)</f>
        <v>однофазный</v>
      </c>
      <c r="J2296" s="148" t="s">
        <v>128</v>
      </c>
      <c r="K2296" s="148"/>
      <c r="L2296" s="42">
        <v>2405590</v>
      </c>
      <c r="M2296" s="42">
        <v>2028</v>
      </c>
      <c r="N2296" s="20">
        <v>2028</v>
      </c>
    </row>
    <row r="2297" spans="1:14">
      <c r="A2297" s="403" t="e">
        <f t="shared" si="20"/>
        <v>#REF!</v>
      </c>
      <c r="B2297" s="82" t="s">
        <v>15</v>
      </c>
      <c r="C2297" s="82" t="s">
        <v>355</v>
      </c>
      <c r="D2297" s="393" t="s">
        <v>2334</v>
      </c>
      <c r="E2297" s="148" t="s">
        <v>3870</v>
      </c>
      <c r="F2297" s="148" t="s">
        <v>2407</v>
      </c>
      <c r="G2297" s="148" t="s">
        <v>3862</v>
      </c>
      <c r="H2297" s="148"/>
      <c r="I2297" s="58" t="str">
        <f>VLOOKUP(J2297,'справочник ПУ'!$H$4:$I$990,2,FALSE)</f>
        <v>однофазный</v>
      </c>
      <c r="J2297" s="148" t="s">
        <v>128</v>
      </c>
      <c r="K2297" s="148"/>
      <c r="L2297" s="42">
        <v>2511568</v>
      </c>
      <c r="M2297" s="42">
        <v>2028</v>
      </c>
      <c r="N2297" s="2">
        <v>2028</v>
      </c>
    </row>
    <row r="2298" spans="1:14">
      <c r="A2298" s="403" t="e">
        <f t="shared" si="20"/>
        <v>#REF!</v>
      </c>
      <c r="B2298" s="82" t="s">
        <v>15</v>
      </c>
      <c r="C2298" s="82" t="s">
        <v>355</v>
      </c>
      <c r="D2298" s="393" t="s">
        <v>2334</v>
      </c>
      <c r="E2298" s="148" t="s">
        <v>3871</v>
      </c>
      <c r="F2298" s="148" t="s">
        <v>2407</v>
      </c>
      <c r="G2298" s="148" t="s">
        <v>3838</v>
      </c>
      <c r="H2298" s="148"/>
      <c r="I2298" s="58" t="str">
        <f>VLOOKUP(J2298,'справочник ПУ'!$H$4:$I$990,2,FALSE)</f>
        <v>однофазный</v>
      </c>
      <c r="J2298" s="148" t="s">
        <v>128</v>
      </c>
      <c r="K2298" s="148"/>
      <c r="L2298" s="42">
        <v>2514988</v>
      </c>
      <c r="M2298" s="42">
        <v>2028</v>
      </c>
      <c r="N2298" s="2">
        <v>2028</v>
      </c>
    </row>
    <row r="2299" spans="1:14">
      <c r="A2299" s="403" t="e">
        <f t="shared" si="20"/>
        <v>#REF!</v>
      </c>
      <c r="B2299" s="82" t="s">
        <v>15</v>
      </c>
      <c r="C2299" s="82" t="s">
        <v>355</v>
      </c>
      <c r="D2299" s="393" t="s">
        <v>2334</v>
      </c>
      <c r="E2299" s="148" t="s">
        <v>3872</v>
      </c>
      <c r="F2299" s="148" t="s">
        <v>2407</v>
      </c>
      <c r="G2299" s="148" t="s">
        <v>3873</v>
      </c>
      <c r="H2299" s="148"/>
      <c r="I2299" s="58" t="str">
        <f>VLOOKUP(J2299,'справочник ПУ'!$H$4:$I$990,2,FALSE)</f>
        <v>однофазный</v>
      </c>
      <c r="J2299" s="148" t="s">
        <v>128</v>
      </c>
      <c r="K2299" s="148"/>
      <c r="L2299" s="42">
        <v>2346522</v>
      </c>
      <c r="M2299" s="42">
        <v>2028</v>
      </c>
      <c r="N2299" s="20">
        <v>2028</v>
      </c>
    </row>
    <row r="2300" spans="1:14">
      <c r="A2300" s="403" t="e">
        <f t="shared" si="20"/>
        <v>#REF!</v>
      </c>
      <c r="B2300" s="82" t="s">
        <v>15</v>
      </c>
      <c r="C2300" s="82" t="s">
        <v>355</v>
      </c>
      <c r="D2300" s="393" t="s">
        <v>2334</v>
      </c>
      <c r="E2300" s="148" t="s">
        <v>3874</v>
      </c>
      <c r="F2300" s="148" t="s">
        <v>2407</v>
      </c>
      <c r="G2300" s="148" t="s">
        <v>3875</v>
      </c>
      <c r="H2300" s="148"/>
      <c r="I2300" s="58" t="str">
        <f>VLOOKUP(J2300,'справочник ПУ'!$H$4:$I$990,2,FALSE)</f>
        <v>однофазный</v>
      </c>
      <c r="J2300" s="148" t="s">
        <v>128</v>
      </c>
      <c r="K2300" s="148"/>
      <c r="L2300" s="42">
        <v>2320408</v>
      </c>
      <c r="M2300" s="42">
        <v>2028</v>
      </c>
      <c r="N2300" s="20">
        <v>2028</v>
      </c>
    </row>
    <row r="2301" spans="1:14">
      <c r="A2301" s="403" t="e">
        <f t="shared" si="20"/>
        <v>#REF!</v>
      </c>
      <c r="B2301" s="82" t="s">
        <v>15</v>
      </c>
      <c r="C2301" s="82" t="s">
        <v>355</v>
      </c>
      <c r="D2301" s="393" t="s">
        <v>2334</v>
      </c>
      <c r="E2301" s="148" t="s">
        <v>3876</v>
      </c>
      <c r="F2301" s="148" t="s">
        <v>2407</v>
      </c>
      <c r="G2301" s="148" t="s">
        <v>3877</v>
      </c>
      <c r="H2301" s="148"/>
      <c r="I2301" s="58" t="str">
        <f>VLOOKUP(J2301,'справочник ПУ'!$H$4:$I$990,2,FALSE)</f>
        <v>однофазный</v>
      </c>
      <c r="J2301" s="148" t="s">
        <v>128</v>
      </c>
      <c r="K2301" s="148"/>
      <c r="L2301" s="42">
        <v>2317448</v>
      </c>
      <c r="M2301" s="42">
        <v>2028</v>
      </c>
      <c r="N2301" s="20">
        <v>2028</v>
      </c>
    </row>
    <row r="2302" spans="1:14">
      <c r="A2302" s="403" t="e">
        <f t="shared" si="20"/>
        <v>#REF!</v>
      </c>
      <c r="B2302" s="82" t="s">
        <v>15</v>
      </c>
      <c r="C2302" s="82" t="s">
        <v>355</v>
      </c>
      <c r="D2302" s="393" t="s">
        <v>2334</v>
      </c>
      <c r="E2302" s="148" t="s">
        <v>3878</v>
      </c>
      <c r="F2302" s="148" t="s">
        <v>2407</v>
      </c>
      <c r="G2302" s="148" t="s">
        <v>3879</v>
      </c>
      <c r="H2302" s="148"/>
      <c r="I2302" s="58" t="str">
        <f>VLOOKUP(J2302,'справочник ПУ'!$H$4:$I$990,2,FALSE)</f>
        <v>однофазный</v>
      </c>
      <c r="J2302" s="148" t="s">
        <v>128</v>
      </c>
      <c r="K2302" s="148"/>
      <c r="L2302" s="42">
        <v>2330196</v>
      </c>
      <c r="M2302" s="42">
        <v>2028</v>
      </c>
      <c r="N2302" s="20">
        <v>2028</v>
      </c>
    </row>
    <row r="2303" spans="1:14">
      <c r="A2303" s="403" t="e">
        <f t="shared" si="20"/>
        <v>#REF!</v>
      </c>
      <c r="B2303" s="82" t="s">
        <v>15</v>
      </c>
      <c r="C2303" s="82" t="s">
        <v>355</v>
      </c>
      <c r="D2303" s="393" t="s">
        <v>2334</v>
      </c>
      <c r="E2303" s="148" t="s">
        <v>3880</v>
      </c>
      <c r="F2303" s="148" t="s">
        <v>2407</v>
      </c>
      <c r="G2303" s="148" t="s">
        <v>3879</v>
      </c>
      <c r="H2303" s="148"/>
      <c r="I2303" s="58" t="str">
        <f>VLOOKUP(J2303,'справочник ПУ'!$H$4:$I$990,2,FALSE)</f>
        <v>однофазный</v>
      </c>
      <c r="J2303" s="148" t="s">
        <v>128</v>
      </c>
      <c r="K2303" s="148"/>
      <c r="L2303" s="42">
        <v>2320382</v>
      </c>
      <c r="M2303" s="42">
        <v>2028</v>
      </c>
      <c r="N2303" s="20">
        <v>2028</v>
      </c>
    </row>
    <row r="2304" spans="1:14">
      <c r="A2304" s="403" t="e">
        <f t="shared" ref="A2304:A2367" si="21">A2303+1</f>
        <v>#REF!</v>
      </c>
      <c r="B2304" s="82" t="s">
        <v>15</v>
      </c>
      <c r="C2304" s="82" t="s">
        <v>355</v>
      </c>
      <c r="D2304" s="393" t="s">
        <v>2334</v>
      </c>
      <c r="E2304" s="148" t="s">
        <v>3881</v>
      </c>
      <c r="F2304" s="148" t="s">
        <v>2407</v>
      </c>
      <c r="G2304" s="148" t="s">
        <v>3882</v>
      </c>
      <c r="H2304" s="148"/>
      <c r="I2304" s="58" t="str">
        <f>VLOOKUP(J2304,'справочник ПУ'!$H$4:$I$990,2,FALSE)</f>
        <v>однофазный</v>
      </c>
      <c r="J2304" s="148" t="s">
        <v>128</v>
      </c>
      <c r="K2304" s="148"/>
      <c r="L2304" s="42">
        <v>2247732</v>
      </c>
      <c r="M2304" s="42">
        <v>2028</v>
      </c>
      <c r="N2304" s="20">
        <v>2028</v>
      </c>
    </row>
    <row r="2305" spans="1:14">
      <c r="A2305" s="403" t="e">
        <f t="shared" si="21"/>
        <v>#REF!</v>
      </c>
      <c r="B2305" s="82" t="s">
        <v>15</v>
      </c>
      <c r="C2305" s="82" t="s">
        <v>355</v>
      </c>
      <c r="D2305" s="393" t="s">
        <v>2334</v>
      </c>
      <c r="E2305" s="148" t="s">
        <v>3883</v>
      </c>
      <c r="F2305" s="148" t="s">
        <v>2407</v>
      </c>
      <c r="G2305" s="148" t="s">
        <v>3884</v>
      </c>
      <c r="H2305" s="148"/>
      <c r="I2305" s="58" t="str">
        <f>VLOOKUP(J2305,'справочник ПУ'!$H$4:$I$990,2,FALSE)</f>
        <v>однофазный</v>
      </c>
      <c r="J2305" s="148" t="s">
        <v>128</v>
      </c>
      <c r="K2305" s="148"/>
      <c r="L2305" s="42">
        <v>2320693</v>
      </c>
      <c r="M2305" s="42">
        <v>2028</v>
      </c>
      <c r="N2305" s="20">
        <v>2028</v>
      </c>
    </row>
    <row r="2306" spans="1:14">
      <c r="A2306" s="403" t="e">
        <f t="shared" si="21"/>
        <v>#REF!</v>
      </c>
      <c r="B2306" s="82" t="s">
        <v>15</v>
      </c>
      <c r="C2306" s="82" t="s">
        <v>355</v>
      </c>
      <c r="D2306" s="393" t="s">
        <v>2334</v>
      </c>
      <c r="E2306" s="148" t="s">
        <v>3885</v>
      </c>
      <c r="F2306" s="148" t="s">
        <v>2407</v>
      </c>
      <c r="G2306" s="148" t="s">
        <v>3877</v>
      </c>
      <c r="H2306" s="148"/>
      <c r="I2306" s="58" t="str">
        <f>VLOOKUP(J2306,'справочник ПУ'!$H$4:$I$990,2,FALSE)</f>
        <v>однофазный</v>
      </c>
      <c r="J2306" s="148" t="s">
        <v>128</v>
      </c>
      <c r="K2306" s="148"/>
      <c r="L2306" s="42">
        <v>2248159</v>
      </c>
      <c r="M2306" s="42">
        <v>2028</v>
      </c>
      <c r="N2306" s="20">
        <v>2028</v>
      </c>
    </row>
    <row r="2307" spans="1:14">
      <c r="A2307" s="403" t="e">
        <f t="shared" si="21"/>
        <v>#REF!</v>
      </c>
      <c r="B2307" s="82" t="s">
        <v>15</v>
      </c>
      <c r="C2307" s="82" t="s">
        <v>355</v>
      </c>
      <c r="D2307" s="393" t="s">
        <v>2334</v>
      </c>
      <c r="E2307" s="148" t="s">
        <v>3886</v>
      </c>
      <c r="F2307" s="148" t="s">
        <v>2407</v>
      </c>
      <c r="G2307" s="148" t="s">
        <v>3877</v>
      </c>
      <c r="H2307" s="148"/>
      <c r="I2307" s="58" t="str">
        <f>VLOOKUP(J2307,'справочник ПУ'!$H$4:$I$990,2,FALSE)</f>
        <v>однофазный</v>
      </c>
      <c r="J2307" s="148" t="s">
        <v>128</v>
      </c>
      <c r="K2307" s="148"/>
      <c r="L2307" s="42">
        <v>2401769</v>
      </c>
      <c r="M2307" s="42">
        <v>2028</v>
      </c>
      <c r="N2307" s="20">
        <v>2028</v>
      </c>
    </row>
    <row r="2308" spans="1:14">
      <c r="A2308" s="403" t="e">
        <f t="shared" si="21"/>
        <v>#REF!</v>
      </c>
      <c r="B2308" s="82" t="s">
        <v>15</v>
      </c>
      <c r="C2308" s="82" t="s">
        <v>355</v>
      </c>
      <c r="D2308" s="393" t="s">
        <v>2334</v>
      </c>
      <c r="E2308" s="148" t="s">
        <v>3887</v>
      </c>
      <c r="F2308" s="148" t="s">
        <v>2407</v>
      </c>
      <c r="G2308" s="148" t="s">
        <v>3888</v>
      </c>
      <c r="H2308" s="148"/>
      <c r="I2308" s="58" t="str">
        <f>VLOOKUP(J2308,'справочник ПУ'!$H$4:$I$990,2,FALSE)</f>
        <v>однофазный</v>
      </c>
      <c r="J2308" s="148" t="s">
        <v>128</v>
      </c>
      <c r="K2308" s="148"/>
      <c r="L2308" s="42">
        <v>2376136</v>
      </c>
      <c r="M2308" s="42">
        <v>2028</v>
      </c>
      <c r="N2308" s="20">
        <v>2028</v>
      </c>
    </row>
    <row r="2309" spans="1:14">
      <c r="A2309" s="403" t="e">
        <f t="shared" si="21"/>
        <v>#REF!</v>
      </c>
      <c r="B2309" s="82" t="s">
        <v>15</v>
      </c>
      <c r="C2309" s="82" t="s">
        <v>355</v>
      </c>
      <c r="D2309" s="393" t="s">
        <v>2334</v>
      </c>
      <c r="E2309" s="148" t="s">
        <v>3889</v>
      </c>
      <c r="F2309" s="148" t="s">
        <v>2407</v>
      </c>
      <c r="G2309" s="148" t="s">
        <v>3890</v>
      </c>
      <c r="H2309" s="148"/>
      <c r="I2309" s="58" t="str">
        <f>VLOOKUP(J2309,'справочник ПУ'!$H$4:$I$990,2,FALSE)</f>
        <v>однофазный</v>
      </c>
      <c r="J2309" s="148" t="s">
        <v>128</v>
      </c>
      <c r="K2309" s="148"/>
      <c r="L2309" s="42">
        <v>2412234</v>
      </c>
      <c r="M2309" s="42">
        <v>2028</v>
      </c>
      <c r="N2309" s="20">
        <v>2028</v>
      </c>
    </row>
    <row r="2310" spans="1:14">
      <c r="A2310" s="403" t="e">
        <f t="shared" si="21"/>
        <v>#REF!</v>
      </c>
      <c r="B2310" s="82" t="s">
        <v>15</v>
      </c>
      <c r="C2310" s="82" t="s">
        <v>355</v>
      </c>
      <c r="D2310" s="393" t="s">
        <v>2334</v>
      </c>
      <c r="E2310" s="148" t="s">
        <v>3891</v>
      </c>
      <c r="F2310" s="148" t="s">
        <v>2407</v>
      </c>
      <c r="G2310" s="148" t="s">
        <v>3892</v>
      </c>
      <c r="H2310" s="148"/>
      <c r="I2310" s="58" t="str">
        <f>VLOOKUP(J2310,'справочник ПУ'!$H$4:$I$990,2,FALSE)</f>
        <v>однофазный</v>
      </c>
      <c r="J2310" s="148" t="s">
        <v>128</v>
      </c>
      <c r="K2310" s="148"/>
      <c r="L2310" s="42">
        <v>2735071</v>
      </c>
      <c r="M2310" s="42">
        <v>2028</v>
      </c>
      <c r="N2310" s="20">
        <v>2028</v>
      </c>
    </row>
    <row r="2311" spans="1:14">
      <c r="A2311" s="403" t="e">
        <f t="shared" si="21"/>
        <v>#REF!</v>
      </c>
      <c r="B2311" s="82" t="s">
        <v>15</v>
      </c>
      <c r="C2311" s="82" t="s">
        <v>355</v>
      </c>
      <c r="D2311" s="393" t="s">
        <v>2334</v>
      </c>
      <c r="E2311" s="148" t="s">
        <v>3893</v>
      </c>
      <c r="F2311" s="148" t="s">
        <v>2407</v>
      </c>
      <c r="G2311" s="148" t="s">
        <v>3894</v>
      </c>
      <c r="H2311" s="148"/>
      <c r="I2311" s="58" t="str">
        <f>VLOOKUP(J2311,'справочник ПУ'!$H$4:$I$990,2,FALSE)</f>
        <v>однофазный</v>
      </c>
      <c r="J2311" s="148" t="s">
        <v>128</v>
      </c>
      <c r="K2311" s="148"/>
      <c r="L2311" s="42">
        <v>2541378</v>
      </c>
      <c r="M2311" s="42">
        <v>2028</v>
      </c>
      <c r="N2311" s="20">
        <v>2028</v>
      </c>
    </row>
    <row r="2312" spans="1:14">
      <c r="A2312" s="403" t="e">
        <f t="shared" si="21"/>
        <v>#REF!</v>
      </c>
      <c r="B2312" s="82" t="s">
        <v>15</v>
      </c>
      <c r="C2312" s="82" t="s">
        <v>355</v>
      </c>
      <c r="D2312" s="393" t="s">
        <v>2334</v>
      </c>
      <c r="E2312" s="148" t="s">
        <v>3895</v>
      </c>
      <c r="F2312" s="148" t="s">
        <v>2407</v>
      </c>
      <c r="G2312" s="148" t="s">
        <v>3896</v>
      </c>
      <c r="H2312" s="148"/>
      <c r="I2312" s="58" t="str">
        <f>VLOOKUP(J2312,'справочник ПУ'!$H$4:$I$990,2,FALSE)</f>
        <v>однофазный</v>
      </c>
      <c r="J2312" s="148" t="s">
        <v>128</v>
      </c>
      <c r="K2312" s="148"/>
      <c r="L2312" s="42">
        <v>2422943</v>
      </c>
      <c r="M2312" s="42">
        <v>2028</v>
      </c>
      <c r="N2312" s="20">
        <v>2028</v>
      </c>
    </row>
    <row r="2313" spans="1:14">
      <c r="A2313" s="403" t="e">
        <f t="shared" si="21"/>
        <v>#REF!</v>
      </c>
      <c r="B2313" s="82" t="s">
        <v>15</v>
      </c>
      <c r="C2313" s="82" t="s">
        <v>355</v>
      </c>
      <c r="D2313" s="393" t="s">
        <v>2334</v>
      </c>
      <c r="E2313" s="148" t="s">
        <v>3897</v>
      </c>
      <c r="F2313" s="148" t="s">
        <v>2407</v>
      </c>
      <c r="G2313" s="148" t="s">
        <v>3898</v>
      </c>
      <c r="H2313" s="148"/>
      <c r="I2313" s="58" t="str">
        <f>VLOOKUP(J2313,'справочник ПУ'!$H$4:$I$990,2,FALSE)</f>
        <v>однофазный</v>
      </c>
      <c r="J2313" s="148" t="s">
        <v>128</v>
      </c>
      <c r="K2313" s="148"/>
      <c r="L2313" s="42">
        <v>2394632</v>
      </c>
      <c r="M2313" s="42">
        <v>2028</v>
      </c>
      <c r="N2313" s="20">
        <v>2028</v>
      </c>
    </row>
    <row r="2314" spans="1:14">
      <c r="A2314" s="403" t="e">
        <f t="shared" si="21"/>
        <v>#REF!</v>
      </c>
      <c r="B2314" s="82" t="s">
        <v>15</v>
      </c>
      <c r="C2314" s="82" t="s">
        <v>355</v>
      </c>
      <c r="D2314" s="393" t="s">
        <v>2334</v>
      </c>
      <c r="E2314" s="148" t="s">
        <v>3899</v>
      </c>
      <c r="F2314" s="148" t="s">
        <v>2407</v>
      </c>
      <c r="G2314" s="148" t="s">
        <v>3900</v>
      </c>
      <c r="H2314" s="148"/>
      <c r="I2314" s="58" t="str">
        <f>VLOOKUP(J2314,'справочник ПУ'!$H$4:$I$990,2,FALSE)</f>
        <v>однофазный</v>
      </c>
      <c r="J2314" s="148" t="s">
        <v>128</v>
      </c>
      <c r="K2314" s="148"/>
      <c r="L2314" s="42">
        <v>2398045</v>
      </c>
      <c r="M2314" s="42">
        <v>2028</v>
      </c>
      <c r="N2314" s="2">
        <v>2028</v>
      </c>
    </row>
    <row r="2315" spans="1:14">
      <c r="A2315" s="403" t="e">
        <f t="shared" si="21"/>
        <v>#REF!</v>
      </c>
      <c r="B2315" s="82" t="s">
        <v>15</v>
      </c>
      <c r="C2315" s="82" t="s">
        <v>355</v>
      </c>
      <c r="D2315" s="393" t="s">
        <v>2334</v>
      </c>
      <c r="E2315" s="148" t="s">
        <v>3901</v>
      </c>
      <c r="F2315" s="148" t="s">
        <v>2407</v>
      </c>
      <c r="G2315" s="148" t="s">
        <v>3902</v>
      </c>
      <c r="H2315" s="148"/>
      <c r="I2315" s="58" t="str">
        <f>VLOOKUP(J2315,'справочник ПУ'!$H$4:$I$990,2,FALSE)</f>
        <v>трехфазный прямого включения</v>
      </c>
      <c r="J2315" s="148" t="s">
        <v>123</v>
      </c>
      <c r="K2315" s="148"/>
      <c r="L2315" s="42">
        <v>4291849</v>
      </c>
      <c r="M2315" s="42">
        <v>2028</v>
      </c>
      <c r="N2315" s="20">
        <v>2028</v>
      </c>
    </row>
    <row r="2316" spans="1:14">
      <c r="A2316" s="403" t="e">
        <f t="shared" si="21"/>
        <v>#REF!</v>
      </c>
      <c r="B2316" s="82" t="s">
        <v>15</v>
      </c>
      <c r="C2316" s="82" t="s">
        <v>355</v>
      </c>
      <c r="D2316" s="393" t="s">
        <v>2334</v>
      </c>
      <c r="E2316" s="148" t="s">
        <v>3903</v>
      </c>
      <c r="F2316" s="148" t="s">
        <v>2407</v>
      </c>
      <c r="G2316" s="148" t="s">
        <v>3904</v>
      </c>
      <c r="H2316" s="148"/>
      <c r="I2316" s="58" t="str">
        <f>VLOOKUP(J2316,'справочник ПУ'!$H$4:$I$990,2,FALSE)</f>
        <v>однофазный</v>
      </c>
      <c r="J2316" s="148" t="s">
        <v>128</v>
      </c>
      <c r="K2316" s="148"/>
      <c r="L2316" s="42">
        <v>2524670</v>
      </c>
      <c r="M2316" s="42">
        <v>2028</v>
      </c>
      <c r="N2316" s="20">
        <v>2028</v>
      </c>
    </row>
    <row r="2317" spans="1:14">
      <c r="A2317" s="403" t="e">
        <f t="shared" si="21"/>
        <v>#REF!</v>
      </c>
      <c r="B2317" s="82" t="s">
        <v>15</v>
      </c>
      <c r="C2317" s="82" t="s">
        <v>355</v>
      </c>
      <c r="D2317" s="393" t="s">
        <v>2334</v>
      </c>
      <c r="E2317" s="148" t="s">
        <v>3905</v>
      </c>
      <c r="F2317" s="148" t="s">
        <v>2407</v>
      </c>
      <c r="G2317" s="148" t="s">
        <v>3906</v>
      </c>
      <c r="H2317" s="148"/>
      <c r="I2317" s="58" t="str">
        <f>VLOOKUP(J2317,'справочник ПУ'!$H$4:$I$990,2,FALSE)</f>
        <v>однофазный</v>
      </c>
      <c r="J2317" s="148" t="s">
        <v>128</v>
      </c>
      <c r="K2317" s="148"/>
      <c r="L2317" s="42">
        <v>2526483</v>
      </c>
      <c r="M2317" s="42">
        <v>2028</v>
      </c>
      <c r="N2317" s="20">
        <v>2028</v>
      </c>
    </row>
    <row r="2318" spans="1:14">
      <c r="A2318" s="403" t="e">
        <f t="shared" si="21"/>
        <v>#REF!</v>
      </c>
      <c r="B2318" s="82" t="s">
        <v>15</v>
      </c>
      <c r="C2318" s="82" t="s">
        <v>355</v>
      </c>
      <c r="D2318" s="393" t="s">
        <v>2334</v>
      </c>
      <c r="E2318" s="148" t="s">
        <v>3907</v>
      </c>
      <c r="F2318" s="148" t="s">
        <v>2407</v>
      </c>
      <c r="G2318" s="148" t="s">
        <v>3908</v>
      </c>
      <c r="H2318" s="148"/>
      <c r="I2318" s="58" t="str">
        <f>VLOOKUP(J2318,'справочник ПУ'!$H$4:$I$990,2,FALSE)</f>
        <v>однофазный</v>
      </c>
      <c r="J2318" s="148" t="s">
        <v>128</v>
      </c>
      <c r="K2318" s="148"/>
      <c r="L2318" s="42">
        <v>2520601</v>
      </c>
      <c r="M2318" s="42">
        <v>2028</v>
      </c>
      <c r="N2318" s="20">
        <v>2028</v>
      </c>
    </row>
    <row r="2319" spans="1:14">
      <c r="A2319" s="403" t="e">
        <f t="shared" si="21"/>
        <v>#REF!</v>
      </c>
      <c r="B2319" s="82" t="s">
        <v>15</v>
      </c>
      <c r="C2319" s="82" t="s">
        <v>355</v>
      </c>
      <c r="D2319" s="393" t="s">
        <v>2334</v>
      </c>
      <c r="E2319" s="148" t="s">
        <v>3909</v>
      </c>
      <c r="F2319" s="148" t="s">
        <v>2407</v>
      </c>
      <c r="G2319" s="148" t="s">
        <v>3910</v>
      </c>
      <c r="H2319" s="148"/>
      <c r="I2319" s="58" t="str">
        <f>VLOOKUP(J2319,'справочник ПУ'!$H$4:$I$990,2,FALSE)</f>
        <v>однофазный</v>
      </c>
      <c r="J2319" s="148" t="s">
        <v>128</v>
      </c>
      <c r="K2319" s="148"/>
      <c r="L2319" s="42">
        <v>2625891</v>
      </c>
      <c r="M2319" s="42">
        <v>2028</v>
      </c>
      <c r="N2319" s="20">
        <v>2028</v>
      </c>
    </row>
    <row r="2320" spans="1:14">
      <c r="A2320" s="403" t="e">
        <f t="shared" si="21"/>
        <v>#REF!</v>
      </c>
      <c r="B2320" s="82" t="s">
        <v>15</v>
      </c>
      <c r="C2320" s="82" t="s">
        <v>355</v>
      </c>
      <c r="D2320" s="393" t="s">
        <v>2334</v>
      </c>
      <c r="E2320" s="148" t="s">
        <v>3911</v>
      </c>
      <c r="F2320" s="148" t="s">
        <v>2407</v>
      </c>
      <c r="G2320" s="148" t="s">
        <v>3912</v>
      </c>
      <c r="H2320" s="148"/>
      <c r="I2320" s="58" t="str">
        <f>VLOOKUP(J2320,'справочник ПУ'!$H$4:$I$990,2,FALSE)</f>
        <v>однофазный</v>
      </c>
      <c r="J2320" s="148" t="s">
        <v>128</v>
      </c>
      <c r="K2320" s="148"/>
      <c r="L2320" s="42">
        <v>2395526</v>
      </c>
      <c r="M2320" s="42">
        <v>2028</v>
      </c>
      <c r="N2320" s="20">
        <v>2028</v>
      </c>
    </row>
    <row r="2321" spans="1:14">
      <c r="A2321" s="403" t="e">
        <f t="shared" si="21"/>
        <v>#REF!</v>
      </c>
      <c r="B2321" s="82" t="s">
        <v>15</v>
      </c>
      <c r="C2321" s="82" t="s">
        <v>355</v>
      </c>
      <c r="D2321" s="393" t="s">
        <v>2334</v>
      </c>
      <c r="E2321" s="148" t="s">
        <v>3913</v>
      </c>
      <c r="F2321" s="148" t="s">
        <v>2407</v>
      </c>
      <c r="G2321" s="148" t="s">
        <v>3914</v>
      </c>
      <c r="H2321" s="148"/>
      <c r="I2321" s="58" t="str">
        <f>VLOOKUP(J2321,'справочник ПУ'!$H$4:$I$990,2,FALSE)</f>
        <v>однофазный</v>
      </c>
      <c r="J2321" s="148" t="s">
        <v>128</v>
      </c>
      <c r="K2321" s="148"/>
      <c r="L2321" s="42">
        <v>2361029</v>
      </c>
      <c r="M2321" s="42">
        <v>2028</v>
      </c>
      <c r="N2321" s="20">
        <v>2028</v>
      </c>
    </row>
    <row r="2322" spans="1:14">
      <c r="A2322" s="403" t="e">
        <f t="shared" si="21"/>
        <v>#REF!</v>
      </c>
      <c r="B2322" s="82" t="s">
        <v>15</v>
      </c>
      <c r="C2322" s="82" t="s">
        <v>355</v>
      </c>
      <c r="D2322" s="393" t="s">
        <v>2334</v>
      </c>
      <c r="E2322" s="148" t="s">
        <v>3915</v>
      </c>
      <c r="F2322" s="148" t="s">
        <v>2407</v>
      </c>
      <c r="G2322" s="148" t="s">
        <v>3119</v>
      </c>
      <c r="H2322" s="148"/>
      <c r="I2322" s="58" t="str">
        <f>VLOOKUP(J2322,'справочник ПУ'!$H$4:$I$990,2,FALSE)</f>
        <v>однофазный</v>
      </c>
      <c r="J2322" s="148" t="s">
        <v>128</v>
      </c>
      <c r="K2322" s="148"/>
      <c r="L2322" s="42">
        <v>2618042</v>
      </c>
      <c r="M2322" s="42">
        <v>2028</v>
      </c>
      <c r="N2322" s="20">
        <v>2028</v>
      </c>
    </row>
    <row r="2323" spans="1:14">
      <c r="A2323" s="403" t="e">
        <f t="shared" si="21"/>
        <v>#REF!</v>
      </c>
      <c r="B2323" s="82" t="s">
        <v>15</v>
      </c>
      <c r="C2323" s="82" t="s">
        <v>355</v>
      </c>
      <c r="D2323" s="393" t="s">
        <v>2334</v>
      </c>
      <c r="E2323" s="148" t="s">
        <v>3916</v>
      </c>
      <c r="F2323" s="148" t="s">
        <v>2407</v>
      </c>
      <c r="G2323" s="148" t="s">
        <v>3917</v>
      </c>
      <c r="H2323" s="148"/>
      <c r="I2323" s="58" t="str">
        <f>VLOOKUP(J2323,'справочник ПУ'!$H$4:$I$990,2,FALSE)</f>
        <v>однофазный</v>
      </c>
      <c r="J2323" s="148" t="s">
        <v>128</v>
      </c>
      <c r="K2323" s="148"/>
      <c r="L2323" s="42">
        <v>2422507</v>
      </c>
      <c r="M2323" s="42">
        <v>2028</v>
      </c>
      <c r="N2323" s="20">
        <v>2028</v>
      </c>
    </row>
    <row r="2324" spans="1:14">
      <c r="A2324" s="403" t="e">
        <f t="shared" si="21"/>
        <v>#REF!</v>
      </c>
      <c r="B2324" s="82" t="s">
        <v>15</v>
      </c>
      <c r="C2324" s="82" t="s">
        <v>355</v>
      </c>
      <c r="D2324" s="393" t="s">
        <v>2334</v>
      </c>
      <c r="E2324" s="148" t="s">
        <v>3918</v>
      </c>
      <c r="F2324" s="148" t="s">
        <v>2407</v>
      </c>
      <c r="G2324" s="148" t="s">
        <v>3919</v>
      </c>
      <c r="H2324" s="148"/>
      <c r="I2324" s="58" t="str">
        <f>VLOOKUP(J2324,'справочник ПУ'!$H$4:$I$990,2,FALSE)</f>
        <v>однофазный</v>
      </c>
      <c r="J2324" s="148" t="s">
        <v>128</v>
      </c>
      <c r="K2324" s="148"/>
      <c r="L2324" s="42">
        <v>2511177</v>
      </c>
      <c r="M2324" s="42">
        <v>2028</v>
      </c>
      <c r="N2324" s="20">
        <v>2028</v>
      </c>
    </row>
    <row r="2325" spans="1:14">
      <c r="A2325" s="403" t="e">
        <f t="shared" si="21"/>
        <v>#REF!</v>
      </c>
      <c r="B2325" s="82" t="s">
        <v>15</v>
      </c>
      <c r="C2325" s="82" t="s">
        <v>355</v>
      </c>
      <c r="D2325" s="393" t="s">
        <v>2334</v>
      </c>
      <c r="E2325" s="148" t="s">
        <v>3920</v>
      </c>
      <c r="F2325" s="148" t="s">
        <v>2407</v>
      </c>
      <c r="G2325" s="148" t="s">
        <v>3919</v>
      </c>
      <c r="H2325" s="148"/>
      <c r="I2325" s="58" t="str">
        <f>VLOOKUP(J2325,'справочник ПУ'!$H$4:$I$990,2,FALSE)</f>
        <v>однофазный</v>
      </c>
      <c r="J2325" s="148" t="s">
        <v>128</v>
      </c>
      <c r="K2325" s="148"/>
      <c r="L2325" s="42">
        <v>2351744</v>
      </c>
      <c r="M2325" s="42">
        <v>2028</v>
      </c>
      <c r="N2325" s="2">
        <v>2028</v>
      </c>
    </row>
    <row r="2326" spans="1:14">
      <c r="A2326" s="403" t="e">
        <f t="shared" si="21"/>
        <v>#REF!</v>
      </c>
      <c r="B2326" s="82" t="s">
        <v>15</v>
      </c>
      <c r="C2326" s="82" t="s">
        <v>355</v>
      </c>
      <c r="D2326" s="393" t="s">
        <v>2334</v>
      </c>
      <c r="E2326" s="148" t="s">
        <v>3921</v>
      </c>
      <c r="F2326" s="148" t="s">
        <v>2407</v>
      </c>
      <c r="G2326" s="148" t="s">
        <v>3922</v>
      </c>
      <c r="H2326" s="148"/>
      <c r="I2326" s="58" t="str">
        <f>VLOOKUP(J2326,'справочник ПУ'!$H$4:$I$990,2,FALSE)</f>
        <v>однофазный</v>
      </c>
      <c r="J2326" s="148" t="s">
        <v>128</v>
      </c>
      <c r="K2326" s="148"/>
      <c r="L2326" s="42">
        <v>2320890</v>
      </c>
      <c r="M2326" s="42">
        <v>2028</v>
      </c>
      <c r="N2326" s="2">
        <v>2028</v>
      </c>
    </row>
    <row r="2327" spans="1:14">
      <c r="A2327" s="403" t="e">
        <f t="shared" si="21"/>
        <v>#REF!</v>
      </c>
      <c r="B2327" s="82" t="s">
        <v>15</v>
      </c>
      <c r="C2327" s="82" t="s">
        <v>355</v>
      </c>
      <c r="D2327" s="393" t="s">
        <v>2334</v>
      </c>
      <c r="E2327" s="148" t="s">
        <v>3923</v>
      </c>
      <c r="F2327" s="148" t="s">
        <v>2407</v>
      </c>
      <c r="G2327" s="148" t="s">
        <v>3924</v>
      </c>
      <c r="H2327" s="148"/>
      <c r="I2327" s="58" t="str">
        <f>VLOOKUP(J2327,'справочник ПУ'!$H$4:$I$990,2,FALSE)</f>
        <v>трехфазный прямого включения</v>
      </c>
      <c r="J2327" s="148" t="s">
        <v>2938</v>
      </c>
      <c r="K2327" s="148"/>
      <c r="L2327" s="42">
        <v>1572092</v>
      </c>
      <c r="M2327" s="42">
        <v>2028</v>
      </c>
      <c r="N2327" s="2">
        <v>2028</v>
      </c>
    </row>
    <row r="2328" spans="1:14">
      <c r="A2328" s="403" t="e">
        <f t="shared" si="21"/>
        <v>#REF!</v>
      </c>
      <c r="B2328" s="82" t="s">
        <v>15</v>
      </c>
      <c r="C2328" s="82" t="s">
        <v>355</v>
      </c>
      <c r="D2328" s="393" t="s">
        <v>2334</v>
      </c>
      <c r="E2328" s="148" t="s">
        <v>3925</v>
      </c>
      <c r="F2328" s="148" t="s">
        <v>2407</v>
      </c>
      <c r="G2328" s="148" t="s">
        <v>3926</v>
      </c>
      <c r="H2328" s="148"/>
      <c r="I2328" s="58" t="str">
        <f>VLOOKUP(J2328,'справочник ПУ'!$H$4:$I$990,2,FALSE)</f>
        <v>однофазный</v>
      </c>
      <c r="J2328" s="148" t="s">
        <v>128</v>
      </c>
      <c r="K2328" s="148"/>
      <c r="L2328" s="42">
        <v>1897853</v>
      </c>
      <c r="M2328" s="42">
        <v>2028</v>
      </c>
      <c r="N2328" s="2">
        <v>2028</v>
      </c>
    </row>
    <row r="2329" spans="1:14">
      <c r="A2329" s="403" t="e">
        <f t="shared" si="21"/>
        <v>#REF!</v>
      </c>
      <c r="B2329" s="82" t="s">
        <v>15</v>
      </c>
      <c r="C2329" s="82" t="s">
        <v>355</v>
      </c>
      <c r="D2329" s="393" t="s">
        <v>2334</v>
      </c>
      <c r="E2329" s="148" t="s">
        <v>3927</v>
      </c>
      <c r="F2329" s="148" t="s">
        <v>2407</v>
      </c>
      <c r="G2329" s="148" t="s">
        <v>3928</v>
      </c>
      <c r="H2329" s="148"/>
      <c r="I2329" s="58" t="str">
        <f>VLOOKUP(J2329,'справочник ПУ'!$H$4:$I$990,2,FALSE)</f>
        <v>трехфазный прямого включения</v>
      </c>
      <c r="J2329" s="148" t="s">
        <v>1106</v>
      </c>
      <c r="K2329" s="148"/>
      <c r="L2329" s="42">
        <v>4628412</v>
      </c>
      <c r="M2329" s="42">
        <v>2028</v>
      </c>
      <c r="N2329" s="2">
        <v>2028</v>
      </c>
    </row>
    <row r="2330" spans="1:14">
      <c r="A2330" s="403" t="e">
        <f t="shared" si="21"/>
        <v>#REF!</v>
      </c>
      <c r="B2330" s="82" t="s">
        <v>15</v>
      </c>
      <c r="C2330" s="82" t="s">
        <v>355</v>
      </c>
      <c r="D2330" s="393" t="s">
        <v>2334</v>
      </c>
      <c r="E2330" s="148" t="s">
        <v>3929</v>
      </c>
      <c r="F2330" s="148" t="s">
        <v>2407</v>
      </c>
      <c r="G2330" s="148" t="s">
        <v>3930</v>
      </c>
      <c r="H2330" s="148"/>
      <c r="I2330" s="58" t="str">
        <f>VLOOKUP(J2330,'справочник ПУ'!$H$4:$I$990,2,FALSE)</f>
        <v>однофазный</v>
      </c>
      <c r="J2330" s="148" t="s">
        <v>128</v>
      </c>
      <c r="K2330" s="148"/>
      <c r="L2330" s="42">
        <v>2405460</v>
      </c>
      <c r="M2330" s="42">
        <v>2028</v>
      </c>
      <c r="N2330" s="2">
        <v>2028</v>
      </c>
    </row>
    <row r="2331" spans="1:14">
      <c r="A2331" s="403" t="e">
        <f t="shared" si="21"/>
        <v>#REF!</v>
      </c>
      <c r="B2331" s="82" t="s">
        <v>15</v>
      </c>
      <c r="C2331" s="82" t="s">
        <v>355</v>
      </c>
      <c r="D2331" s="393" t="s">
        <v>2334</v>
      </c>
      <c r="E2331" s="148" t="s">
        <v>3931</v>
      </c>
      <c r="F2331" s="148" t="s">
        <v>2407</v>
      </c>
      <c r="G2331" s="148" t="s">
        <v>3932</v>
      </c>
      <c r="H2331" s="148"/>
      <c r="I2331" s="58" t="str">
        <f>VLOOKUP(J2331,'справочник ПУ'!$H$4:$I$990,2,FALSE)</f>
        <v>однофазный</v>
      </c>
      <c r="J2331" s="148" t="s">
        <v>128</v>
      </c>
      <c r="K2331" s="148"/>
      <c r="L2331" s="42">
        <v>2625589</v>
      </c>
      <c r="M2331" s="42">
        <v>2028</v>
      </c>
      <c r="N2331" s="2">
        <v>2028</v>
      </c>
    </row>
    <row r="2332" spans="1:14">
      <c r="A2332" s="403" t="e">
        <f t="shared" si="21"/>
        <v>#REF!</v>
      </c>
      <c r="B2332" s="82" t="s">
        <v>15</v>
      </c>
      <c r="C2332" s="82" t="s">
        <v>355</v>
      </c>
      <c r="D2332" s="393" t="s">
        <v>2334</v>
      </c>
      <c r="E2332" s="148" t="s">
        <v>3933</v>
      </c>
      <c r="F2332" s="148" t="s">
        <v>2407</v>
      </c>
      <c r="G2332" s="148" t="s">
        <v>3934</v>
      </c>
      <c r="H2332" s="148"/>
      <c r="I2332" s="58" t="str">
        <f>VLOOKUP(J2332,'справочник ПУ'!$H$4:$I$990,2,FALSE)</f>
        <v>однофазный</v>
      </c>
      <c r="J2332" s="148" t="s">
        <v>128</v>
      </c>
      <c r="K2332" s="148"/>
      <c r="L2332" s="42">
        <v>2397720</v>
      </c>
      <c r="M2332" s="42">
        <v>2028</v>
      </c>
      <c r="N2332" s="2">
        <v>2028</v>
      </c>
    </row>
    <row r="2333" spans="1:14">
      <c r="A2333" s="403" t="e">
        <f t="shared" si="21"/>
        <v>#REF!</v>
      </c>
      <c r="B2333" s="82" t="s">
        <v>15</v>
      </c>
      <c r="C2333" s="82" t="s">
        <v>355</v>
      </c>
      <c r="D2333" s="393" t="s">
        <v>2334</v>
      </c>
      <c r="E2333" s="148" t="s">
        <v>3935</v>
      </c>
      <c r="F2333" s="148" t="s">
        <v>2407</v>
      </c>
      <c r="G2333" s="148" t="s">
        <v>3936</v>
      </c>
      <c r="H2333" s="148"/>
      <c r="I2333" s="58" t="str">
        <f>VLOOKUP(J2333,'справочник ПУ'!$H$4:$I$990,2,FALSE)</f>
        <v>однофазный</v>
      </c>
      <c r="J2333" s="148" t="s">
        <v>128</v>
      </c>
      <c r="K2333" s="148"/>
      <c r="L2333" s="42">
        <v>2506666</v>
      </c>
      <c r="M2333" s="42">
        <v>2028</v>
      </c>
      <c r="N2333" s="2">
        <v>2028</v>
      </c>
    </row>
    <row r="2334" spans="1:14">
      <c r="A2334" s="403" t="e">
        <f t="shared" si="21"/>
        <v>#REF!</v>
      </c>
      <c r="B2334" s="82" t="s">
        <v>15</v>
      </c>
      <c r="C2334" s="82" t="s">
        <v>355</v>
      </c>
      <c r="D2334" s="393" t="s">
        <v>2334</v>
      </c>
      <c r="E2334" s="148" t="s">
        <v>3937</v>
      </c>
      <c r="F2334" s="148" t="s">
        <v>2407</v>
      </c>
      <c r="G2334" s="148" t="s">
        <v>3938</v>
      </c>
      <c r="H2334" s="148"/>
      <c r="I2334" s="58" t="str">
        <f>VLOOKUP(J2334,'справочник ПУ'!$H$4:$I$990,2,FALSE)</f>
        <v>однофазный</v>
      </c>
      <c r="J2334" s="148" t="s">
        <v>128</v>
      </c>
      <c r="K2334" s="148"/>
      <c r="L2334" s="42">
        <v>2394256</v>
      </c>
      <c r="M2334" s="42">
        <v>2028</v>
      </c>
      <c r="N2334" s="2">
        <v>2028</v>
      </c>
    </row>
    <row r="2335" spans="1:14">
      <c r="A2335" s="403" t="e">
        <f t="shared" si="21"/>
        <v>#REF!</v>
      </c>
      <c r="B2335" s="82" t="s">
        <v>15</v>
      </c>
      <c r="C2335" s="82" t="s">
        <v>355</v>
      </c>
      <c r="D2335" s="393" t="s">
        <v>2334</v>
      </c>
      <c r="E2335" s="148" t="s">
        <v>3939</v>
      </c>
      <c r="F2335" s="148" t="s">
        <v>2407</v>
      </c>
      <c r="G2335" s="148" t="s">
        <v>3940</v>
      </c>
      <c r="H2335" s="148"/>
      <c r="I2335" s="58" t="str">
        <f>VLOOKUP(J2335,'справочник ПУ'!$H$4:$I$990,2,FALSE)</f>
        <v>однофазный</v>
      </c>
      <c r="J2335" s="148" t="s">
        <v>128</v>
      </c>
      <c r="K2335" s="148"/>
      <c r="L2335" s="42">
        <v>2387457</v>
      </c>
      <c r="M2335" s="42">
        <v>2028</v>
      </c>
      <c r="N2335" s="2">
        <v>2028</v>
      </c>
    </row>
    <row r="2336" spans="1:14">
      <c r="A2336" s="403" t="e">
        <f t="shared" si="21"/>
        <v>#REF!</v>
      </c>
      <c r="B2336" s="82" t="s">
        <v>15</v>
      </c>
      <c r="C2336" s="82" t="s">
        <v>355</v>
      </c>
      <c r="D2336" s="393" t="s">
        <v>2334</v>
      </c>
      <c r="E2336" s="148" t="s">
        <v>3941</v>
      </c>
      <c r="F2336" s="148" t="s">
        <v>2407</v>
      </c>
      <c r="G2336" s="148" t="s">
        <v>3942</v>
      </c>
      <c r="H2336" s="148"/>
      <c r="I2336" s="58" t="str">
        <f>VLOOKUP(J2336,'справочник ПУ'!$H$4:$I$990,2,FALSE)</f>
        <v>однофазный</v>
      </c>
      <c r="J2336" s="148" t="s">
        <v>128</v>
      </c>
      <c r="K2336" s="148"/>
      <c r="L2336" s="42">
        <v>2340714</v>
      </c>
      <c r="M2336" s="42">
        <v>2028</v>
      </c>
      <c r="N2336" s="2">
        <v>2028</v>
      </c>
    </row>
    <row r="2337" spans="1:14">
      <c r="A2337" s="403" t="e">
        <f t="shared" si="21"/>
        <v>#REF!</v>
      </c>
      <c r="B2337" s="82" t="s">
        <v>15</v>
      </c>
      <c r="C2337" s="82" t="s">
        <v>355</v>
      </c>
      <c r="D2337" s="393" t="s">
        <v>2334</v>
      </c>
      <c r="E2337" s="148" t="s">
        <v>3943</v>
      </c>
      <c r="F2337" s="148" t="s">
        <v>2407</v>
      </c>
      <c r="G2337" s="148" t="s">
        <v>3944</v>
      </c>
      <c r="H2337" s="148"/>
      <c r="I2337" s="58" t="str">
        <f>VLOOKUP(J2337,'справочник ПУ'!$H$4:$I$990,2,FALSE)</f>
        <v>однофазный</v>
      </c>
      <c r="J2337" s="148" t="s">
        <v>128</v>
      </c>
      <c r="K2337" s="148"/>
      <c r="L2337" s="42">
        <v>2521059</v>
      </c>
      <c r="M2337" s="42">
        <v>2028</v>
      </c>
      <c r="N2337" s="2">
        <v>2028</v>
      </c>
    </row>
    <row r="2338" spans="1:14">
      <c r="A2338" s="403" t="e">
        <f t="shared" si="21"/>
        <v>#REF!</v>
      </c>
      <c r="B2338" s="82" t="s">
        <v>15</v>
      </c>
      <c r="C2338" s="82" t="s">
        <v>355</v>
      </c>
      <c r="D2338" s="393" t="s">
        <v>2334</v>
      </c>
      <c r="E2338" s="148" t="s">
        <v>3945</v>
      </c>
      <c r="F2338" s="148" t="s">
        <v>2407</v>
      </c>
      <c r="G2338" s="148" t="s">
        <v>3946</v>
      </c>
      <c r="H2338" s="148"/>
      <c r="I2338" s="58" t="str">
        <f>VLOOKUP(J2338,'справочник ПУ'!$H$4:$I$990,2,FALSE)</f>
        <v>однофазный</v>
      </c>
      <c r="J2338" s="148" t="s">
        <v>128</v>
      </c>
      <c r="K2338" s="148"/>
      <c r="L2338" s="42">
        <v>2624511</v>
      </c>
      <c r="M2338" s="42">
        <v>2028</v>
      </c>
      <c r="N2338" s="2">
        <v>2028</v>
      </c>
    </row>
    <row r="2339" spans="1:14">
      <c r="A2339" s="403" t="e">
        <f t="shared" si="21"/>
        <v>#REF!</v>
      </c>
      <c r="B2339" s="82" t="s">
        <v>15</v>
      </c>
      <c r="C2339" s="82" t="s">
        <v>355</v>
      </c>
      <c r="D2339" s="393" t="s">
        <v>2334</v>
      </c>
      <c r="E2339" s="148" t="s">
        <v>3947</v>
      </c>
      <c r="F2339" s="148" t="s">
        <v>2407</v>
      </c>
      <c r="G2339" s="148" t="s">
        <v>3948</v>
      </c>
      <c r="H2339" s="148"/>
      <c r="I2339" s="58" t="str">
        <f>VLOOKUP(J2339,'справочник ПУ'!$H$4:$I$990,2,FALSE)</f>
        <v>однофазный</v>
      </c>
      <c r="J2339" s="148" t="s">
        <v>128</v>
      </c>
      <c r="K2339" s="148"/>
      <c r="L2339" s="42">
        <v>3897209</v>
      </c>
      <c r="M2339" s="42">
        <v>2028</v>
      </c>
      <c r="N2339" s="2">
        <v>2028</v>
      </c>
    </row>
    <row r="2340" spans="1:14">
      <c r="A2340" s="403" t="e">
        <f t="shared" si="21"/>
        <v>#REF!</v>
      </c>
      <c r="B2340" s="82" t="s">
        <v>15</v>
      </c>
      <c r="C2340" s="82" t="s">
        <v>355</v>
      </c>
      <c r="D2340" s="393" t="s">
        <v>2334</v>
      </c>
      <c r="E2340" s="148" t="s">
        <v>3949</v>
      </c>
      <c r="F2340" s="148" t="s">
        <v>2407</v>
      </c>
      <c r="G2340" s="148" t="s">
        <v>3950</v>
      </c>
      <c r="H2340" s="148"/>
      <c r="I2340" s="58" t="str">
        <f>VLOOKUP(J2340,'справочник ПУ'!$H$4:$I$990,2,FALSE)</f>
        <v>однофазный</v>
      </c>
      <c r="J2340" s="148" t="s">
        <v>128</v>
      </c>
      <c r="K2340" s="148"/>
      <c r="L2340" s="42">
        <v>2374352</v>
      </c>
      <c r="M2340" s="42">
        <v>2028</v>
      </c>
      <c r="N2340" s="2">
        <v>2028</v>
      </c>
    </row>
    <row r="2341" spans="1:14">
      <c r="A2341" s="403" t="e">
        <f t="shared" si="21"/>
        <v>#REF!</v>
      </c>
      <c r="B2341" s="82" t="s">
        <v>15</v>
      </c>
      <c r="C2341" s="82" t="s">
        <v>355</v>
      </c>
      <c r="D2341" s="393" t="s">
        <v>2334</v>
      </c>
      <c r="E2341" s="148" t="s">
        <v>3951</v>
      </c>
      <c r="F2341" s="148" t="s">
        <v>2407</v>
      </c>
      <c r="G2341" s="148" t="s">
        <v>3952</v>
      </c>
      <c r="H2341" s="148"/>
      <c r="I2341" s="58" t="str">
        <f>VLOOKUP(J2341,'справочник ПУ'!$H$4:$I$990,2,FALSE)</f>
        <v>однофазный</v>
      </c>
      <c r="J2341" s="148" t="s">
        <v>128</v>
      </c>
      <c r="K2341" s="148"/>
      <c r="L2341" s="42">
        <v>2625944</v>
      </c>
      <c r="M2341" s="42">
        <v>2028</v>
      </c>
      <c r="N2341" s="2">
        <v>2028</v>
      </c>
    </row>
    <row r="2342" spans="1:14">
      <c r="A2342" s="403" t="e">
        <f t="shared" si="21"/>
        <v>#REF!</v>
      </c>
      <c r="B2342" s="82" t="s">
        <v>15</v>
      </c>
      <c r="C2342" s="82" t="s">
        <v>355</v>
      </c>
      <c r="D2342" s="393" t="s">
        <v>2334</v>
      </c>
      <c r="E2342" s="148" t="s">
        <v>3953</v>
      </c>
      <c r="F2342" s="148" t="s">
        <v>2407</v>
      </c>
      <c r="G2342" s="148" t="s">
        <v>3954</v>
      </c>
      <c r="H2342" s="148"/>
      <c r="I2342" s="58" t="str">
        <f>VLOOKUP(J2342,'справочник ПУ'!$H$4:$I$990,2,FALSE)</f>
        <v>однофазный</v>
      </c>
      <c r="J2342" s="148" t="s">
        <v>128</v>
      </c>
      <c r="K2342" s="148"/>
      <c r="L2342" s="42">
        <v>2614537</v>
      </c>
      <c r="M2342" s="42">
        <v>2028</v>
      </c>
      <c r="N2342" s="2">
        <v>2028</v>
      </c>
    </row>
    <row r="2343" spans="1:14">
      <c r="A2343" s="403" t="e">
        <f t="shared" si="21"/>
        <v>#REF!</v>
      </c>
      <c r="B2343" s="82" t="s">
        <v>15</v>
      </c>
      <c r="C2343" s="82" t="s">
        <v>355</v>
      </c>
      <c r="D2343" s="393" t="s">
        <v>2334</v>
      </c>
      <c r="E2343" s="148" t="s">
        <v>3955</v>
      </c>
      <c r="F2343" s="148" t="s">
        <v>2407</v>
      </c>
      <c r="G2343" s="148" t="s">
        <v>3956</v>
      </c>
      <c r="H2343" s="148"/>
      <c r="I2343" s="58" t="str">
        <f>VLOOKUP(J2343,'справочник ПУ'!$H$4:$I$990,2,FALSE)</f>
        <v>однофазный</v>
      </c>
      <c r="J2343" s="148" t="s">
        <v>128</v>
      </c>
      <c r="K2343" s="148"/>
      <c r="L2343" s="42">
        <v>2376222</v>
      </c>
      <c r="M2343" s="42">
        <v>2028</v>
      </c>
      <c r="N2343" s="2">
        <v>2028</v>
      </c>
    </row>
    <row r="2344" spans="1:14">
      <c r="A2344" s="403" t="e">
        <f t="shared" si="21"/>
        <v>#REF!</v>
      </c>
      <c r="B2344" s="82" t="s">
        <v>15</v>
      </c>
      <c r="C2344" s="82" t="s">
        <v>355</v>
      </c>
      <c r="D2344" s="393" t="s">
        <v>2334</v>
      </c>
      <c r="E2344" s="148" t="s">
        <v>3957</v>
      </c>
      <c r="F2344" s="148" t="s">
        <v>2407</v>
      </c>
      <c r="G2344" s="148" t="s">
        <v>3958</v>
      </c>
      <c r="H2344" s="148"/>
      <c r="I2344" s="58" t="str">
        <f>VLOOKUP(J2344,'справочник ПУ'!$H$4:$I$990,2,FALSE)</f>
        <v>однофазный</v>
      </c>
      <c r="J2344" s="148" t="s">
        <v>128</v>
      </c>
      <c r="K2344" s="148"/>
      <c r="L2344" s="42">
        <v>2740128</v>
      </c>
      <c r="M2344" s="42">
        <v>2028</v>
      </c>
      <c r="N2344" s="2">
        <v>2028</v>
      </c>
    </row>
    <row r="2345" spans="1:14">
      <c r="A2345" s="403" t="e">
        <f t="shared" si="21"/>
        <v>#REF!</v>
      </c>
      <c r="B2345" s="82" t="s">
        <v>15</v>
      </c>
      <c r="C2345" s="82" t="s">
        <v>355</v>
      </c>
      <c r="D2345" s="393" t="s">
        <v>2334</v>
      </c>
      <c r="E2345" s="148" t="s">
        <v>3959</v>
      </c>
      <c r="F2345" s="148" t="s">
        <v>2407</v>
      </c>
      <c r="G2345" s="148" t="s">
        <v>3960</v>
      </c>
      <c r="H2345" s="148"/>
      <c r="I2345" s="58" t="str">
        <f>VLOOKUP(J2345,'справочник ПУ'!$H$4:$I$990,2,FALSE)</f>
        <v>однофазный</v>
      </c>
      <c r="J2345" s="148" t="s">
        <v>128</v>
      </c>
      <c r="K2345" s="148"/>
      <c r="L2345" s="42">
        <v>2347647</v>
      </c>
      <c r="M2345" s="42">
        <v>2028</v>
      </c>
      <c r="N2345" s="2">
        <v>2028</v>
      </c>
    </row>
    <row r="2346" spans="1:14">
      <c r="A2346" s="403" t="e">
        <f t="shared" si="21"/>
        <v>#REF!</v>
      </c>
      <c r="B2346" s="82" t="s">
        <v>15</v>
      </c>
      <c r="C2346" s="82" t="s">
        <v>355</v>
      </c>
      <c r="D2346" s="393" t="s">
        <v>2334</v>
      </c>
      <c r="E2346" s="148" t="s">
        <v>3961</v>
      </c>
      <c r="F2346" s="148" t="s">
        <v>2407</v>
      </c>
      <c r="G2346" s="148" t="s">
        <v>3962</v>
      </c>
      <c r="H2346" s="148"/>
      <c r="I2346" s="58" t="str">
        <f>VLOOKUP(J2346,'справочник ПУ'!$H$4:$I$990,2,FALSE)</f>
        <v>однофазный</v>
      </c>
      <c r="J2346" s="148" t="s">
        <v>128</v>
      </c>
      <c r="K2346" s="148"/>
      <c r="L2346" s="42">
        <v>2767223</v>
      </c>
      <c r="M2346" s="42">
        <v>2028</v>
      </c>
      <c r="N2346" s="2">
        <v>2028</v>
      </c>
    </row>
    <row r="2347" spans="1:14">
      <c r="A2347" s="403" t="e">
        <f t="shared" si="21"/>
        <v>#REF!</v>
      </c>
      <c r="B2347" s="82" t="s">
        <v>15</v>
      </c>
      <c r="C2347" s="82" t="s">
        <v>355</v>
      </c>
      <c r="D2347" s="393" t="s">
        <v>2334</v>
      </c>
      <c r="E2347" s="148" t="s">
        <v>3963</v>
      </c>
      <c r="F2347" s="148" t="s">
        <v>2407</v>
      </c>
      <c r="G2347" s="148" t="s">
        <v>3964</v>
      </c>
      <c r="H2347" s="148"/>
      <c r="I2347" s="58" t="str">
        <f>VLOOKUP(J2347,'справочник ПУ'!$H$4:$I$990,2,FALSE)</f>
        <v>однофазный</v>
      </c>
      <c r="J2347" s="148" t="s">
        <v>128</v>
      </c>
      <c r="K2347" s="148"/>
      <c r="L2347" s="42">
        <v>2339788</v>
      </c>
      <c r="M2347" s="42">
        <v>2028</v>
      </c>
      <c r="N2347" s="2">
        <v>2028</v>
      </c>
    </row>
    <row r="2348" spans="1:14">
      <c r="A2348" s="403" t="e">
        <f t="shared" si="21"/>
        <v>#REF!</v>
      </c>
      <c r="B2348" s="82" t="s">
        <v>15</v>
      </c>
      <c r="C2348" s="82" t="s">
        <v>355</v>
      </c>
      <c r="D2348" s="393" t="s">
        <v>2334</v>
      </c>
      <c r="E2348" s="148" t="s">
        <v>3965</v>
      </c>
      <c r="F2348" s="148" t="s">
        <v>2407</v>
      </c>
      <c r="G2348" s="148" t="s">
        <v>3966</v>
      </c>
      <c r="H2348" s="148"/>
      <c r="I2348" s="58" t="str">
        <f>VLOOKUP(J2348,'справочник ПУ'!$H$4:$I$990,2,FALSE)</f>
        <v>однофазный</v>
      </c>
      <c r="J2348" s="148" t="s">
        <v>128</v>
      </c>
      <c r="K2348" s="148"/>
      <c r="L2348" s="42">
        <v>2309686</v>
      </c>
      <c r="M2348" s="42">
        <v>2028</v>
      </c>
      <c r="N2348" s="2">
        <v>2028</v>
      </c>
    </row>
    <row r="2349" spans="1:14">
      <c r="A2349" s="403" t="e">
        <f t="shared" si="21"/>
        <v>#REF!</v>
      </c>
      <c r="B2349" s="82" t="s">
        <v>15</v>
      </c>
      <c r="C2349" s="82" t="s">
        <v>355</v>
      </c>
      <c r="D2349" s="393" t="s">
        <v>2334</v>
      </c>
      <c r="E2349" s="148" t="s">
        <v>3967</v>
      </c>
      <c r="F2349" s="148" t="s">
        <v>2407</v>
      </c>
      <c r="G2349" s="148" t="s">
        <v>3966</v>
      </c>
      <c r="H2349" s="148"/>
      <c r="I2349" s="58" t="str">
        <f>VLOOKUP(J2349,'справочник ПУ'!$H$4:$I$990,2,FALSE)</f>
        <v>однофазный</v>
      </c>
      <c r="J2349" s="148" t="s">
        <v>128</v>
      </c>
      <c r="K2349" s="148"/>
      <c r="L2349" s="42">
        <v>2253694</v>
      </c>
      <c r="M2349" s="42">
        <v>2028</v>
      </c>
      <c r="N2349" s="2">
        <v>2028</v>
      </c>
    </row>
    <row r="2350" spans="1:14">
      <c r="A2350" s="403" t="e">
        <f t="shared" si="21"/>
        <v>#REF!</v>
      </c>
      <c r="B2350" s="82" t="s">
        <v>15</v>
      </c>
      <c r="C2350" s="82" t="s">
        <v>355</v>
      </c>
      <c r="D2350" s="393" t="s">
        <v>2334</v>
      </c>
      <c r="E2350" s="148" t="s">
        <v>3968</v>
      </c>
      <c r="F2350" s="148" t="s">
        <v>2407</v>
      </c>
      <c r="G2350" s="148" t="s">
        <v>3969</v>
      </c>
      <c r="H2350" s="148"/>
      <c r="I2350" s="58" t="str">
        <f>VLOOKUP(J2350,'справочник ПУ'!$H$4:$I$990,2,FALSE)</f>
        <v>однофазный</v>
      </c>
      <c r="J2350" s="148" t="s">
        <v>128</v>
      </c>
      <c r="K2350" s="148"/>
      <c r="L2350" s="42">
        <v>2355449</v>
      </c>
      <c r="M2350" s="42">
        <v>2028</v>
      </c>
      <c r="N2350" s="2">
        <v>2028</v>
      </c>
    </row>
    <row r="2351" spans="1:14">
      <c r="A2351" s="403" t="e">
        <f t="shared" si="21"/>
        <v>#REF!</v>
      </c>
      <c r="B2351" s="82" t="s">
        <v>15</v>
      </c>
      <c r="C2351" s="82" t="s">
        <v>355</v>
      </c>
      <c r="D2351" s="393" t="s">
        <v>2334</v>
      </c>
      <c r="E2351" s="148" t="s">
        <v>3970</v>
      </c>
      <c r="F2351" s="148" t="s">
        <v>2407</v>
      </c>
      <c r="G2351" s="148" t="s">
        <v>3971</v>
      </c>
      <c r="H2351" s="148"/>
      <c r="I2351" s="58" t="str">
        <f>VLOOKUP(J2351,'справочник ПУ'!$H$4:$I$990,2,FALSE)</f>
        <v>однофазный</v>
      </c>
      <c r="J2351" s="148" t="s">
        <v>128</v>
      </c>
      <c r="K2351" s="148"/>
      <c r="L2351" s="42">
        <v>2352642</v>
      </c>
      <c r="M2351" s="42">
        <v>2028</v>
      </c>
      <c r="N2351" s="2">
        <v>2028</v>
      </c>
    </row>
    <row r="2352" spans="1:14">
      <c r="A2352" s="403" t="e">
        <f t="shared" si="21"/>
        <v>#REF!</v>
      </c>
      <c r="B2352" s="82" t="s">
        <v>15</v>
      </c>
      <c r="C2352" s="82" t="s">
        <v>355</v>
      </c>
      <c r="D2352" s="393" t="s">
        <v>2334</v>
      </c>
      <c r="E2352" s="148" t="s">
        <v>3972</v>
      </c>
      <c r="F2352" s="148" t="s">
        <v>2407</v>
      </c>
      <c r="G2352" s="148" t="s">
        <v>3973</v>
      </c>
      <c r="H2352" s="148"/>
      <c r="I2352" s="58" t="str">
        <f>VLOOKUP(J2352,'справочник ПУ'!$H$4:$I$990,2,FALSE)</f>
        <v>однофазный</v>
      </c>
      <c r="J2352" s="148" t="s">
        <v>128</v>
      </c>
      <c r="K2352" s="148"/>
      <c r="L2352" s="42">
        <v>2346287</v>
      </c>
      <c r="M2352" s="42">
        <v>2028</v>
      </c>
      <c r="N2352" s="2">
        <v>2028</v>
      </c>
    </row>
    <row r="2353" spans="1:14">
      <c r="A2353" s="403" t="e">
        <f t="shared" si="21"/>
        <v>#REF!</v>
      </c>
      <c r="B2353" s="82" t="s">
        <v>15</v>
      </c>
      <c r="C2353" s="82" t="s">
        <v>355</v>
      </c>
      <c r="D2353" s="393" t="s">
        <v>2334</v>
      </c>
      <c r="E2353" s="148" t="s">
        <v>3974</v>
      </c>
      <c r="F2353" s="148" t="s">
        <v>2407</v>
      </c>
      <c r="G2353" s="148" t="s">
        <v>3975</v>
      </c>
      <c r="H2353" s="148"/>
      <c r="I2353" s="58" t="str">
        <f>VLOOKUP(J2353,'справочник ПУ'!$H$4:$I$990,2,FALSE)</f>
        <v>однофазный</v>
      </c>
      <c r="J2353" s="148" t="s">
        <v>128</v>
      </c>
      <c r="K2353" s="148"/>
      <c r="L2353" s="42">
        <v>2530708</v>
      </c>
      <c r="M2353" s="42">
        <v>2028</v>
      </c>
      <c r="N2353" s="2">
        <v>2028</v>
      </c>
    </row>
    <row r="2354" spans="1:14">
      <c r="A2354" s="403" t="e">
        <f t="shared" si="21"/>
        <v>#REF!</v>
      </c>
      <c r="B2354" s="82" t="s">
        <v>15</v>
      </c>
      <c r="C2354" s="82" t="s">
        <v>355</v>
      </c>
      <c r="D2354" s="393" t="s">
        <v>2334</v>
      </c>
      <c r="E2354" s="148" t="s">
        <v>3976</v>
      </c>
      <c r="F2354" s="148" t="s">
        <v>2407</v>
      </c>
      <c r="G2354" s="148" t="s">
        <v>3977</v>
      </c>
      <c r="H2354" s="148"/>
      <c r="I2354" s="58" t="str">
        <f>VLOOKUP(J2354,'справочник ПУ'!$H$4:$I$990,2,FALSE)</f>
        <v>однофазный</v>
      </c>
      <c r="J2354" s="148" t="s">
        <v>128</v>
      </c>
      <c r="K2354" s="148"/>
      <c r="L2354" s="42">
        <v>2324695</v>
      </c>
      <c r="M2354" s="42">
        <v>2028</v>
      </c>
      <c r="N2354" s="2">
        <v>2028</v>
      </c>
    </row>
    <row r="2355" spans="1:14">
      <c r="A2355" s="403" t="e">
        <f t="shared" si="21"/>
        <v>#REF!</v>
      </c>
      <c r="B2355" s="82" t="s">
        <v>15</v>
      </c>
      <c r="C2355" s="82" t="s">
        <v>355</v>
      </c>
      <c r="D2355" s="393" t="s">
        <v>2334</v>
      </c>
      <c r="E2355" s="148" t="s">
        <v>3978</v>
      </c>
      <c r="F2355" s="148" t="s">
        <v>2407</v>
      </c>
      <c r="G2355" s="148" t="s">
        <v>3979</v>
      </c>
      <c r="H2355" s="148"/>
      <c r="I2355" s="58" t="str">
        <f>VLOOKUP(J2355,'справочник ПУ'!$H$4:$I$990,2,FALSE)</f>
        <v>однофазный</v>
      </c>
      <c r="J2355" s="148" t="s">
        <v>128</v>
      </c>
      <c r="K2355" s="148"/>
      <c r="L2355" s="42">
        <v>2404072</v>
      </c>
      <c r="M2355" s="42">
        <v>2028</v>
      </c>
      <c r="N2355" s="2">
        <v>2028</v>
      </c>
    </row>
    <row r="2356" spans="1:14">
      <c r="A2356" s="403" t="e">
        <f t="shared" si="21"/>
        <v>#REF!</v>
      </c>
      <c r="B2356" s="82" t="s">
        <v>15</v>
      </c>
      <c r="C2356" s="82" t="s">
        <v>355</v>
      </c>
      <c r="D2356" s="393" t="s">
        <v>2334</v>
      </c>
      <c r="E2356" s="148" t="s">
        <v>3980</v>
      </c>
      <c r="F2356" s="148" t="s">
        <v>2407</v>
      </c>
      <c r="G2356" s="148" t="s">
        <v>3981</v>
      </c>
      <c r="H2356" s="148"/>
      <c r="I2356" s="58" t="str">
        <f>VLOOKUP(J2356,'справочник ПУ'!$H$4:$I$990,2,FALSE)</f>
        <v>однофазный</v>
      </c>
      <c r="J2356" s="148" t="s">
        <v>128</v>
      </c>
      <c r="K2356" s="148"/>
      <c r="L2356" s="42">
        <v>2348849</v>
      </c>
      <c r="M2356" s="42">
        <v>2028</v>
      </c>
      <c r="N2356" s="2">
        <v>2028</v>
      </c>
    </row>
    <row r="2357" spans="1:14">
      <c r="A2357" s="403" t="e">
        <f t="shared" si="21"/>
        <v>#REF!</v>
      </c>
      <c r="B2357" s="82" t="s">
        <v>15</v>
      </c>
      <c r="C2357" s="82" t="s">
        <v>355</v>
      </c>
      <c r="D2357" s="393" t="s">
        <v>2334</v>
      </c>
      <c r="E2357" s="148" t="s">
        <v>3982</v>
      </c>
      <c r="F2357" s="148" t="s">
        <v>2407</v>
      </c>
      <c r="G2357" s="148" t="s">
        <v>3983</v>
      </c>
      <c r="H2357" s="148"/>
      <c r="I2357" s="58" t="str">
        <f>VLOOKUP(J2357,'справочник ПУ'!$H$4:$I$990,2,FALSE)</f>
        <v>однофазный</v>
      </c>
      <c r="J2357" s="148" t="s">
        <v>128</v>
      </c>
      <c r="K2357" s="148"/>
      <c r="L2357" s="42">
        <v>2318776</v>
      </c>
      <c r="M2357" s="42">
        <v>2028</v>
      </c>
      <c r="N2357" s="2">
        <v>2028</v>
      </c>
    </row>
    <row r="2358" spans="1:14">
      <c r="A2358" s="403" t="e">
        <f t="shared" si="21"/>
        <v>#REF!</v>
      </c>
      <c r="B2358" s="82" t="s">
        <v>15</v>
      </c>
      <c r="C2358" s="82" t="s">
        <v>355</v>
      </c>
      <c r="D2358" s="393" t="s">
        <v>2334</v>
      </c>
      <c r="E2358" s="148" t="s">
        <v>3984</v>
      </c>
      <c r="F2358" s="148" t="s">
        <v>2407</v>
      </c>
      <c r="G2358" s="148" t="s">
        <v>3985</v>
      </c>
      <c r="H2358" s="148"/>
      <c r="I2358" s="58" t="str">
        <f>VLOOKUP(J2358,'справочник ПУ'!$H$4:$I$990,2,FALSE)</f>
        <v>однофазный</v>
      </c>
      <c r="J2358" s="148" t="s">
        <v>128</v>
      </c>
      <c r="K2358" s="148"/>
      <c r="L2358" s="42">
        <v>2355915</v>
      </c>
      <c r="M2358" s="42">
        <v>2028</v>
      </c>
      <c r="N2358" s="2">
        <v>2028</v>
      </c>
    </row>
    <row r="2359" spans="1:14">
      <c r="A2359" s="403" t="e">
        <f t="shared" si="21"/>
        <v>#REF!</v>
      </c>
      <c r="B2359" s="82" t="s">
        <v>15</v>
      </c>
      <c r="C2359" s="82" t="s">
        <v>355</v>
      </c>
      <c r="D2359" s="393" t="s">
        <v>2334</v>
      </c>
      <c r="E2359" s="148" t="s">
        <v>3986</v>
      </c>
      <c r="F2359" s="148" t="s">
        <v>2407</v>
      </c>
      <c r="G2359" s="148" t="s">
        <v>3987</v>
      </c>
      <c r="H2359" s="148"/>
      <c r="I2359" s="58" t="str">
        <f>VLOOKUP(J2359,'справочник ПУ'!$H$4:$I$990,2,FALSE)</f>
        <v>однофазный</v>
      </c>
      <c r="J2359" s="148" t="s">
        <v>128</v>
      </c>
      <c r="K2359" s="148"/>
      <c r="L2359" s="42">
        <v>2327079</v>
      </c>
      <c r="M2359" s="42">
        <v>2028</v>
      </c>
      <c r="N2359" s="2">
        <v>2028</v>
      </c>
    </row>
    <row r="2360" spans="1:14">
      <c r="A2360" s="403" t="e">
        <f t="shared" si="21"/>
        <v>#REF!</v>
      </c>
      <c r="B2360" s="82" t="s">
        <v>15</v>
      </c>
      <c r="C2360" s="82" t="s">
        <v>355</v>
      </c>
      <c r="D2360" s="393" t="s">
        <v>2334</v>
      </c>
      <c r="E2360" s="148" t="s">
        <v>3988</v>
      </c>
      <c r="F2360" s="148" t="s">
        <v>2407</v>
      </c>
      <c r="G2360" s="148" t="s">
        <v>3989</v>
      </c>
      <c r="H2360" s="148"/>
      <c r="I2360" s="58" t="str">
        <f>VLOOKUP(J2360,'справочник ПУ'!$H$4:$I$990,2,FALSE)</f>
        <v>однофазный</v>
      </c>
      <c r="J2360" s="148" t="s">
        <v>128</v>
      </c>
      <c r="K2360" s="148"/>
      <c r="L2360" s="42">
        <v>2355278</v>
      </c>
      <c r="M2360" s="42">
        <v>2028</v>
      </c>
      <c r="N2360" s="2">
        <v>2028</v>
      </c>
    </row>
    <row r="2361" spans="1:14">
      <c r="A2361" s="403" t="e">
        <f t="shared" si="21"/>
        <v>#REF!</v>
      </c>
      <c r="B2361" s="82" t="s">
        <v>15</v>
      </c>
      <c r="C2361" s="82" t="s">
        <v>355</v>
      </c>
      <c r="D2361" s="393" t="s">
        <v>2334</v>
      </c>
      <c r="E2361" s="148" t="s">
        <v>3990</v>
      </c>
      <c r="F2361" s="148" t="s">
        <v>2407</v>
      </c>
      <c r="G2361" s="148" t="s">
        <v>3981</v>
      </c>
      <c r="H2361" s="148"/>
      <c r="I2361" s="58" t="str">
        <f>VLOOKUP(J2361,'справочник ПУ'!$H$4:$I$990,2,FALSE)</f>
        <v>однофазный</v>
      </c>
      <c r="J2361" s="148" t="s">
        <v>128</v>
      </c>
      <c r="K2361" s="148"/>
      <c r="L2361" s="42">
        <v>2357837</v>
      </c>
      <c r="M2361" s="42">
        <v>2028</v>
      </c>
      <c r="N2361" s="2">
        <v>2028</v>
      </c>
    </row>
    <row r="2362" spans="1:14">
      <c r="A2362" s="403" t="e">
        <f t="shared" si="21"/>
        <v>#REF!</v>
      </c>
      <c r="B2362" s="82" t="s">
        <v>15</v>
      </c>
      <c r="C2362" s="82" t="s">
        <v>355</v>
      </c>
      <c r="D2362" s="393" t="s">
        <v>2334</v>
      </c>
      <c r="E2362" s="148" t="s">
        <v>3991</v>
      </c>
      <c r="F2362" s="148" t="s">
        <v>2407</v>
      </c>
      <c r="G2362" s="148" t="s">
        <v>3992</v>
      </c>
      <c r="H2362" s="148"/>
      <c r="I2362" s="58" t="str">
        <f>VLOOKUP(J2362,'справочник ПУ'!$H$4:$I$990,2,FALSE)</f>
        <v>однофазный</v>
      </c>
      <c r="J2362" s="148" t="s">
        <v>128</v>
      </c>
      <c r="K2362" s="148"/>
      <c r="L2362" s="42">
        <v>2346258</v>
      </c>
      <c r="M2362" s="42">
        <v>2028</v>
      </c>
      <c r="N2362" s="2">
        <v>2028</v>
      </c>
    </row>
    <row r="2363" spans="1:14">
      <c r="A2363" s="403" t="e">
        <f t="shared" si="21"/>
        <v>#REF!</v>
      </c>
      <c r="B2363" s="82" t="s">
        <v>15</v>
      </c>
      <c r="C2363" s="82" t="s">
        <v>355</v>
      </c>
      <c r="D2363" s="393" t="s">
        <v>2334</v>
      </c>
      <c r="E2363" s="148" t="s">
        <v>3993</v>
      </c>
      <c r="F2363" s="148" t="s">
        <v>2407</v>
      </c>
      <c r="G2363" s="148" t="s">
        <v>3994</v>
      </c>
      <c r="H2363" s="148"/>
      <c r="I2363" s="58" t="str">
        <f>VLOOKUP(J2363,'справочник ПУ'!$H$4:$I$990,2,FALSE)</f>
        <v>однофазный</v>
      </c>
      <c r="J2363" s="148" t="s">
        <v>128</v>
      </c>
      <c r="K2363" s="148"/>
      <c r="L2363" s="42">
        <v>2354883</v>
      </c>
      <c r="M2363" s="42">
        <v>2028</v>
      </c>
      <c r="N2363" s="2">
        <v>2028</v>
      </c>
    </row>
    <row r="2364" spans="1:14">
      <c r="A2364" s="403" t="e">
        <f t="shared" si="21"/>
        <v>#REF!</v>
      </c>
      <c r="B2364" s="82" t="s">
        <v>15</v>
      </c>
      <c r="C2364" s="82" t="s">
        <v>355</v>
      </c>
      <c r="D2364" s="393" t="s">
        <v>2334</v>
      </c>
      <c r="E2364" s="148" t="s">
        <v>3995</v>
      </c>
      <c r="F2364" s="148" t="s">
        <v>2407</v>
      </c>
      <c r="G2364" s="148" t="s">
        <v>3985</v>
      </c>
      <c r="H2364" s="148"/>
      <c r="I2364" s="58" t="str">
        <f>VLOOKUP(J2364,'справочник ПУ'!$H$4:$I$990,2,FALSE)</f>
        <v>однофазный</v>
      </c>
      <c r="J2364" s="148" t="s">
        <v>128</v>
      </c>
      <c r="K2364" s="148"/>
      <c r="L2364" s="42">
        <v>2357602</v>
      </c>
      <c r="M2364" s="42">
        <v>2028</v>
      </c>
      <c r="N2364" s="2">
        <v>2028</v>
      </c>
    </row>
    <row r="2365" spans="1:14">
      <c r="A2365" s="403" t="e">
        <f t="shared" si="21"/>
        <v>#REF!</v>
      </c>
      <c r="B2365" s="82" t="s">
        <v>15</v>
      </c>
      <c r="C2365" s="82" t="s">
        <v>355</v>
      </c>
      <c r="D2365" s="393" t="s">
        <v>2334</v>
      </c>
      <c r="E2365" s="148" t="s">
        <v>3996</v>
      </c>
      <c r="F2365" s="148" t="s">
        <v>2407</v>
      </c>
      <c r="G2365" s="148" t="s">
        <v>3997</v>
      </c>
      <c r="H2365" s="148"/>
      <c r="I2365" s="58" t="str">
        <f>VLOOKUP(J2365,'справочник ПУ'!$H$4:$I$990,2,FALSE)</f>
        <v>однофазный</v>
      </c>
      <c r="J2365" s="148" t="s">
        <v>128</v>
      </c>
      <c r="K2365" s="148"/>
      <c r="L2365" s="42">
        <v>2359500</v>
      </c>
      <c r="M2365" s="42">
        <v>2028</v>
      </c>
      <c r="N2365" s="2">
        <v>2028</v>
      </c>
    </row>
    <row r="2366" spans="1:14">
      <c r="A2366" s="403" t="e">
        <f t="shared" si="21"/>
        <v>#REF!</v>
      </c>
      <c r="B2366" s="82" t="s">
        <v>15</v>
      </c>
      <c r="C2366" s="82" t="s">
        <v>355</v>
      </c>
      <c r="D2366" s="393" t="s">
        <v>2334</v>
      </c>
      <c r="E2366" s="148" t="s">
        <v>3998</v>
      </c>
      <c r="F2366" s="148" t="s">
        <v>2407</v>
      </c>
      <c r="G2366" s="148" t="s">
        <v>3989</v>
      </c>
      <c r="H2366" s="148"/>
      <c r="I2366" s="58" t="str">
        <f>VLOOKUP(J2366,'справочник ПУ'!$H$4:$I$990,2,FALSE)</f>
        <v>однофазный</v>
      </c>
      <c r="J2366" s="148" t="s">
        <v>128</v>
      </c>
      <c r="K2366" s="148"/>
      <c r="L2366" s="42">
        <v>2352595</v>
      </c>
      <c r="M2366" s="42">
        <v>2028</v>
      </c>
      <c r="N2366" s="2">
        <v>2028</v>
      </c>
    </row>
    <row r="2367" spans="1:14">
      <c r="A2367" s="403" t="e">
        <f t="shared" si="21"/>
        <v>#REF!</v>
      </c>
      <c r="B2367" s="82" t="s">
        <v>15</v>
      </c>
      <c r="C2367" s="82" t="s">
        <v>355</v>
      </c>
      <c r="D2367" s="393" t="s">
        <v>2334</v>
      </c>
      <c r="E2367" s="148" t="s">
        <v>3999</v>
      </c>
      <c r="F2367" s="148" t="s">
        <v>2407</v>
      </c>
      <c r="G2367" s="148" t="s">
        <v>4000</v>
      </c>
      <c r="H2367" s="148"/>
      <c r="I2367" s="58" t="str">
        <f>VLOOKUP(J2367,'справочник ПУ'!$H$4:$I$990,2,FALSE)</f>
        <v>однофазный</v>
      </c>
      <c r="J2367" s="148" t="s">
        <v>128</v>
      </c>
      <c r="K2367" s="148"/>
      <c r="L2367" s="42">
        <v>2352592</v>
      </c>
      <c r="M2367" s="42">
        <v>2028</v>
      </c>
      <c r="N2367" s="2">
        <v>2028</v>
      </c>
    </row>
    <row r="2368" spans="1:14">
      <c r="A2368" s="403" t="e">
        <f t="shared" ref="A2368:A2431" si="22">A2367+1</f>
        <v>#REF!</v>
      </c>
      <c r="B2368" s="82" t="s">
        <v>15</v>
      </c>
      <c r="C2368" s="82" t="s">
        <v>355</v>
      </c>
      <c r="D2368" s="393" t="s">
        <v>2334</v>
      </c>
      <c r="E2368" s="148" t="s">
        <v>4001</v>
      </c>
      <c r="F2368" s="148" t="s">
        <v>2407</v>
      </c>
      <c r="G2368" s="148" t="s">
        <v>4002</v>
      </c>
      <c r="H2368" s="148"/>
      <c r="I2368" s="58" t="str">
        <f>VLOOKUP(J2368,'справочник ПУ'!$H$4:$I$990,2,FALSE)</f>
        <v>однофазный</v>
      </c>
      <c r="J2368" s="148" t="s">
        <v>128</v>
      </c>
      <c r="K2368" s="148"/>
      <c r="L2368" s="42">
        <v>2317501</v>
      </c>
      <c r="M2368" s="42">
        <v>2028</v>
      </c>
      <c r="N2368" s="2">
        <v>2028</v>
      </c>
    </row>
    <row r="2369" spans="1:14">
      <c r="A2369" s="403" t="e">
        <f t="shared" si="22"/>
        <v>#REF!</v>
      </c>
      <c r="B2369" s="82" t="s">
        <v>15</v>
      </c>
      <c r="C2369" s="82" t="s">
        <v>355</v>
      </c>
      <c r="D2369" s="393" t="s">
        <v>2334</v>
      </c>
      <c r="E2369" s="148" t="s">
        <v>4003</v>
      </c>
      <c r="F2369" s="148" t="s">
        <v>2407</v>
      </c>
      <c r="G2369" s="148" t="s">
        <v>4004</v>
      </c>
      <c r="H2369" s="148"/>
      <c r="I2369" s="58" t="str">
        <f>VLOOKUP(J2369,'справочник ПУ'!$H$4:$I$990,2,FALSE)</f>
        <v>однофазный</v>
      </c>
      <c r="J2369" s="148" t="s">
        <v>128</v>
      </c>
      <c r="K2369" s="148"/>
      <c r="L2369" s="42">
        <v>2345991</v>
      </c>
      <c r="M2369" s="42">
        <v>2028</v>
      </c>
      <c r="N2369" s="2">
        <v>2028</v>
      </c>
    </row>
    <row r="2370" spans="1:14">
      <c r="A2370" s="403" t="e">
        <f t="shared" si="22"/>
        <v>#REF!</v>
      </c>
      <c r="B2370" s="82" t="s">
        <v>15</v>
      </c>
      <c r="C2370" s="82" t="s">
        <v>355</v>
      </c>
      <c r="D2370" s="393" t="s">
        <v>2334</v>
      </c>
      <c r="E2370" s="148" t="s">
        <v>4005</v>
      </c>
      <c r="F2370" s="148" t="s">
        <v>2407</v>
      </c>
      <c r="G2370" s="148" t="s">
        <v>4006</v>
      </c>
      <c r="H2370" s="148"/>
      <c r="I2370" s="58" t="str">
        <f>VLOOKUP(J2370,'справочник ПУ'!$H$4:$I$990,2,FALSE)</f>
        <v>однофазный</v>
      </c>
      <c r="J2370" s="148" t="s">
        <v>128</v>
      </c>
      <c r="K2370" s="148"/>
      <c r="L2370" s="42">
        <v>2339491</v>
      </c>
      <c r="M2370" s="42">
        <v>2028</v>
      </c>
      <c r="N2370" s="2">
        <v>2028</v>
      </c>
    </row>
    <row r="2371" spans="1:14">
      <c r="A2371" s="403" t="e">
        <f t="shared" si="22"/>
        <v>#REF!</v>
      </c>
      <c r="B2371" s="82" t="s">
        <v>15</v>
      </c>
      <c r="C2371" s="82" t="s">
        <v>355</v>
      </c>
      <c r="D2371" s="393" t="s">
        <v>2334</v>
      </c>
      <c r="E2371" s="148" t="s">
        <v>4007</v>
      </c>
      <c r="F2371" s="148" t="s">
        <v>2407</v>
      </c>
      <c r="G2371" s="148" t="s">
        <v>4008</v>
      </c>
      <c r="H2371" s="148"/>
      <c r="I2371" s="58" t="str">
        <f>VLOOKUP(J2371,'справочник ПУ'!$H$4:$I$990,2,FALSE)</f>
        <v>однофазный</v>
      </c>
      <c r="J2371" s="148" t="s">
        <v>128</v>
      </c>
      <c r="K2371" s="148"/>
      <c r="L2371" s="42">
        <v>2387391</v>
      </c>
      <c r="M2371" s="42">
        <v>2028</v>
      </c>
      <c r="N2371" s="2">
        <v>2028</v>
      </c>
    </row>
    <row r="2372" spans="1:14">
      <c r="A2372" s="403" t="e">
        <f t="shared" si="22"/>
        <v>#REF!</v>
      </c>
      <c r="B2372" s="82" t="s">
        <v>15</v>
      </c>
      <c r="C2372" s="82" t="s">
        <v>355</v>
      </c>
      <c r="D2372" s="393" t="s">
        <v>2334</v>
      </c>
      <c r="E2372" s="148" t="s">
        <v>4009</v>
      </c>
      <c r="F2372" s="148" t="s">
        <v>2407</v>
      </c>
      <c r="G2372" s="148" t="s">
        <v>4010</v>
      </c>
      <c r="H2372" s="148"/>
      <c r="I2372" s="58" t="str">
        <f>VLOOKUP(J2372,'справочник ПУ'!$H$4:$I$990,2,FALSE)</f>
        <v>однофазный</v>
      </c>
      <c r="J2372" s="148" t="s">
        <v>128</v>
      </c>
      <c r="K2372" s="148"/>
      <c r="L2372" s="42">
        <v>2364142</v>
      </c>
      <c r="M2372" s="42">
        <v>2028</v>
      </c>
      <c r="N2372" s="2">
        <v>2028</v>
      </c>
    </row>
    <row r="2373" spans="1:14">
      <c r="A2373" s="403" t="e">
        <f t="shared" si="22"/>
        <v>#REF!</v>
      </c>
      <c r="B2373" s="82" t="s">
        <v>15</v>
      </c>
      <c r="C2373" s="82" t="s">
        <v>355</v>
      </c>
      <c r="D2373" s="393" t="s">
        <v>2334</v>
      </c>
      <c r="E2373" s="148" t="s">
        <v>4011</v>
      </c>
      <c r="F2373" s="148" t="s">
        <v>2407</v>
      </c>
      <c r="G2373" s="148" t="s">
        <v>4008</v>
      </c>
      <c r="H2373" s="148"/>
      <c r="I2373" s="58" t="str">
        <f>VLOOKUP(J2373,'справочник ПУ'!$H$4:$I$990,2,FALSE)</f>
        <v>однофазный</v>
      </c>
      <c r="J2373" s="148" t="s">
        <v>128</v>
      </c>
      <c r="K2373" s="148"/>
      <c r="L2373" s="42">
        <v>2348918</v>
      </c>
      <c r="M2373" s="42">
        <v>2028</v>
      </c>
      <c r="N2373" s="2">
        <v>2028</v>
      </c>
    </row>
    <row r="2374" spans="1:14">
      <c r="A2374" s="403" t="e">
        <f t="shared" si="22"/>
        <v>#REF!</v>
      </c>
      <c r="B2374" s="82" t="s">
        <v>15</v>
      </c>
      <c r="C2374" s="82" t="s">
        <v>355</v>
      </c>
      <c r="D2374" s="393" t="s">
        <v>2334</v>
      </c>
      <c r="E2374" s="148" t="s">
        <v>4012</v>
      </c>
      <c r="F2374" s="148" t="s">
        <v>2407</v>
      </c>
      <c r="G2374" s="148" t="s">
        <v>4004</v>
      </c>
      <c r="H2374" s="148"/>
      <c r="I2374" s="58" t="str">
        <f>VLOOKUP(J2374,'справочник ПУ'!$H$4:$I$990,2,FALSE)</f>
        <v>однофазный</v>
      </c>
      <c r="J2374" s="148" t="s">
        <v>128</v>
      </c>
      <c r="K2374" s="148"/>
      <c r="L2374" s="42">
        <v>2356295</v>
      </c>
      <c r="M2374" s="42">
        <v>2028</v>
      </c>
      <c r="N2374" s="2">
        <v>2028</v>
      </c>
    </row>
    <row r="2375" spans="1:14">
      <c r="A2375" s="403" t="e">
        <f t="shared" si="22"/>
        <v>#REF!</v>
      </c>
      <c r="B2375" s="82" t="s">
        <v>15</v>
      </c>
      <c r="C2375" s="82" t="s">
        <v>355</v>
      </c>
      <c r="D2375" s="393" t="s">
        <v>2334</v>
      </c>
      <c r="E2375" s="148" t="s">
        <v>4013</v>
      </c>
      <c r="F2375" s="148" t="s">
        <v>2407</v>
      </c>
      <c r="G2375" s="148" t="s">
        <v>4004</v>
      </c>
      <c r="H2375" s="148"/>
      <c r="I2375" s="58" t="str">
        <f>VLOOKUP(J2375,'справочник ПУ'!$H$4:$I$990,2,FALSE)</f>
        <v>однофазный</v>
      </c>
      <c r="J2375" s="148" t="s">
        <v>128</v>
      </c>
      <c r="K2375" s="148"/>
      <c r="L2375" s="42">
        <v>2348929</v>
      </c>
      <c r="M2375" s="42">
        <v>2028</v>
      </c>
      <c r="N2375" s="2">
        <v>2028</v>
      </c>
    </row>
    <row r="2376" spans="1:14">
      <c r="A2376" s="403" t="e">
        <f t="shared" si="22"/>
        <v>#REF!</v>
      </c>
      <c r="B2376" s="82" t="s">
        <v>15</v>
      </c>
      <c r="C2376" s="82" t="s">
        <v>355</v>
      </c>
      <c r="D2376" s="393" t="s">
        <v>2334</v>
      </c>
      <c r="E2376" s="148" t="s">
        <v>4014</v>
      </c>
      <c r="F2376" s="148" t="s">
        <v>2407</v>
      </c>
      <c r="G2376" s="148" t="s">
        <v>4008</v>
      </c>
      <c r="H2376" s="148"/>
      <c r="I2376" s="58" t="str">
        <f>VLOOKUP(J2376,'справочник ПУ'!$H$4:$I$990,2,FALSE)</f>
        <v>однофазный</v>
      </c>
      <c r="J2376" s="148" t="s">
        <v>128</v>
      </c>
      <c r="K2376" s="148"/>
      <c r="L2376" s="42">
        <v>2317503</v>
      </c>
      <c r="M2376" s="42">
        <v>2028</v>
      </c>
      <c r="N2376" s="2">
        <v>2028</v>
      </c>
    </row>
    <row r="2377" spans="1:14">
      <c r="A2377" s="403" t="e">
        <f t="shared" si="22"/>
        <v>#REF!</v>
      </c>
      <c r="B2377" s="82" t="s">
        <v>15</v>
      </c>
      <c r="C2377" s="82" t="s">
        <v>355</v>
      </c>
      <c r="D2377" s="393" t="s">
        <v>2334</v>
      </c>
      <c r="E2377" s="148" t="s">
        <v>4015</v>
      </c>
      <c r="F2377" s="148" t="s">
        <v>2407</v>
      </c>
      <c r="G2377" s="148" t="s">
        <v>4016</v>
      </c>
      <c r="H2377" s="148"/>
      <c r="I2377" s="58" t="str">
        <f>VLOOKUP(J2377,'справочник ПУ'!$H$4:$I$990,2,FALSE)</f>
        <v>однофазный</v>
      </c>
      <c r="J2377" s="148" t="s">
        <v>128</v>
      </c>
      <c r="K2377" s="148"/>
      <c r="L2377" s="42">
        <v>2399350</v>
      </c>
      <c r="M2377" s="42">
        <v>2028</v>
      </c>
      <c r="N2377" s="2">
        <v>2028</v>
      </c>
    </row>
    <row r="2378" spans="1:14">
      <c r="A2378" s="403" t="e">
        <f t="shared" si="22"/>
        <v>#REF!</v>
      </c>
      <c r="B2378" s="82" t="s">
        <v>15</v>
      </c>
      <c r="C2378" s="82" t="s">
        <v>355</v>
      </c>
      <c r="D2378" s="393" t="s">
        <v>2334</v>
      </c>
      <c r="E2378" s="148" t="s">
        <v>4017</v>
      </c>
      <c r="F2378" s="148" t="s">
        <v>2407</v>
      </c>
      <c r="G2378" s="148" t="s">
        <v>4018</v>
      </c>
      <c r="H2378" s="148"/>
      <c r="I2378" s="58" t="str">
        <f>VLOOKUP(J2378,'справочник ПУ'!$H$4:$I$990,2,FALSE)</f>
        <v>однофазный</v>
      </c>
      <c r="J2378" s="148" t="s">
        <v>128</v>
      </c>
      <c r="K2378" s="148"/>
      <c r="L2378" s="42">
        <v>2255047</v>
      </c>
      <c r="M2378" s="42">
        <v>2028</v>
      </c>
      <c r="N2378" s="2">
        <v>2028</v>
      </c>
    </row>
    <row r="2379" spans="1:14">
      <c r="A2379" s="403" t="e">
        <f t="shared" si="22"/>
        <v>#REF!</v>
      </c>
      <c r="B2379" s="82" t="s">
        <v>15</v>
      </c>
      <c r="C2379" s="82" t="s">
        <v>355</v>
      </c>
      <c r="D2379" s="393" t="s">
        <v>2334</v>
      </c>
      <c r="E2379" s="148" t="s">
        <v>4019</v>
      </c>
      <c r="F2379" s="148" t="s">
        <v>2407</v>
      </c>
      <c r="G2379" s="148" t="s">
        <v>4020</v>
      </c>
      <c r="H2379" s="148"/>
      <c r="I2379" s="58" t="str">
        <f>VLOOKUP(J2379,'справочник ПУ'!$H$4:$I$990,2,FALSE)</f>
        <v>однофазный</v>
      </c>
      <c r="J2379" s="148" t="s">
        <v>128</v>
      </c>
      <c r="K2379" s="148"/>
      <c r="L2379" s="42">
        <v>2383528</v>
      </c>
      <c r="M2379" s="42">
        <v>2028</v>
      </c>
      <c r="N2379" s="2">
        <v>2028</v>
      </c>
    </row>
    <row r="2380" spans="1:14">
      <c r="A2380" s="403" t="e">
        <f t="shared" si="22"/>
        <v>#REF!</v>
      </c>
      <c r="B2380" s="82" t="s">
        <v>15</v>
      </c>
      <c r="C2380" s="82" t="s">
        <v>355</v>
      </c>
      <c r="D2380" s="393" t="s">
        <v>2334</v>
      </c>
      <c r="E2380" s="148" t="s">
        <v>4021</v>
      </c>
      <c r="F2380" s="148" t="s">
        <v>2407</v>
      </c>
      <c r="G2380" s="148" t="s">
        <v>4022</v>
      </c>
      <c r="H2380" s="148"/>
      <c r="I2380" s="58" t="str">
        <f>VLOOKUP(J2380,'справочник ПУ'!$H$4:$I$990,2,FALSE)</f>
        <v>однофазный</v>
      </c>
      <c r="J2380" s="148" t="s">
        <v>128</v>
      </c>
      <c r="K2380" s="148"/>
      <c r="L2380" s="42">
        <v>2354919</v>
      </c>
      <c r="M2380" s="42">
        <v>2028</v>
      </c>
      <c r="N2380" s="2">
        <v>2028</v>
      </c>
    </row>
    <row r="2381" spans="1:14">
      <c r="A2381" s="403" t="e">
        <f t="shared" si="22"/>
        <v>#REF!</v>
      </c>
      <c r="B2381" s="82" t="s">
        <v>15</v>
      </c>
      <c r="C2381" s="82" t="s">
        <v>355</v>
      </c>
      <c r="D2381" s="393" t="s">
        <v>2334</v>
      </c>
      <c r="E2381" s="148" t="s">
        <v>4023</v>
      </c>
      <c r="F2381" s="148" t="s">
        <v>2407</v>
      </c>
      <c r="G2381" s="148" t="s">
        <v>4016</v>
      </c>
      <c r="H2381" s="148"/>
      <c r="I2381" s="58" t="str">
        <f>VLOOKUP(J2381,'справочник ПУ'!$H$4:$I$990,2,FALSE)</f>
        <v>однофазный</v>
      </c>
      <c r="J2381" s="148" t="s">
        <v>128</v>
      </c>
      <c r="K2381" s="148"/>
      <c r="L2381" s="42">
        <v>2295842</v>
      </c>
      <c r="M2381" s="42">
        <v>2028</v>
      </c>
      <c r="N2381" s="2">
        <v>2028</v>
      </c>
    </row>
    <row r="2382" spans="1:14">
      <c r="A2382" s="403" t="e">
        <f t="shared" si="22"/>
        <v>#REF!</v>
      </c>
      <c r="B2382" s="82" t="s">
        <v>15</v>
      </c>
      <c r="C2382" s="82" t="s">
        <v>355</v>
      </c>
      <c r="D2382" s="393" t="s">
        <v>2334</v>
      </c>
      <c r="E2382" s="148" t="s">
        <v>4024</v>
      </c>
      <c r="F2382" s="148" t="s">
        <v>2407</v>
      </c>
      <c r="G2382" s="148" t="s">
        <v>4025</v>
      </c>
      <c r="H2382" s="148"/>
      <c r="I2382" s="58" t="str">
        <f>VLOOKUP(J2382,'справочник ПУ'!$H$4:$I$990,2,FALSE)</f>
        <v>однофазный</v>
      </c>
      <c r="J2382" s="148" t="s">
        <v>128</v>
      </c>
      <c r="K2382" s="148"/>
      <c r="L2382" s="42">
        <v>2374023</v>
      </c>
      <c r="M2382" s="42">
        <v>2028</v>
      </c>
      <c r="N2382" s="2">
        <v>2028</v>
      </c>
    </row>
    <row r="2383" spans="1:14">
      <c r="A2383" s="403" t="e">
        <f t="shared" si="22"/>
        <v>#REF!</v>
      </c>
      <c r="B2383" s="82" t="s">
        <v>15</v>
      </c>
      <c r="C2383" s="82" t="s">
        <v>355</v>
      </c>
      <c r="D2383" s="393" t="s">
        <v>2334</v>
      </c>
      <c r="E2383" s="148" t="s">
        <v>4026</v>
      </c>
      <c r="F2383" s="148" t="s">
        <v>2407</v>
      </c>
      <c r="G2383" s="148" t="s">
        <v>4022</v>
      </c>
      <c r="H2383" s="148"/>
      <c r="I2383" s="58" t="str">
        <f>VLOOKUP(J2383,'справочник ПУ'!$H$4:$I$990,2,FALSE)</f>
        <v>однофазный</v>
      </c>
      <c r="J2383" s="148" t="s">
        <v>128</v>
      </c>
      <c r="K2383" s="148"/>
      <c r="L2383" s="42">
        <v>2300479</v>
      </c>
      <c r="M2383" s="42">
        <v>2028</v>
      </c>
      <c r="N2383" s="2">
        <v>2028</v>
      </c>
    </row>
    <row r="2384" spans="1:14">
      <c r="A2384" s="403" t="e">
        <f t="shared" si="22"/>
        <v>#REF!</v>
      </c>
      <c r="B2384" s="82" t="s">
        <v>15</v>
      </c>
      <c r="C2384" s="82" t="s">
        <v>355</v>
      </c>
      <c r="D2384" s="393" t="s">
        <v>2334</v>
      </c>
      <c r="E2384" s="148" t="s">
        <v>4027</v>
      </c>
      <c r="F2384" s="148" t="s">
        <v>2407</v>
      </c>
      <c r="G2384" s="148" t="s">
        <v>4022</v>
      </c>
      <c r="H2384" s="148"/>
      <c r="I2384" s="58" t="str">
        <f>VLOOKUP(J2384,'справочник ПУ'!$H$4:$I$990,2,FALSE)</f>
        <v>однофазный</v>
      </c>
      <c r="J2384" s="148" t="s">
        <v>128</v>
      </c>
      <c r="K2384" s="148"/>
      <c r="L2384" s="42">
        <v>2314865</v>
      </c>
      <c r="M2384" s="42">
        <v>2028</v>
      </c>
      <c r="N2384" s="2">
        <v>2028</v>
      </c>
    </row>
    <row r="2385" spans="1:14">
      <c r="A2385" s="403" t="e">
        <f t="shared" si="22"/>
        <v>#REF!</v>
      </c>
      <c r="B2385" s="82" t="s">
        <v>15</v>
      </c>
      <c r="C2385" s="82" t="s">
        <v>355</v>
      </c>
      <c r="D2385" s="393" t="s">
        <v>2334</v>
      </c>
      <c r="E2385" s="148" t="s">
        <v>4028</v>
      </c>
      <c r="F2385" s="148" t="s">
        <v>2407</v>
      </c>
      <c r="G2385" s="148" t="s">
        <v>4029</v>
      </c>
      <c r="H2385" s="148"/>
      <c r="I2385" s="58" t="str">
        <f>VLOOKUP(J2385,'справочник ПУ'!$H$4:$I$990,2,FALSE)</f>
        <v xml:space="preserve">трехфазный трансформаторного включения </v>
      </c>
      <c r="J2385" s="148" t="s">
        <v>171</v>
      </c>
      <c r="K2385" s="148"/>
      <c r="L2385" s="42">
        <v>4325668</v>
      </c>
      <c r="M2385" s="42">
        <v>2028</v>
      </c>
      <c r="N2385" s="2">
        <v>2028</v>
      </c>
    </row>
    <row r="2386" spans="1:14">
      <c r="A2386" s="403" t="e">
        <f t="shared" si="22"/>
        <v>#REF!</v>
      </c>
      <c r="B2386" s="82" t="s">
        <v>15</v>
      </c>
      <c r="C2386" s="82" t="s">
        <v>355</v>
      </c>
      <c r="D2386" s="393" t="s">
        <v>2334</v>
      </c>
      <c r="E2386" s="148" t="s">
        <v>4030</v>
      </c>
      <c r="F2386" s="148" t="s">
        <v>2407</v>
      </c>
      <c r="G2386" s="148" t="s">
        <v>4031</v>
      </c>
      <c r="H2386" s="148"/>
      <c r="I2386" s="58" t="str">
        <f>VLOOKUP(J2386,'справочник ПУ'!$H$4:$I$990,2,FALSE)</f>
        <v>однофазный</v>
      </c>
      <c r="J2386" s="148" t="s">
        <v>128</v>
      </c>
      <c r="K2386" s="148"/>
      <c r="L2386" s="42">
        <v>2365308</v>
      </c>
      <c r="M2386" s="42">
        <v>2028</v>
      </c>
      <c r="N2386" s="2">
        <v>2028</v>
      </c>
    </row>
    <row r="2387" spans="1:14">
      <c r="A2387" s="403" t="e">
        <f t="shared" si="22"/>
        <v>#REF!</v>
      </c>
      <c r="B2387" s="82" t="s">
        <v>15</v>
      </c>
      <c r="C2387" s="82" t="s">
        <v>355</v>
      </c>
      <c r="D2387" s="393" t="s">
        <v>2334</v>
      </c>
      <c r="E2387" s="148" t="s">
        <v>4032</v>
      </c>
      <c r="F2387" s="148" t="s">
        <v>2407</v>
      </c>
      <c r="G2387" s="148" t="s">
        <v>4025</v>
      </c>
      <c r="H2387" s="148"/>
      <c r="I2387" s="58" t="str">
        <f>VLOOKUP(J2387,'справочник ПУ'!$H$4:$I$990,2,FALSE)</f>
        <v>однофазный</v>
      </c>
      <c r="J2387" s="148" t="s">
        <v>128</v>
      </c>
      <c r="K2387" s="148"/>
      <c r="L2387" s="42">
        <v>2368971</v>
      </c>
      <c r="M2387" s="42">
        <v>2028</v>
      </c>
      <c r="N2387" s="2">
        <v>2028</v>
      </c>
    </row>
    <row r="2388" spans="1:14">
      <c r="A2388" s="403" t="e">
        <f t="shared" si="22"/>
        <v>#REF!</v>
      </c>
      <c r="B2388" s="82" t="s">
        <v>15</v>
      </c>
      <c r="C2388" s="82" t="s">
        <v>355</v>
      </c>
      <c r="D2388" s="393" t="s">
        <v>2334</v>
      </c>
      <c r="E2388" s="148" t="s">
        <v>4033</v>
      </c>
      <c r="F2388" s="148" t="s">
        <v>2407</v>
      </c>
      <c r="G2388" s="148" t="s">
        <v>4031</v>
      </c>
      <c r="H2388" s="148"/>
      <c r="I2388" s="58" t="str">
        <f>VLOOKUP(J2388,'справочник ПУ'!$H$4:$I$990,2,FALSE)</f>
        <v>однофазный</v>
      </c>
      <c r="J2388" s="148" t="s">
        <v>128</v>
      </c>
      <c r="K2388" s="148"/>
      <c r="L2388" s="42">
        <v>2251802</v>
      </c>
      <c r="M2388" s="42">
        <v>2028</v>
      </c>
      <c r="N2388" s="2">
        <v>2028</v>
      </c>
    </row>
    <row r="2389" spans="1:14">
      <c r="A2389" s="403" t="e">
        <f t="shared" si="22"/>
        <v>#REF!</v>
      </c>
      <c r="B2389" s="82" t="s">
        <v>15</v>
      </c>
      <c r="C2389" s="82" t="s">
        <v>355</v>
      </c>
      <c r="D2389" s="393" t="s">
        <v>2334</v>
      </c>
      <c r="E2389" s="148" t="s">
        <v>4034</v>
      </c>
      <c r="F2389" s="148" t="s">
        <v>2407</v>
      </c>
      <c r="G2389" s="148" t="s">
        <v>4035</v>
      </c>
      <c r="H2389" s="148"/>
      <c r="I2389" s="58" t="str">
        <f>VLOOKUP(J2389,'справочник ПУ'!$H$4:$I$990,2,FALSE)</f>
        <v>однофазный</v>
      </c>
      <c r="J2389" s="148" t="s">
        <v>128</v>
      </c>
      <c r="K2389" s="148"/>
      <c r="L2389" s="42">
        <v>2384619</v>
      </c>
      <c r="M2389" s="42">
        <v>2028</v>
      </c>
      <c r="N2389" s="2">
        <v>2028</v>
      </c>
    </row>
    <row r="2390" spans="1:14">
      <c r="A2390" s="403" t="e">
        <f t="shared" si="22"/>
        <v>#REF!</v>
      </c>
      <c r="B2390" s="82" t="s">
        <v>15</v>
      </c>
      <c r="C2390" s="82" t="s">
        <v>355</v>
      </c>
      <c r="D2390" s="393" t="s">
        <v>2334</v>
      </c>
      <c r="E2390" s="148" t="s">
        <v>4036</v>
      </c>
      <c r="F2390" s="148" t="s">
        <v>2407</v>
      </c>
      <c r="G2390" s="148" t="s">
        <v>4037</v>
      </c>
      <c r="H2390" s="148"/>
      <c r="I2390" s="58" t="str">
        <f>VLOOKUP(J2390,'справочник ПУ'!$H$4:$I$990,2,FALSE)</f>
        <v>однофазный</v>
      </c>
      <c r="J2390" s="148" t="s">
        <v>128</v>
      </c>
      <c r="K2390" s="148"/>
      <c r="L2390" s="42">
        <v>2293348</v>
      </c>
      <c r="M2390" s="42">
        <v>2028</v>
      </c>
      <c r="N2390" s="20">
        <v>2028</v>
      </c>
    </row>
    <row r="2391" spans="1:14">
      <c r="A2391" s="403" t="e">
        <f t="shared" si="22"/>
        <v>#REF!</v>
      </c>
      <c r="B2391" s="82" t="s">
        <v>15</v>
      </c>
      <c r="C2391" s="82" t="s">
        <v>355</v>
      </c>
      <c r="D2391" s="393" t="s">
        <v>2334</v>
      </c>
      <c r="E2391" s="148" t="s">
        <v>4038</v>
      </c>
      <c r="F2391" s="148" t="s">
        <v>2407</v>
      </c>
      <c r="G2391" s="148" t="s">
        <v>4039</v>
      </c>
      <c r="H2391" s="148"/>
      <c r="I2391" s="58" t="str">
        <f>VLOOKUP(J2391,'справочник ПУ'!$H$4:$I$990,2,FALSE)</f>
        <v>однофазный</v>
      </c>
      <c r="J2391" s="148" t="s">
        <v>128</v>
      </c>
      <c r="K2391" s="148"/>
      <c r="L2391" s="42">
        <v>2580369</v>
      </c>
      <c r="M2391" s="42">
        <v>2028</v>
      </c>
      <c r="N2391" s="20">
        <v>2028</v>
      </c>
    </row>
    <row r="2392" spans="1:14">
      <c r="A2392" s="403" t="e">
        <f t="shared" si="22"/>
        <v>#REF!</v>
      </c>
      <c r="B2392" s="82" t="s">
        <v>15</v>
      </c>
      <c r="C2392" s="82" t="s">
        <v>355</v>
      </c>
      <c r="D2392" s="393" t="s">
        <v>2334</v>
      </c>
      <c r="E2392" s="148" t="s">
        <v>4040</v>
      </c>
      <c r="F2392" s="148" t="s">
        <v>2407</v>
      </c>
      <c r="G2392" s="148" t="s">
        <v>4041</v>
      </c>
      <c r="H2392" s="148"/>
      <c r="I2392" s="58" t="str">
        <f>VLOOKUP(J2392,'справочник ПУ'!$H$4:$I$990,2,FALSE)</f>
        <v>однофазный</v>
      </c>
      <c r="J2392" s="148" t="s">
        <v>128</v>
      </c>
      <c r="K2392" s="148"/>
      <c r="L2392" s="42">
        <v>2528475</v>
      </c>
      <c r="M2392" s="42">
        <v>2028</v>
      </c>
      <c r="N2392" s="20">
        <v>2028</v>
      </c>
    </row>
    <row r="2393" spans="1:14">
      <c r="A2393" s="403" t="e">
        <f t="shared" si="22"/>
        <v>#REF!</v>
      </c>
      <c r="B2393" s="82" t="s">
        <v>15</v>
      </c>
      <c r="C2393" s="82" t="s">
        <v>355</v>
      </c>
      <c r="D2393" s="393" t="s">
        <v>2334</v>
      </c>
      <c r="E2393" s="148" t="s">
        <v>4042</v>
      </c>
      <c r="F2393" s="148" t="s">
        <v>2407</v>
      </c>
      <c r="G2393" s="148" t="s">
        <v>4043</v>
      </c>
      <c r="H2393" s="148"/>
      <c r="I2393" s="58" t="str">
        <f>VLOOKUP(J2393,'справочник ПУ'!$H$4:$I$990,2,FALSE)</f>
        <v>однофазный</v>
      </c>
      <c r="J2393" s="148" t="s">
        <v>128</v>
      </c>
      <c r="K2393" s="148"/>
      <c r="L2393" s="42">
        <v>2294809</v>
      </c>
      <c r="M2393" s="42">
        <v>2028</v>
      </c>
      <c r="N2393" s="20">
        <v>2028</v>
      </c>
    </row>
    <row r="2394" spans="1:14">
      <c r="A2394" s="403" t="e">
        <f t="shared" si="22"/>
        <v>#REF!</v>
      </c>
      <c r="B2394" s="82" t="s">
        <v>15</v>
      </c>
      <c r="C2394" s="82" t="s">
        <v>355</v>
      </c>
      <c r="D2394" s="393" t="s">
        <v>2334</v>
      </c>
      <c r="E2394" s="148" t="s">
        <v>4044</v>
      </c>
      <c r="F2394" s="148" t="s">
        <v>2407</v>
      </c>
      <c r="G2394" s="148" t="s">
        <v>4045</v>
      </c>
      <c r="H2394" s="148"/>
      <c r="I2394" s="58" t="str">
        <f>VLOOKUP(J2394,'справочник ПУ'!$H$4:$I$990,2,FALSE)</f>
        <v>однофазный</v>
      </c>
      <c r="J2394" s="148" t="s">
        <v>128</v>
      </c>
      <c r="K2394" s="148"/>
      <c r="L2394" s="42">
        <v>2363962</v>
      </c>
      <c r="M2394" s="42">
        <v>2028</v>
      </c>
      <c r="N2394" s="20">
        <v>2028</v>
      </c>
    </row>
    <row r="2395" spans="1:14">
      <c r="A2395" s="403" t="e">
        <f t="shared" si="22"/>
        <v>#REF!</v>
      </c>
      <c r="B2395" s="82" t="s">
        <v>15</v>
      </c>
      <c r="C2395" s="82" t="s">
        <v>355</v>
      </c>
      <c r="D2395" s="393" t="s">
        <v>2334</v>
      </c>
      <c r="E2395" s="148" t="s">
        <v>4046</v>
      </c>
      <c r="F2395" s="148" t="s">
        <v>2407</v>
      </c>
      <c r="G2395" s="148" t="s">
        <v>4047</v>
      </c>
      <c r="H2395" s="148"/>
      <c r="I2395" s="58" t="str">
        <f>VLOOKUP(J2395,'справочник ПУ'!$H$4:$I$990,2,FALSE)</f>
        <v>однофазный</v>
      </c>
      <c r="J2395" s="148" t="s">
        <v>128</v>
      </c>
      <c r="K2395" s="148"/>
      <c r="L2395" s="42">
        <v>2378723</v>
      </c>
      <c r="M2395" s="42">
        <v>2028</v>
      </c>
      <c r="N2395" s="20">
        <v>2028</v>
      </c>
    </row>
    <row r="2396" spans="1:14">
      <c r="A2396" s="403" t="e">
        <f t="shared" si="22"/>
        <v>#REF!</v>
      </c>
      <c r="B2396" s="82" t="s">
        <v>15</v>
      </c>
      <c r="C2396" s="82" t="s">
        <v>355</v>
      </c>
      <c r="D2396" s="393" t="s">
        <v>2334</v>
      </c>
      <c r="E2396" s="148" t="s">
        <v>4048</v>
      </c>
      <c r="F2396" s="148" t="s">
        <v>2407</v>
      </c>
      <c r="G2396" s="148" t="s">
        <v>4049</v>
      </c>
      <c r="H2396" s="148"/>
      <c r="I2396" s="58" t="str">
        <f>VLOOKUP(J2396,'справочник ПУ'!$H$4:$I$990,2,FALSE)</f>
        <v>однофазный</v>
      </c>
      <c r="J2396" s="148" t="s">
        <v>128</v>
      </c>
      <c r="K2396" s="148"/>
      <c r="L2396" s="42">
        <v>2529253</v>
      </c>
      <c r="M2396" s="42">
        <v>2028</v>
      </c>
      <c r="N2396" s="20">
        <v>2028</v>
      </c>
    </row>
    <row r="2397" spans="1:14">
      <c r="A2397" s="403" t="e">
        <f t="shared" si="22"/>
        <v>#REF!</v>
      </c>
      <c r="B2397" s="82" t="s">
        <v>15</v>
      </c>
      <c r="C2397" s="82" t="s">
        <v>355</v>
      </c>
      <c r="D2397" s="393" t="s">
        <v>2334</v>
      </c>
      <c r="E2397" s="148" t="s">
        <v>4050</v>
      </c>
      <c r="F2397" s="148" t="s">
        <v>2407</v>
      </c>
      <c r="G2397" s="148" t="s">
        <v>4049</v>
      </c>
      <c r="H2397" s="148"/>
      <c r="I2397" s="58" t="str">
        <f>VLOOKUP(J2397,'справочник ПУ'!$H$4:$I$990,2,FALSE)</f>
        <v>однофазный</v>
      </c>
      <c r="J2397" s="148" t="s">
        <v>128</v>
      </c>
      <c r="K2397" s="148"/>
      <c r="L2397" s="42">
        <v>2513166</v>
      </c>
      <c r="M2397" s="42">
        <v>2028</v>
      </c>
      <c r="N2397" s="20">
        <v>2028</v>
      </c>
    </row>
    <row r="2398" spans="1:14">
      <c r="A2398" s="403" t="e">
        <f t="shared" si="22"/>
        <v>#REF!</v>
      </c>
      <c r="B2398" s="82" t="s">
        <v>15</v>
      </c>
      <c r="C2398" s="82" t="s">
        <v>355</v>
      </c>
      <c r="D2398" s="393" t="s">
        <v>2334</v>
      </c>
      <c r="E2398" s="148" t="s">
        <v>4051</v>
      </c>
      <c r="F2398" s="148" t="s">
        <v>2407</v>
      </c>
      <c r="G2398" s="148" t="s">
        <v>4052</v>
      </c>
      <c r="H2398" s="148"/>
      <c r="I2398" s="58" t="str">
        <f>VLOOKUP(J2398,'справочник ПУ'!$H$4:$I$990,2,FALSE)</f>
        <v>однофазный</v>
      </c>
      <c r="J2398" s="148" t="s">
        <v>128</v>
      </c>
      <c r="K2398" s="148"/>
      <c r="L2398" s="42">
        <v>2523235</v>
      </c>
      <c r="M2398" s="42">
        <v>2028</v>
      </c>
      <c r="N2398" s="20">
        <v>2028</v>
      </c>
    </row>
    <row r="2399" spans="1:14">
      <c r="A2399" s="403" t="e">
        <f t="shared" si="22"/>
        <v>#REF!</v>
      </c>
      <c r="B2399" s="82" t="s">
        <v>15</v>
      </c>
      <c r="C2399" s="82" t="s">
        <v>355</v>
      </c>
      <c r="D2399" s="393" t="s">
        <v>2334</v>
      </c>
      <c r="E2399" s="148" t="s">
        <v>4053</v>
      </c>
      <c r="F2399" s="148" t="s">
        <v>2407</v>
      </c>
      <c r="G2399" s="148" t="s">
        <v>4049</v>
      </c>
      <c r="H2399" s="148"/>
      <c r="I2399" s="58" t="str">
        <f>VLOOKUP(J2399,'справочник ПУ'!$H$4:$I$990,2,FALSE)</f>
        <v>однофазный</v>
      </c>
      <c r="J2399" s="148" t="s">
        <v>128</v>
      </c>
      <c r="K2399" s="148"/>
      <c r="L2399" s="42">
        <v>2514255</v>
      </c>
      <c r="M2399" s="42">
        <v>2028</v>
      </c>
      <c r="N2399" s="20">
        <v>2028</v>
      </c>
    </row>
    <row r="2400" spans="1:14">
      <c r="A2400" s="403" t="e">
        <f t="shared" si="22"/>
        <v>#REF!</v>
      </c>
      <c r="B2400" s="82" t="s">
        <v>15</v>
      </c>
      <c r="C2400" s="82" t="s">
        <v>355</v>
      </c>
      <c r="D2400" s="393" t="s">
        <v>2334</v>
      </c>
      <c r="E2400" s="148" t="s">
        <v>4054</v>
      </c>
      <c r="F2400" s="148" t="s">
        <v>2407</v>
      </c>
      <c r="G2400" s="148" t="s">
        <v>4055</v>
      </c>
      <c r="H2400" s="148"/>
      <c r="I2400" s="58" t="str">
        <f>VLOOKUP(J2400,'справочник ПУ'!$H$4:$I$990,2,FALSE)</f>
        <v>однофазный</v>
      </c>
      <c r="J2400" s="148" t="s">
        <v>128</v>
      </c>
      <c r="K2400" s="148"/>
      <c r="L2400" s="42">
        <v>2530846</v>
      </c>
      <c r="M2400" s="42">
        <v>2028</v>
      </c>
      <c r="N2400" s="20">
        <v>2028</v>
      </c>
    </row>
    <row r="2401" spans="1:14">
      <c r="A2401" s="403" t="e">
        <f t="shared" si="22"/>
        <v>#REF!</v>
      </c>
      <c r="B2401" s="82" t="s">
        <v>15</v>
      </c>
      <c r="C2401" s="82" t="s">
        <v>355</v>
      </c>
      <c r="D2401" s="393" t="s">
        <v>2334</v>
      </c>
      <c r="E2401" s="148" t="s">
        <v>4056</v>
      </c>
      <c r="F2401" s="148" t="s">
        <v>2407</v>
      </c>
      <c r="G2401" s="148" t="s">
        <v>4057</v>
      </c>
      <c r="H2401" s="148"/>
      <c r="I2401" s="58" t="str">
        <f>VLOOKUP(J2401,'справочник ПУ'!$H$4:$I$990,2,FALSE)</f>
        <v>однофазный</v>
      </c>
      <c r="J2401" s="148" t="s">
        <v>128</v>
      </c>
      <c r="K2401" s="148"/>
      <c r="L2401" s="42">
        <v>2618850</v>
      </c>
      <c r="M2401" s="42">
        <v>2028</v>
      </c>
      <c r="N2401" s="20">
        <v>2028</v>
      </c>
    </row>
    <row r="2402" spans="1:14">
      <c r="A2402" s="403" t="e">
        <f t="shared" si="22"/>
        <v>#REF!</v>
      </c>
      <c r="B2402" s="82" t="s">
        <v>15</v>
      </c>
      <c r="C2402" s="82" t="s">
        <v>355</v>
      </c>
      <c r="D2402" s="393" t="s">
        <v>2334</v>
      </c>
      <c r="E2402" s="148" t="s">
        <v>4058</v>
      </c>
      <c r="F2402" s="148" t="s">
        <v>2407</v>
      </c>
      <c r="G2402" s="148" t="s">
        <v>4059</v>
      </c>
      <c r="H2402" s="148"/>
      <c r="I2402" s="58" t="str">
        <f>VLOOKUP(J2402,'справочник ПУ'!$H$4:$I$990,2,FALSE)</f>
        <v>однофазный</v>
      </c>
      <c r="J2402" s="148" t="s">
        <v>128</v>
      </c>
      <c r="K2402" s="148"/>
      <c r="L2402" s="42">
        <v>2361120</v>
      </c>
      <c r="M2402" s="42">
        <v>2028</v>
      </c>
      <c r="N2402" s="20">
        <v>2028</v>
      </c>
    </row>
    <row r="2403" spans="1:14">
      <c r="A2403" s="403" t="e">
        <f t="shared" si="22"/>
        <v>#REF!</v>
      </c>
      <c r="B2403" s="82" t="s">
        <v>15</v>
      </c>
      <c r="C2403" s="82" t="s">
        <v>355</v>
      </c>
      <c r="D2403" s="393" t="s">
        <v>2334</v>
      </c>
      <c r="E2403" s="148" t="s">
        <v>4060</v>
      </c>
      <c r="F2403" s="148" t="s">
        <v>2407</v>
      </c>
      <c r="G2403" s="148" t="s">
        <v>4049</v>
      </c>
      <c r="H2403" s="148"/>
      <c r="I2403" s="58" t="str">
        <f>VLOOKUP(J2403,'справочник ПУ'!$H$4:$I$990,2,FALSE)</f>
        <v>однофазный</v>
      </c>
      <c r="J2403" s="148" t="s">
        <v>128</v>
      </c>
      <c r="K2403" s="148"/>
      <c r="L2403" s="42">
        <v>2513404</v>
      </c>
      <c r="M2403" s="42">
        <v>2028</v>
      </c>
      <c r="N2403" s="20">
        <v>2028</v>
      </c>
    </row>
    <row r="2404" spans="1:14">
      <c r="A2404" s="403" t="e">
        <f t="shared" si="22"/>
        <v>#REF!</v>
      </c>
      <c r="B2404" s="82" t="s">
        <v>15</v>
      </c>
      <c r="C2404" s="82" t="s">
        <v>355</v>
      </c>
      <c r="D2404" s="393" t="s">
        <v>2334</v>
      </c>
      <c r="E2404" s="148" t="s">
        <v>4061</v>
      </c>
      <c r="F2404" s="148" t="s">
        <v>2407</v>
      </c>
      <c r="G2404" s="148" t="s">
        <v>4049</v>
      </c>
      <c r="H2404" s="148"/>
      <c r="I2404" s="58" t="str">
        <f>VLOOKUP(J2404,'справочник ПУ'!$H$4:$I$990,2,FALSE)</f>
        <v>однофазный</v>
      </c>
      <c r="J2404" s="148" t="s">
        <v>128</v>
      </c>
      <c r="K2404" s="148"/>
      <c r="L2404" s="42">
        <v>2507041</v>
      </c>
      <c r="M2404" s="42">
        <v>2028</v>
      </c>
      <c r="N2404" s="20">
        <v>2028</v>
      </c>
    </row>
    <row r="2405" spans="1:14">
      <c r="A2405" s="403" t="e">
        <f t="shared" si="22"/>
        <v>#REF!</v>
      </c>
      <c r="B2405" s="82" t="s">
        <v>15</v>
      </c>
      <c r="C2405" s="82" t="s">
        <v>355</v>
      </c>
      <c r="D2405" s="393" t="s">
        <v>2334</v>
      </c>
      <c r="E2405" s="148" t="s">
        <v>4062</v>
      </c>
      <c r="F2405" s="148" t="s">
        <v>2407</v>
      </c>
      <c r="G2405" s="148" t="s">
        <v>4063</v>
      </c>
      <c r="H2405" s="148"/>
      <c r="I2405" s="58" t="str">
        <f>VLOOKUP(J2405,'справочник ПУ'!$H$4:$I$990,2,FALSE)</f>
        <v>однофазный</v>
      </c>
      <c r="J2405" s="148" t="s">
        <v>128</v>
      </c>
      <c r="K2405" s="148"/>
      <c r="L2405" s="42">
        <v>2519102</v>
      </c>
      <c r="M2405" s="42">
        <v>2028</v>
      </c>
      <c r="N2405" s="20">
        <v>2028</v>
      </c>
    </row>
    <row r="2406" spans="1:14">
      <c r="A2406" s="403" t="e">
        <f t="shared" si="22"/>
        <v>#REF!</v>
      </c>
      <c r="B2406" s="82" t="s">
        <v>15</v>
      </c>
      <c r="C2406" s="82" t="s">
        <v>355</v>
      </c>
      <c r="D2406" s="393" t="s">
        <v>2334</v>
      </c>
      <c r="E2406" s="148" t="s">
        <v>4064</v>
      </c>
      <c r="F2406" s="148" t="s">
        <v>2407</v>
      </c>
      <c r="G2406" s="148" t="s">
        <v>4049</v>
      </c>
      <c r="H2406" s="148"/>
      <c r="I2406" s="58" t="str">
        <f>VLOOKUP(J2406,'справочник ПУ'!$H$4:$I$990,2,FALSE)</f>
        <v>однофазный</v>
      </c>
      <c r="J2406" s="148" t="s">
        <v>128</v>
      </c>
      <c r="K2406" s="148"/>
      <c r="L2406" s="42">
        <v>2525857</v>
      </c>
      <c r="M2406" s="42">
        <v>2028</v>
      </c>
      <c r="N2406" s="20">
        <v>2028</v>
      </c>
    </row>
    <row r="2407" spans="1:14">
      <c r="A2407" s="403" t="e">
        <f t="shared" si="22"/>
        <v>#REF!</v>
      </c>
      <c r="B2407" s="82" t="s">
        <v>15</v>
      </c>
      <c r="C2407" s="82" t="s">
        <v>355</v>
      </c>
      <c r="D2407" s="393" t="s">
        <v>2334</v>
      </c>
      <c r="E2407" s="148" t="s">
        <v>4065</v>
      </c>
      <c r="F2407" s="148" t="s">
        <v>2407</v>
      </c>
      <c r="G2407" s="148" t="s">
        <v>4049</v>
      </c>
      <c r="H2407" s="148"/>
      <c r="I2407" s="58" t="str">
        <f>VLOOKUP(J2407,'справочник ПУ'!$H$4:$I$990,2,FALSE)</f>
        <v>однофазный</v>
      </c>
      <c r="J2407" s="148" t="s">
        <v>128</v>
      </c>
      <c r="K2407" s="148"/>
      <c r="L2407" s="42">
        <v>2512224</v>
      </c>
      <c r="M2407" s="42">
        <v>2028</v>
      </c>
      <c r="N2407" s="20">
        <v>2028</v>
      </c>
    </row>
    <row r="2408" spans="1:14">
      <c r="A2408" s="403" t="e">
        <f t="shared" si="22"/>
        <v>#REF!</v>
      </c>
      <c r="B2408" s="82" t="s">
        <v>15</v>
      </c>
      <c r="C2408" s="82" t="s">
        <v>355</v>
      </c>
      <c r="D2408" s="393" t="s">
        <v>2334</v>
      </c>
      <c r="E2408" s="148" t="s">
        <v>4066</v>
      </c>
      <c r="F2408" s="148" t="s">
        <v>2407</v>
      </c>
      <c r="G2408" s="148" t="s">
        <v>4067</v>
      </c>
      <c r="H2408" s="148"/>
      <c r="I2408" s="58" t="str">
        <f>VLOOKUP(J2408,'справочник ПУ'!$H$4:$I$990,2,FALSE)</f>
        <v>однофазный</v>
      </c>
      <c r="J2408" s="148" t="s">
        <v>128</v>
      </c>
      <c r="K2408" s="148"/>
      <c r="L2408" s="42">
        <v>2520618</v>
      </c>
      <c r="M2408" s="42">
        <v>2028</v>
      </c>
      <c r="N2408" s="20">
        <v>2028</v>
      </c>
    </row>
    <row r="2409" spans="1:14">
      <c r="A2409" s="403" t="e">
        <f t="shared" si="22"/>
        <v>#REF!</v>
      </c>
      <c r="B2409" s="82" t="s">
        <v>15</v>
      </c>
      <c r="C2409" s="82" t="s">
        <v>355</v>
      </c>
      <c r="D2409" s="393" t="s">
        <v>2334</v>
      </c>
      <c r="E2409" s="148" t="s">
        <v>4068</v>
      </c>
      <c r="F2409" s="148" t="s">
        <v>2407</v>
      </c>
      <c r="G2409" s="148" t="s">
        <v>4049</v>
      </c>
      <c r="H2409" s="148"/>
      <c r="I2409" s="58" t="str">
        <f>VLOOKUP(J2409,'справочник ПУ'!$H$4:$I$990,2,FALSE)</f>
        <v>однофазный</v>
      </c>
      <c r="J2409" s="148" t="s">
        <v>128</v>
      </c>
      <c r="K2409" s="148"/>
      <c r="L2409" s="42">
        <v>2534762</v>
      </c>
      <c r="M2409" s="42">
        <v>2028</v>
      </c>
      <c r="N2409" s="20">
        <v>2028</v>
      </c>
    </row>
    <row r="2410" spans="1:14">
      <c r="A2410" s="403" t="e">
        <f t="shared" si="22"/>
        <v>#REF!</v>
      </c>
      <c r="B2410" s="82" t="s">
        <v>15</v>
      </c>
      <c r="C2410" s="82" t="s">
        <v>355</v>
      </c>
      <c r="D2410" s="393" t="s">
        <v>2334</v>
      </c>
      <c r="E2410" s="148" t="s">
        <v>4069</v>
      </c>
      <c r="F2410" s="148" t="s">
        <v>2407</v>
      </c>
      <c r="G2410" s="148" t="s">
        <v>4070</v>
      </c>
      <c r="H2410" s="148"/>
      <c r="I2410" s="58" t="str">
        <f>VLOOKUP(J2410,'справочник ПУ'!$H$4:$I$990,2,FALSE)</f>
        <v>однофазный</v>
      </c>
      <c r="J2410" s="148" t="s">
        <v>128</v>
      </c>
      <c r="K2410" s="148"/>
      <c r="L2410" s="42">
        <v>2507107</v>
      </c>
      <c r="M2410" s="42">
        <v>2028</v>
      </c>
      <c r="N2410" s="2">
        <v>2028</v>
      </c>
    </row>
    <row r="2411" spans="1:14">
      <c r="A2411" s="403" t="e">
        <f t="shared" si="22"/>
        <v>#REF!</v>
      </c>
      <c r="B2411" s="82" t="s">
        <v>15</v>
      </c>
      <c r="C2411" s="82" t="s">
        <v>355</v>
      </c>
      <c r="D2411" s="393" t="s">
        <v>2334</v>
      </c>
      <c r="E2411" s="148" t="s">
        <v>4071</v>
      </c>
      <c r="F2411" s="148" t="s">
        <v>2407</v>
      </c>
      <c r="G2411" s="148" t="s">
        <v>4049</v>
      </c>
      <c r="H2411" s="148"/>
      <c r="I2411" s="58" t="str">
        <f>VLOOKUP(J2411,'справочник ПУ'!$H$4:$I$990,2,FALSE)</f>
        <v>однофазный</v>
      </c>
      <c r="J2411" s="148" t="s">
        <v>128</v>
      </c>
      <c r="K2411" s="148"/>
      <c r="L2411" s="42">
        <v>2507670</v>
      </c>
      <c r="M2411" s="42">
        <v>2028</v>
      </c>
      <c r="N2411" s="2">
        <v>2028</v>
      </c>
    </row>
    <row r="2412" spans="1:14">
      <c r="A2412" s="403" t="e">
        <f t="shared" si="22"/>
        <v>#REF!</v>
      </c>
      <c r="B2412" s="82" t="s">
        <v>15</v>
      </c>
      <c r="C2412" s="82" t="s">
        <v>355</v>
      </c>
      <c r="D2412" s="393" t="s">
        <v>2334</v>
      </c>
      <c r="E2412" s="148" t="s">
        <v>4072</v>
      </c>
      <c r="F2412" s="148" t="s">
        <v>2407</v>
      </c>
      <c r="G2412" s="148" t="s">
        <v>4049</v>
      </c>
      <c r="H2412" s="148"/>
      <c r="I2412" s="58" t="str">
        <f>VLOOKUP(J2412,'справочник ПУ'!$H$4:$I$990,2,FALSE)</f>
        <v>однофазный</v>
      </c>
      <c r="J2412" s="148" t="s">
        <v>128</v>
      </c>
      <c r="K2412" s="148"/>
      <c r="L2412" s="42">
        <v>2514318</v>
      </c>
      <c r="M2412" s="42">
        <v>2028</v>
      </c>
      <c r="N2412" s="20">
        <v>2028</v>
      </c>
    </row>
    <row r="2413" spans="1:14">
      <c r="A2413" s="403" t="e">
        <f t="shared" si="22"/>
        <v>#REF!</v>
      </c>
      <c r="B2413" s="82" t="s">
        <v>15</v>
      </c>
      <c r="C2413" s="82" t="s">
        <v>355</v>
      </c>
      <c r="D2413" s="393" t="s">
        <v>2334</v>
      </c>
      <c r="E2413" s="148" t="s">
        <v>4073</v>
      </c>
      <c r="F2413" s="148" t="s">
        <v>2407</v>
      </c>
      <c r="G2413" s="148" t="s">
        <v>4049</v>
      </c>
      <c r="H2413" s="148"/>
      <c r="I2413" s="58" t="str">
        <f>VLOOKUP(J2413,'справочник ПУ'!$H$4:$I$990,2,FALSE)</f>
        <v>однофазный</v>
      </c>
      <c r="J2413" s="148" t="s">
        <v>128</v>
      </c>
      <c r="K2413" s="148"/>
      <c r="L2413" s="42">
        <v>2525176</v>
      </c>
      <c r="M2413" s="42">
        <v>2028</v>
      </c>
      <c r="N2413" s="20">
        <v>2028</v>
      </c>
    </row>
    <row r="2414" spans="1:14">
      <c r="A2414" s="403" t="e">
        <f t="shared" si="22"/>
        <v>#REF!</v>
      </c>
      <c r="B2414" s="82" t="s">
        <v>15</v>
      </c>
      <c r="C2414" s="82" t="s">
        <v>355</v>
      </c>
      <c r="D2414" s="393" t="s">
        <v>2334</v>
      </c>
      <c r="E2414" s="148" t="s">
        <v>4074</v>
      </c>
      <c r="F2414" s="148" t="s">
        <v>2407</v>
      </c>
      <c r="G2414" s="148" t="s">
        <v>4075</v>
      </c>
      <c r="H2414" s="148"/>
      <c r="I2414" s="58" t="str">
        <f>VLOOKUP(J2414,'справочник ПУ'!$H$4:$I$990,2,FALSE)</f>
        <v>однофазный</v>
      </c>
      <c r="J2414" s="148" t="s">
        <v>128</v>
      </c>
      <c r="K2414" s="148"/>
      <c r="L2414" s="42">
        <v>2525856</v>
      </c>
      <c r="M2414" s="42">
        <v>2028</v>
      </c>
      <c r="N2414" s="20">
        <v>2028</v>
      </c>
    </row>
    <row r="2415" spans="1:14">
      <c r="A2415" s="403" t="e">
        <f t="shared" si="22"/>
        <v>#REF!</v>
      </c>
      <c r="B2415" s="82" t="s">
        <v>15</v>
      </c>
      <c r="C2415" s="82" t="s">
        <v>355</v>
      </c>
      <c r="D2415" s="393" t="s">
        <v>2334</v>
      </c>
      <c r="E2415" s="148" t="s">
        <v>4076</v>
      </c>
      <c r="F2415" s="148" t="s">
        <v>2407</v>
      </c>
      <c r="G2415" s="148" t="s">
        <v>4077</v>
      </c>
      <c r="H2415" s="148"/>
      <c r="I2415" s="58" t="str">
        <f>VLOOKUP(J2415,'справочник ПУ'!$H$4:$I$990,2,FALSE)</f>
        <v>однофазный</v>
      </c>
      <c r="J2415" s="148" t="s">
        <v>128</v>
      </c>
      <c r="K2415" s="148"/>
      <c r="L2415" s="42">
        <v>2345814</v>
      </c>
      <c r="M2415" s="42">
        <v>2028</v>
      </c>
      <c r="N2415" s="20">
        <v>2028</v>
      </c>
    </row>
    <row r="2416" spans="1:14">
      <c r="A2416" s="403" t="e">
        <f t="shared" si="22"/>
        <v>#REF!</v>
      </c>
      <c r="B2416" s="82" t="s">
        <v>15</v>
      </c>
      <c r="C2416" s="82" t="s">
        <v>355</v>
      </c>
      <c r="D2416" s="393" t="s">
        <v>2334</v>
      </c>
      <c r="E2416" s="148" t="s">
        <v>4078</v>
      </c>
      <c r="F2416" s="148" t="s">
        <v>2407</v>
      </c>
      <c r="G2416" s="148" t="s">
        <v>4049</v>
      </c>
      <c r="H2416" s="148"/>
      <c r="I2416" s="58" t="str">
        <f>VLOOKUP(J2416,'справочник ПУ'!$H$4:$I$990,2,FALSE)</f>
        <v>однофазный</v>
      </c>
      <c r="J2416" s="148" t="s">
        <v>128</v>
      </c>
      <c r="K2416" s="148"/>
      <c r="L2416" s="42">
        <v>2522670</v>
      </c>
      <c r="M2416" s="42">
        <v>2028</v>
      </c>
      <c r="N2416" s="20">
        <v>2028</v>
      </c>
    </row>
    <row r="2417" spans="1:14">
      <c r="A2417" s="403" t="e">
        <f t="shared" si="22"/>
        <v>#REF!</v>
      </c>
      <c r="B2417" s="82" t="s">
        <v>15</v>
      </c>
      <c r="C2417" s="82" t="s">
        <v>355</v>
      </c>
      <c r="D2417" s="393" t="s">
        <v>2334</v>
      </c>
      <c r="E2417" s="148" t="s">
        <v>4079</v>
      </c>
      <c r="F2417" s="148" t="s">
        <v>2407</v>
      </c>
      <c r="G2417" s="148" t="s">
        <v>4049</v>
      </c>
      <c r="H2417" s="148"/>
      <c r="I2417" s="58" t="str">
        <f>VLOOKUP(J2417,'справочник ПУ'!$H$4:$I$990,2,FALSE)</f>
        <v>однофазный</v>
      </c>
      <c r="J2417" s="148" t="s">
        <v>128</v>
      </c>
      <c r="K2417" s="148"/>
      <c r="L2417" s="42">
        <v>2529571</v>
      </c>
      <c r="M2417" s="42">
        <v>2028</v>
      </c>
      <c r="N2417" s="20">
        <v>2028</v>
      </c>
    </row>
    <row r="2418" spans="1:14">
      <c r="A2418" s="403" t="e">
        <f t="shared" si="22"/>
        <v>#REF!</v>
      </c>
      <c r="B2418" s="82" t="s">
        <v>15</v>
      </c>
      <c r="C2418" s="82" t="s">
        <v>355</v>
      </c>
      <c r="D2418" s="393" t="s">
        <v>2334</v>
      </c>
      <c r="E2418" s="148" t="s">
        <v>4080</v>
      </c>
      <c r="F2418" s="148" t="s">
        <v>2407</v>
      </c>
      <c r="G2418" s="148" t="s">
        <v>4049</v>
      </c>
      <c r="H2418" s="148"/>
      <c r="I2418" s="58" t="str">
        <f>VLOOKUP(J2418,'справочник ПУ'!$H$4:$I$990,2,FALSE)</f>
        <v>однофазный</v>
      </c>
      <c r="J2418" s="148" t="s">
        <v>128</v>
      </c>
      <c r="K2418" s="148"/>
      <c r="L2418" s="42">
        <v>2507190</v>
      </c>
      <c r="M2418" s="42">
        <v>2028</v>
      </c>
      <c r="N2418" s="20">
        <v>2028</v>
      </c>
    </row>
    <row r="2419" spans="1:14">
      <c r="A2419" s="403" t="e">
        <f t="shared" si="22"/>
        <v>#REF!</v>
      </c>
      <c r="B2419" s="82" t="s">
        <v>15</v>
      </c>
      <c r="C2419" s="82" t="s">
        <v>355</v>
      </c>
      <c r="D2419" s="393" t="s">
        <v>2334</v>
      </c>
      <c r="E2419" s="148" t="s">
        <v>4081</v>
      </c>
      <c r="F2419" s="148" t="s">
        <v>2407</v>
      </c>
      <c r="G2419" s="148" t="s">
        <v>4049</v>
      </c>
      <c r="H2419" s="148"/>
      <c r="I2419" s="58" t="str">
        <f>VLOOKUP(J2419,'справочник ПУ'!$H$4:$I$990,2,FALSE)</f>
        <v>однофазный</v>
      </c>
      <c r="J2419" s="148" t="s">
        <v>128</v>
      </c>
      <c r="K2419" s="148"/>
      <c r="L2419" s="42">
        <v>2513773</v>
      </c>
      <c r="M2419" s="42">
        <v>2028</v>
      </c>
      <c r="N2419" s="20">
        <v>2028</v>
      </c>
    </row>
    <row r="2420" spans="1:14">
      <c r="A2420" s="403" t="e">
        <f t="shared" si="22"/>
        <v>#REF!</v>
      </c>
      <c r="B2420" s="82" t="s">
        <v>15</v>
      </c>
      <c r="C2420" s="82" t="s">
        <v>355</v>
      </c>
      <c r="D2420" s="393" t="s">
        <v>2334</v>
      </c>
      <c r="E2420" s="148" t="s">
        <v>4082</v>
      </c>
      <c r="F2420" s="148" t="s">
        <v>2407</v>
      </c>
      <c r="G2420" s="148" t="s">
        <v>4083</v>
      </c>
      <c r="H2420" s="148"/>
      <c r="I2420" s="58" t="str">
        <f>VLOOKUP(J2420,'справочник ПУ'!$H$4:$I$990,2,FALSE)</f>
        <v>однофазный</v>
      </c>
      <c r="J2420" s="148" t="s">
        <v>128</v>
      </c>
      <c r="K2420" s="148"/>
      <c r="L2420" s="42">
        <v>2510970</v>
      </c>
      <c r="M2420" s="42">
        <v>2028</v>
      </c>
      <c r="N2420" s="20">
        <v>2028</v>
      </c>
    </row>
    <row r="2421" spans="1:14">
      <c r="A2421" s="403" t="e">
        <f t="shared" si="22"/>
        <v>#REF!</v>
      </c>
      <c r="B2421" s="82" t="s">
        <v>15</v>
      </c>
      <c r="C2421" s="82" t="s">
        <v>355</v>
      </c>
      <c r="D2421" s="393" t="s">
        <v>2334</v>
      </c>
      <c r="E2421" s="148" t="s">
        <v>4084</v>
      </c>
      <c r="F2421" s="148" t="s">
        <v>2407</v>
      </c>
      <c r="G2421" s="148" t="s">
        <v>4085</v>
      </c>
      <c r="H2421" s="148"/>
      <c r="I2421" s="58" t="str">
        <f>VLOOKUP(J2421,'справочник ПУ'!$H$4:$I$990,2,FALSE)</f>
        <v>однофазный</v>
      </c>
      <c r="J2421" s="148" t="s">
        <v>128</v>
      </c>
      <c r="K2421" s="148"/>
      <c r="L2421" s="42">
        <v>2521296</v>
      </c>
      <c r="M2421" s="42">
        <v>2028</v>
      </c>
      <c r="N2421" s="20">
        <v>2028</v>
      </c>
    </row>
    <row r="2422" spans="1:14">
      <c r="A2422" s="403" t="e">
        <f t="shared" si="22"/>
        <v>#REF!</v>
      </c>
      <c r="B2422" s="82" t="s">
        <v>15</v>
      </c>
      <c r="C2422" s="82" t="s">
        <v>355</v>
      </c>
      <c r="D2422" s="393" t="s">
        <v>2334</v>
      </c>
      <c r="E2422" s="148" t="s">
        <v>4086</v>
      </c>
      <c r="F2422" s="148" t="s">
        <v>2407</v>
      </c>
      <c r="G2422" s="148" t="s">
        <v>4087</v>
      </c>
      <c r="H2422" s="148"/>
      <c r="I2422" s="58" t="str">
        <f>VLOOKUP(J2422,'справочник ПУ'!$H$4:$I$990,2,FALSE)</f>
        <v>однофазный</v>
      </c>
      <c r="J2422" s="148" t="s">
        <v>128</v>
      </c>
      <c r="K2422" s="148"/>
      <c r="L2422" s="42">
        <v>2507461</v>
      </c>
      <c r="M2422" s="42">
        <v>2028</v>
      </c>
      <c r="N2422" s="20">
        <v>2028</v>
      </c>
    </row>
    <row r="2423" spans="1:14">
      <c r="A2423" s="403" t="e">
        <f t="shared" si="22"/>
        <v>#REF!</v>
      </c>
      <c r="B2423" s="82" t="s">
        <v>15</v>
      </c>
      <c r="C2423" s="82" t="s">
        <v>355</v>
      </c>
      <c r="D2423" s="393" t="s">
        <v>2334</v>
      </c>
      <c r="E2423" s="148" t="s">
        <v>4088</v>
      </c>
      <c r="F2423" s="148" t="s">
        <v>2407</v>
      </c>
      <c r="G2423" s="148" t="s">
        <v>4089</v>
      </c>
      <c r="H2423" s="148"/>
      <c r="I2423" s="58" t="str">
        <f>VLOOKUP(J2423,'справочник ПУ'!$H$4:$I$990,2,FALSE)</f>
        <v>однофазный</v>
      </c>
      <c r="J2423" s="148" t="s">
        <v>128</v>
      </c>
      <c r="K2423" s="148"/>
      <c r="L2423" s="42">
        <v>2533255</v>
      </c>
      <c r="M2423" s="42">
        <v>2028</v>
      </c>
      <c r="N2423" s="20">
        <v>2028</v>
      </c>
    </row>
    <row r="2424" spans="1:14">
      <c r="A2424" s="403" t="e">
        <f t="shared" si="22"/>
        <v>#REF!</v>
      </c>
      <c r="B2424" s="82" t="s">
        <v>15</v>
      </c>
      <c r="C2424" s="82" t="s">
        <v>355</v>
      </c>
      <c r="D2424" s="393" t="s">
        <v>2334</v>
      </c>
      <c r="E2424" s="148" t="s">
        <v>4090</v>
      </c>
      <c r="F2424" s="148" t="s">
        <v>2407</v>
      </c>
      <c r="G2424" s="148" t="s">
        <v>4091</v>
      </c>
      <c r="H2424" s="148"/>
      <c r="I2424" s="58" t="str">
        <f>VLOOKUP(J2424,'справочник ПУ'!$H$4:$I$990,2,FALSE)</f>
        <v>однофазный</v>
      </c>
      <c r="J2424" s="148" t="s">
        <v>128</v>
      </c>
      <c r="K2424" s="148"/>
      <c r="L2424" s="42">
        <v>2589994</v>
      </c>
      <c r="M2424" s="42">
        <v>2028</v>
      </c>
      <c r="N2424" s="20">
        <v>2028</v>
      </c>
    </row>
    <row r="2425" spans="1:14">
      <c r="A2425" s="403" t="e">
        <f t="shared" si="22"/>
        <v>#REF!</v>
      </c>
      <c r="B2425" s="82" t="s">
        <v>15</v>
      </c>
      <c r="C2425" s="82" t="s">
        <v>355</v>
      </c>
      <c r="D2425" s="393" t="s">
        <v>2334</v>
      </c>
      <c r="E2425" s="148" t="s">
        <v>4092</v>
      </c>
      <c r="F2425" s="148" t="s">
        <v>2407</v>
      </c>
      <c r="G2425" s="148" t="s">
        <v>4093</v>
      </c>
      <c r="H2425" s="148"/>
      <c r="I2425" s="58" t="str">
        <f>VLOOKUP(J2425,'справочник ПУ'!$H$4:$I$990,2,FALSE)</f>
        <v>однофазный</v>
      </c>
      <c r="J2425" s="148" t="s">
        <v>128</v>
      </c>
      <c r="K2425" s="148"/>
      <c r="L2425" s="42">
        <v>2584812</v>
      </c>
      <c r="M2425" s="42">
        <v>2028</v>
      </c>
      <c r="N2425" s="2">
        <v>2028</v>
      </c>
    </row>
    <row r="2426" spans="1:14">
      <c r="A2426" s="403" t="e">
        <f t="shared" si="22"/>
        <v>#REF!</v>
      </c>
      <c r="B2426" s="82" t="s">
        <v>15</v>
      </c>
      <c r="C2426" s="82" t="s">
        <v>355</v>
      </c>
      <c r="D2426" s="393" t="s">
        <v>2334</v>
      </c>
      <c r="E2426" s="148" t="s">
        <v>4094</v>
      </c>
      <c r="F2426" s="148" t="s">
        <v>2407</v>
      </c>
      <c r="G2426" s="148" t="s">
        <v>4095</v>
      </c>
      <c r="H2426" s="148"/>
      <c r="I2426" s="58" t="str">
        <f>VLOOKUP(J2426,'справочник ПУ'!$H$4:$I$990,2,FALSE)</f>
        <v>однофазный</v>
      </c>
      <c r="J2426" s="148" t="s">
        <v>128</v>
      </c>
      <c r="K2426" s="148"/>
      <c r="L2426" s="42">
        <v>2321056</v>
      </c>
      <c r="M2426" s="42">
        <v>2028</v>
      </c>
      <c r="N2426" s="20">
        <v>2028</v>
      </c>
    </row>
    <row r="2427" spans="1:14">
      <c r="A2427" s="403" t="e">
        <f t="shared" si="22"/>
        <v>#REF!</v>
      </c>
      <c r="B2427" s="82" t="s">
        <v>15</v>
      </c>
      <c r="C2427" s="82" t="s">
        <v>355</v>
      </c>
      <c r="D2427" s="393" t="s">
        <v>2334</v>
      </c>
      <c r="E2427" s="148" t="s">
        <v>4096</v>
      </c>
      <c r="F2427" s="148" t="s">
        <v>2407</v>
      </c>
      <c r="G2427" s="148" t="s">
        <v>4097</v>
      </c>
      <c r="H2427" s="148"/>
      <c r="I2427" s="58" t="str">
        <f>VLOOKUP(J2427,'справочник ПУ'!$H$4:$I$990,2,FALSE)</f>
        <v>однофазный</v>
      </c>
      <c r="J2427" s="148" t="s">
        <v>128</v>
      </c>
      <c r="K2427" s="148"/>
      <c r="L2427" s="42">
        <v>2184328</v>
      </c>
      <c r="M2427" s="42">
        <v>2028</v>
      </c>
      <c r="N2427" s="20">
        <v>2028</v>
      </c>
    </row>
    <row r="2428" spans="1:14">
      <c r="A2428" s="403" t="e">
        <f t="shared" si="22"/>
        <v>#REF!</v>
      </c>
      <c r="B2428" s="82" t="s">
        <v>15</v>
      </c>
      <c r="C2428" s="82" t="s">
        <v>355</v>
      </c>
      <c r="D2428" s="393" t="s">
        <v>2334</v>
      </c>
      <c r="E2428" s="148" t="s">
        <v>4098</v>
      </c>
      <c r="F2428" s="148" t="s">
        <v>2407</v>
      </c>
      <c r="G2428" s="148" t="s">
        <v>4099</v>
      </c>
      <c r="H2428" s="148"/>
      <c r="I2428" s="58" t="str">
        <f>VLOOKUP(J2428,'справочник ПУ'!$H$4:$I$990,2,FALSE)</f>
        <v>трехфазный прямого включения</v>
      </c>
      <c r="J2428" s="148" t="s">
        <v>1106</v>
      </c>
      <c r="K2428" s="148"/>
      <c r="L2428" s="42">
        <v>4628367</v>
      </c>
      <c r="M2428" s="42">
        <v>2028</v>
      </c>
      <c r="N2428" s="20">
        <v>2028</v>
      </c>
    </row>
    <row r="2429" spans="1:14">
      <c r="A2429" s="403" t="e">
        <f t="shared" si="22"/>
        <v>#REF!</v>
      </c>
      <c r="B2429" s="82" t="s">
        <v>15</v>
      </c>
      <c r="C2429" s="82" t="s">
        <v>355</v>
      </c>
      <c r="D2429" s="393" t="s">
        <v>2334</v>
      </c>
      <c r="E2429" s="148" t="s">
        <v>4100</v>
      </c>
      <c r="F2429" s="148" t="s">
        <v>2407</v>
      </c>
      <c r="G2429" s="148" t="s">
        <v>4101</v>
      </c>
      <c r="H2429" s="148"/>
      <c r="I2429" s="58" t="str">
        <f>VLOOKUP(J2429,'справочник ПУ'!$H$4:$I$990,2,FALSE)</f>
        <v>трехфазный прямого включения</v>
      </c>
      <c r="J2429" s="148" t="s">
        <v>123</v>
      </c>
      <c r="K2429" s="148"/>
      <c r="L2429" s="42">
        <v>4290391</v>
      </c>
      <c r="M2429" s="42">
        <v>2028</v>
      </c>
      <c r="N2429" s="20">
        <v>2028</v>
      </c>
    </row>
    <row r="2430" spans="1:14">
      <c r="A2430" s="403" t="e">
        <f t="shared" si="22"/>
        <v>#REF!</v>
      </c>
      <c r="B2430" s="82" t="s">
        <v>15</v>
      </c>
      <c r="C2430" s="82" t="s">
        <v>355</v>
      </c>
      <c r="D2430" s="393" t="s">
        <v>2334</v>
      </c>
      <c r="E2430" s="148" t="s">
        <v>4102</v>
      </c>
      <c r="F2430" s="148" t="s">
        <v>2407</v>
      </c>
      <c r="G2430" s="148" t="s">
        <v>4103</v>
      </c>
      <c r="H2430" s="148"/>
      <c r="I2430" s="58" t="str">
        <f>VLOOKUP(J2430,'справочник ПУ'!$H$4:$I$990,2,FALSE)</f>
        <v>однофазный</v>
      </c>
      <c r="J2430" s="148" t="s">
        <v>128</v>
      </c>
      <c r="K2430" s="148"/>
      <c r="L2430" s="42">
        <v>2625181</v>
      </c>
      <c r="M2430" s="42">
        <v>2028</v>
      </c>
      <c r="N2430" s="20">
        <v>2028</v>
      </c>
    </row>
    <row r="2431" spans="1:14">
      <c r="A2431" s="403" t="e">
        <f t="shared" si="22"/>
        <v>#REF!</v>
      </c>
      <c r="B2431" s="82" t="s">
        <v>15</v>
      </c>
      <c r="C2431" s="82" t="s">
        <v>355</v>
      </c>
      <c r="D2431" s="393" t="s">
        <v>2334</v>
      </c>
      <c r="E2431" s="148" t="s">
        <v>4104</v>
      </c>
      <c r="F2431" s="148" t="s">
        <v>2407</v>
      </c>
      <c r="G2431" s="148" t="s">
        <v>4105</v>
      </c>
      <c r="H2431" s="148"/>
      <c r="I2431" s="58" t="str">
        <f>VLOOKUP(J2431,'справочник ПУ'!$H$4:$I$990,2,FALSE)</f>
        <v>трехфазный прямого включения</v>
      </c>
      <c r="J2431" s="148" t="s">
        <v>1106</v>
      </c>
      <c r="K2431" s="148"/>
      <c r="L2431" s="42">
        <v>4627183</v>
      </c>
      <c r="M2431" s="42">
        <v>2028</v>
      </c>
      <c r="N2431" s="2">
        <v>2028</v>
      </c>
    </row>
    <row r="2432" spans="1:14">
      <c r="A2432" s="403" t="e">
        <f t="shared" ref="A2432:A2495" si="23">A2431+1</f>
        <v>#REF!</v>
      </c>
      <c r="B2432" s="82" t="s">
        <v>15</v>
      </c>
      <c r="C2432" s="82" t="s">
        <v>355</v>
      </c>
      <c r="D2432" s="393" t="s">
        <v>2334</v>
      </c>
      <c r="E2432" s="148" t="s">
        <v>4106</v>
      </c>
      <c r="F2432" s="148" t="s">
        <v>2407</v>
      </c>
      <c r="G2432" s="148" t="s">
        <v>4107</v>
      </c>
      <c r="H2432" s="148"/>
      <c r="I2432" s="58" t="str">
        <f>VLOOKUP(J2432,'справочник ПУ'!$H$4:$I$990,2,FALSE)</f>
        <v>однофазный</v>
      </c>
      <c r="J2432" s="148" t="s">
        <v>128</v>
      </c>
      <c r="K2432" s="148"/>
      <c r="L2432" s="42">
        <v>2409689</v>
      </c>
      <c r="M2432" s="42">
        <v>2028</v>
      </c>
      <c r="N2432" s="20">
        <v>2028</v>
      </c>
    </row>
    <row r="2433" spans="1:14">
      <c r="A2433" s="403" t="e">
        <f t="shared" si="23"/>
        <v>#REF!</v>
      </c>
      <c r="B2433" s="82" t="s">
        <v>15</v>
      </c>
      <c r="C2433" s="82" t="s">
        <v>355</v>
      </c>
      <c r="D2433" s="393" t="s">
        <v>2334</v>
      </c>
      <c r="E2433" s="148" t="s">
        <v>4108</v>
      </c>
      <c r="F2433" s="148" t="s">
        <v>2407</v>
      </c>
      <c r="G2433" s="148" t="s">
        <v>4109</v>
      </c>
      <c r="H2433" s="148"/>
      <c r="I2433" s="58" t="str">
        <f>VLOOKUP(J2433,'справочник ПУ'!$H$4:$I$990,2,FALSE)</f>
        <v>однофазный</v>
      </c>
      <c r="J2433" s="148" t="s">
        <v>128</v>
      </c>
      <c r="K2433" s="148"/>
      <c r="L2433" s="42">
        <v>1766217</v>
      </c>
      <c r="M2433" s="42">
        <v>2028</v>
      </c>
      <c r="N2433" s="20">
        <v>2028</v>
      </c>
    </row>
    <row r="2434" spans="1:14">
      <c r="A2434" s="403" t="e">
        <f t="shared" si="23"/>
        <v>#REF!</v>
      </c>
      <c r="B2434" s="82" t="s">
        <v>15</v>
      </c>
      <c r="C2434" s="82" t="s">
        <v>355</v>
      </c>
      <c r="D2434" s="393" t="s">
        <v>2334</v>
      </c>
      <c r="E2434" s="148" t="s">
        <v>4110</v>
      </c>
      <c r="F2434" s="148" t="s">
        <v>2407</v>
      </c>
      <c r="G2434" s="148" t="s">
        <v>4111</v>
      </c>
      <c r="H2434" s="148"/>
      <c r="I2434" s="58" t="str">
        <f>VLOOKUP(J2434,'справочник ПУ'!$H$4:$I$990,2,FALSE)</f>
        <v>однофазный</v>
      </c>
      <c r="J2434" s="148" t="s">
        <v>128</v>
      </c>
      <c r="K2434" s="148"/>
      <c r="L2434" s="42">
        <v>2529276</v>
      </c>
      <c r="M2434" s="42">
        <v>2028</v>
      </c>
      <c r="N2434" s="20">
        <v>2028</v>
      </c>
    </row>
    <row r="2435" spans="1:14">
      <c r="A2435" s="403" t="e">
        <f t="shared" si="23"/>
        <v>#REF!</v>
      </c>
      <c r="B2435" s="82" t="s">
        <v>15</v>
      </c>
      <c r="C2435" s="82" t="s">
        <v>355</v>
      </c>
      <c r="D2435" s="393" t="s">
        <v>2334</v>
      </c>
      <c r="E2435" s="148" t="s">
        <v>4112</v>
      </c>
      <c r="F2435" s="148" t="s">
        <v>2407</v>
      </c>
      <c r="G2435" s="148" t="s">
        <v>4113</v>
      </c>
      <c r="H2435" s="148"/>
      <c r="I2435" s="58" t="str">
        <f>VLOOKUP(J2435,'справочник ПУ'!$H$4:$I$990,2,FALSE)</f>
        <v>однофазный</v>
      </c>
      <c r="J2435" s="148" t="s">
        <v>128</v>
      </c>
      <c r="K2435" s="148"/>
      <c r="L2435" s="42">
        <v>2346370</v>
      </c>
      <c r="M2435" s="42">
        <v>2028</v>
      </c>
      <c r="N2435" s="2">
        <v>2028</v>
      </c>
    </row>
    <row r="2436" spans="1:14">
      <c r="A2436" s="403" t="e">
        <f t="shared" si="23"/>
        <v>#REF!</v>
      </c>
      <c r="B2436" s="82" t="s">
        <v>15</v>
      </c>
      <c r="C2436" s="82" t="s">
        <v>355</v>
      </c>
      <c r="D2436" s="393" t="s">
        <v>2334</v>
      </c>
      <c r="E2436" s="148" t="s">
        <v>4114</v>
      </c>
      <c r="F2436" s="148" t="s">
        <v>2407</v>
      </c>
      <c r="G2436" s="148" t="s">
        <v>4115</v>
      </c>
      <c r="H2436" s="148"/>
      <c r="I2436" s="58" t="str">
        <f>VLOOKUP(J2436,'справочник ПУ'!$H$4:$I$990,2,FALSE)</f>
        <v>однофазный</v>
      </c>
      <c r="J2436" s="148" t="s">
        <v>128</v>
      </c>
      <c r="K2436" s="148"/>
      <c r="L2436" s="42">
        <v>2524213</v>
      </c>
      <c r="M2436" s="42">
        <v>2028</v>
      </c>
      <c r="N2436" s="20">
        <v>2028</v>
      </c>
    </row>
    <row r="2437" spans="1:14">
      <c r="A2437" s="403" t="e">
        <f t="shared" si="23"/>
        <v>#REF!</v>
      </c>
      <c r="B2437" s="82" t="s">
        <v>15</v>
      </c>
      <c r="C2437" s="82" t="s">
        <v>355</v>
      </c>
      <c r="D2437" s="393" t="s">
        <v>2334</v>
      </c>
      <c r="E2437" s="148" t="s">
        <v>4116</v>
      </c>
      <c r="F2437" s="148" t="s">
        <v>2407</v>
      </c>
      <c r="G2437" s="148" t="s">
        <v>4117</v>
      </c>
      <c r="H2437" s="148"/>
      <c r="I2437" s="58" t="str">
        <f>VLOOKUP(J2437,'справочник ПУ'!$H$4:$I$990,2,FALSE)</f>
        <v>однофазный</v>
      </c>
      <c r="J2437" s="148" t="s">
        <v>128</v>
      </c>
      <c r="K2437" s="148"/>
      <c r="L2437" s="42">
        <v>2610974</v>
      </c>
      <c r="M2437" s="42">
        <v>2028</v>
      </c>
      <c r="N2437" s="20">
        <v>2028</v>
      </c>
    </row>
    <row r="2438" spans="1:14">
      <c r="A2438" s="403" t="e">
        <f t="shared" si="23"/>
        <v>#REF!</v>
      </c>
      <c r="B2438" s="82" t="s">
        <v>15</v>
      </c>
      <c r="C2438" s="82" t="s">
        <v>355</v>
      </c>
      <c r="D2438" s="393" t="s">
        <v>2334</v>
      </c>
      <c r="E2438" s="148" t="s">
        <v>4118</v>
      </c>
      <c r="F2438" s="148" t="s">
        <v>2407</v>
      </c>
      <c r="G2438" s="148" t="s">
        <v>4119</v>
      </c>
      <c r="H2438" s="148"/>
      <c r="I2438" s="58" t="str">
        <f>VLOOKUP(J2438,'справочник ПУ'!$H$4:$I$990,2,FALSE)</f>
        <v>однофазный</v>
      </c>
      <c r="J2438" s="148" t="s">
        <v>128</v>
      </c>
      <c r="K2438" s="148"/>
      <c r="L2438" s="42">
        <v>2512952</v>
      </c>
      <c r="M2438" s="42">
        <v>2028</v>
      </c>
      <c r="N2438" s="20">
        <v>2028</v>
      </c>
    </row>
    <row r="2439" spans="1:14">
      <c r="A2439" s="403" t="e">
        <f t="shared" si="23"/>
        <v>#REF!</v>
      </c>
      <c r="B2439" s="82" t="s">
        <v>15</v>
      </c>
      <c r="C2439" s="82" t="s">
        <v>355</v>
      </c>
      <c r="D2439" s="393" t="s">
        <v>2334</v>
      </c>
      <c r="E2439" s="148" t="s">
        <v>4120</v>
      </c>
      <c r="F2439" s="148" t="s">
        <v>2407</v>
      </c>
      <c r="G2439" s="148" t="s">
        <v>4121</v>
      </c>
      <c r="H2439" s="148"/>
      <c r="I2439" s="58" t="str">
        <f>VLOOKUP(J2439,'справочник ПУ'!$H$4:$I$990,2,FALSE)</f>
        <v>однофазный</v>
      </c>
      <c r="J2439" s="148" t="s">
        <v>128</v>
      </c>
      <c r="K2439" s="148"/>
      <c r="L2439" s="42">
        <v>3847483</v>
      </c>
      <c r="M2439" s="42">
        <v>2028</v>
      </c>
      <c r="N2439" s="20">
        <v>2028</v>
      </c>
    </row>
    <row r="2440" spans="1:14">
      <c r="A2440" s="403" t="e">
        <f t="shared" si="23"/>
        <v>#REF!</v>
      </c>
      <c r="B2440" s="82" t="s">
        <v>15</v>
      </c>
      <c r="C2440" s="82" t="s">
        <v>355</v>
      </c>
      <c r="D2440" s="393" t="s">
        <v>2334</v>
      </c>
      <c r="E2440" s="148" t="s">
        <v>4122</v>
      </c>
      <c r="F2440" s="148" t="s">
        <v>2407</v>
      </c>
      <c r="G2440" s="148" t="s">
        <v>4123</v>
      </c>
      <c r="H2440" s="148"/>
      <c r="I2440" s="58" t="str">
        <f>VLOOKUP(J2440,'справочник ПУ'!$H$4:$I$990,2,FALSE)</f>
        <v>однофазный</v>
      </c>
      <c r="J2440" s="148" t="s">
        <v>128</v>
      </c>
      <c r="K2440" s="148"/>
      <c r="L2440" s="42">
        <v>2507101</v>
      </c>
      <c r="M2440" s="42">
        <v>2028</v>
      </c>
      <c r="N2440" s="20">
        <v>2028</v>
      </c>
    </row>
    <row r="2441" spans="1:14">
      <c r="A2441" s="403" t="e">
        <f t="shared" si="23"/>
        <v>#REF!</v>
      </c>
      <c r="B2441" s="82" t="s">
        <v>15</v>
      </c>
      <c r="C2441" s="82" t="s">
        <v>355</v>
      </c>
      <c r="D2441" s="393" t="s">
        <v>2334</v>
      </c>
      <c r="E2441" s="148" t="s">
        <v>4124</v>
      </c>
      <c r="F2441" s="148" t="s">
        <v>2407</v>
      </c>
      <c r="G2441" s="148" t="s">
        <v>4119</v>
      </c>
      <c r="H2441" s="148"/>
      <c r="I2441" s="58" t="str">
        <f>VLOOKUP(J2441,'справочник ПУ'!$H$4:$I$990,2,FALSE)</f>
        <v>однофазный</v>
      </c>
      <c r="J2441" s="148" t="s">
        <v>128</v>
      </c>
      <c r="K2441" s="148"/>
      <c r="L2441" s="42">
        <v>2339261</v>
      </c>
      <c r="M2441" s="42">
        <v>2028</v>
      </c>
      <c r="N2441" s="20">
        <v>2028</v>
      </c>
    </row>
    <row r="2442" spans="1:14">
      <c r="A2442" s="403" t="e">
        <f t="shared" si="23"/>
        <v>#REF!</v>
      </c>
      <c r="B2442" s="82" t="s">
        <v>15</v>
      </c>
      <c r="C2442" s="82" t="s">
        <v>355</v>
      </c>
      <c r="D2442" s="393" t="s">
        <v>2334</v>
      </c>
      <c r="E2442" s="148" t="s">
        <v>4125</v>
      </c>
      <c r="F2442" s="148" t="s">
        <v>2407</v>
      </c>
      <c r="G2442" s="148" t="s">
        <v>4119</v>
      </c>
      <c r="H2442" s="148"/>
      <c r="I2442" s="58" t="str">
        <f>VLOOKUP(J2442,'справочник ПУ'!$H$4:$I$990,2,FALSE)</f>
        <v>однофазный</v>
      </c>
      <c r="J2442" s="148" t="s">
        <v>128</v>
      </c>
      <c r="K2442" s="148"/>
      <c r="L2442" s="42">
        <v>2521120</v>
      </c>
      <c r="M2442" s="42">
        <v>2028</v>
      </c>
      <c r="N2442" s="20">
        <v>2028</v>
      </c>
    </row>
    <row r="2443" spans="1:14">
      <c r="A2443" s="403" t="e">
        <f t="shared" si="23"/>
        <v>#REF!</v>
      </c>
      <c r="B2443" s="82" t="s">
        <v>15</v>
      </c>
      <c r="C2443" s="82" t="s">
        <v>355</v>
      </c>
      <c r="D2443" s="393" t="s">
        <v>2334</v>
      </c>
      <c r="E2443" s="148" t="s">
        <v>4126</v>
      </c>
      <c r="F2443" s="148" t="s">
        <v>2407</v>
      </c>
      <c r="G2443" s="148" t="s">
        <v>4127</v>
      </c>
      <c r="H2443" s="148"/>
      <c r="I2443" s="58" t="str">
        <f>VLOOKUP(J2443,'справочник ПУ'!$H$4:$I$990,2,FALSE)</f>
        <v>однофазный</v>
      </c>
      <c r="J2443" s="148" t="s">
        <v>128</v>
      </c>
      <c r="K2443" s="148"/>
      <c r="L2443" s="42">
        <v>2369362</v>
      </c>
      <c r="M2443" s="42">
        <v>2028</v>
      </c>
      <c r="N2443" s="20">
        <v>2028</v>
      </c>
    </row>
    <row r="2444" spans="1:14">
      <c r="A2444" s="403" t="e">
        <f t="shared" si="23"/>
        <v>#REF!</v>
      </c>
      <c r="B2444" s="82" t="s">
        <v>15</v>
      </c>
      <c r="C2444" s="82" t="s">
        <v>355</v>
      </c>
      <c r="D2444" s="393" t="s">
        <v>2334</v>
      </c>
      <c r="E2444" s="148" t="s">
        <v>4128</v>
      </c>
      <c r="F2444" s="148" t="s">
        <v>2407</v>
      </c>
      <c r="G2444" s="148" t="s">
        <v>4129</v>
      </c>
      <c r="H2444" s="148"/>
      <c r="I2444" s="58" t="str">
        <f>VLOOKUP(J2444,'справочник ПУ'!$H$4:$I$990,2,FALSE)</f>
        <v>однофазный</v>
      </c>
      <c r="J2444" s="148" t="s">
        <v>128</v>
      </c>
      <c r="K2444" s="148"/>
      <c r="L2444" s="42">
        <v>2413003</v>
      </c>
      <c r="M2444" s="42">
        <v>2028</v>
      </c>
      <c r="N2444" s="20">
        <v>2028</v>
      </c>
    </row>
    <row r="2445" spans="1:14">
      <c r="A2445" s="403" t="e">
        <f t="shared" si="23"/>
        <v>#REF!</v>
      </c>
      <c r="B2445" s="82" t="s">
        <v>15</v>
      </c>
      <c r="C2445" s="82" t="s">
        <v>355</v>
      </c>
      <c r="D2445" s="393" t="s">
        <v>2334</v>
      </c>
      <c r="E2445" s="148" t="s">
        <v>4130</v>
      </c>
      <c r="F2445" s="148" t="s">
        <v>2407</v>
      </c>
      <c r="G2445" s="148" t="s">
        <v>4131</v>
      </c>
      <c r="H2445" s="148"/>
      <c r="I2445" s="58" t="str">
        <f>VLOOKUP(J2445,'справочник ПУ'!$H$4:$I$990,2,FALSE)</f>
        <v>однофазный</v>
      </c>
      <c r="J2445" s="148" t="s">
        <v>128</v>
      </c>
      <c r="K2445" s="148"/>
      <c r="L2445" s="42">
        <v>2417433</v>
      </c>
      <c r="M2445" s="42">
        <v>2028</v>
      </c>
      <c r="N2445" s="20">
        <v>2028</v>
      </c>
    </row>
    <row r="2446" spans="1:14">
      <c r="A2446" s="403" t="e">
        <f t="shared" si="23"/>
        <v>#REF!</v>
      </c>
      <c r="B2446" s="82" t="s">
        <v>15</v>
      </c>
      <c r="C2446" s="82" t="s">
        <v>355</v>
      </c>
      <c r="D2446" s="393" t="s">
        <v>2334</v>
      </c>
      <c r="E2446" s="148" t="s">
        <v>4132</v>
      </c>
      <c r="F2446" s="148" t="s">
        <v>2407</v>
      </c>
      <c r="G2446" s="148" t="s">
        <v>4133</v>
      </c>
      <c r="H2446" s="148"/>
      <c r="I2446" s="58" t="str">
        <f>VLOOKUP(J2446,'справочник ПУ'!$H$4:$I$990,2,FALSE)</f>
        <v>однофазный</v>
      </c>
      <c r="J2446" s="148" t="s">
        <v>128</v>
      </c>
      <c r="K2446" s="148"/>
      <c r="L2446" s="42">
        <v>2314530</v>
      </c>
      <c r="M2446" s="42">
        <v>2028</v>
      </c>
      <c r="N2446" s="20">
        <v>2028</v>
      </c>
    </row>
    <row r="2447" spans="1:14">
      <c r="A2447" s="403" t="e">
        <f t="shared" si="23"/>
        <v>#REF!</v>
      </c>
      <c r="B2447" s="82" t="s">
        <v>15</v>
      </c>
      <c r="C2447" s="82" t="s">
        <v>355</v>
      </c>
      <c r="D2447" s="393" t="s">
        <v>2334</v>
      </c>
      <c r="E2447" s="148" t="s">
        <v>4134</v>
      </c>
      <c r="F2447" s="148" t="s">
        <v>2407</v>
      </c>
      <c r="G2447" s="148" t="s">
        <v>4133</v>
      </c>
      <c r="H2447" s="148"/>
      <c r="I2447" s="58" t="str">
        <f>VLOOKUP(J2447,'справочник ПУ'!$H$4:$I$990,2,FALSE)</f>
        <v>однофазный</v>
      </c>
      <c r="J2447" s="148" t="s">
        <v>128</v>
      </c>
      <c r="K2447" s="148"/>
      <c r="L2447" s="42">
        <v>2322585</v>
      </c>
      <c r="M2447" s="42">
        <v>2028</v>
      </c>
      <c r="N2447" s="20">
        <v>2028</v>
      </c>
    </row>
    <row r="2448" spans="1:14">
      <c r="A2448" s="403" t="e">
        <f t="shared" si="23"/>
        <v>#REF!</v>
      </c>
      <c r="B2448" s="82" t="s">
        <v>15</v>
      </c>
      <c r="C2448" s="82" t="s">
        <v>355</v>
      </c>
      <c r="D2448" s="393" t="s">
        <v>2334</v>
      </c>
      <c r="E2448" s="148" t="s">
        <v>4135</v>
      </c>
      <c r="F2448" s="148" t="s">
        <v>2407</v>
      </c>
      <c r="G2448" s="148" t="s">
        <v>4133</v>
      </c>
      <c r="H2448" s="148"/>
      <c r="I2448" s="58" t="str">
        <f>VLOOKUP(J2448,'справочник ПУ'!$H$4:$I$990,2,FALSE)</f>
        <v>однофазный</v>
      </c>
      <c r="J2448" s="148" t="s">
        <v>128</v>
      </c>
      <c r="K2448" s="148"/>
      <c r="L2448" s="42">
        <v>2327976</v>
      </c>
      <c r="M2448" s="42">
        <v>2028</v>
      </c>
      <c r="N2448" s="20">
        <v>2028</v>
      </c>
    </row>
    <row r="2449" spans="1:14">
      <c r="A2449" s="403" t="e">
        <f t="shared" si="23"/>
        <v>#REF!</v>
      </c>
      <c r="B2449" s="82" t="s">
        <v>15</v>
      </c>
      <c r="C2449" s="82" t="s">
        <v>355</v>
      </c>
      <c r="D2449" s="393" t="s">
        <v>2334</v>
      </c>
      <c r="E2449" s="148" t="s">
        <v>4136</v>
      </c>
      <c r="F2449" s="148" t="s">
        <v>2407</v>
      </c>
      <c r="G2449" s="148" t="s">
        <v>4133</v>
      </c>
      <c r="H2449" s="148"/>
      <c r="I2449" s="58" t="str">
        <f>VLOOKUP(J2449,'справочник ПУ'!$H$4:$I$990,2,FALSE)</f>
        <v>однофазный</v>
      </c>
      <c r="J2449" s="148" t="s">
        <v>128</v>
      </c>
      <c r="K2449" s="148"/>
      <c r="L2449" s="42">
        <v>2340713</v>
      </c>
      <c r="M2449" s="42">
        <v>2028</v>
      </c>
      <c r="N2449" s="20">
        <v>2028</v>
      </c>
    </row>
    <row r="2450" spans="1:14">
      <c r="A2450" s="403" t="e">
        <f t="shared" si="23"/>
        <v>#REF!</v>
      </c>
      <c r="B2450" s="82" t="s">
        <v>15</v>
      </c>
      <c r="C2450" s="82" t="s">
        <v>355</v>
      </c>
      <c r="D2450" s="393" t="s">
        <v>2334</v>
      </c>
      <c r="E2450" s="148" t="s">
        <v>4137</v>
      </c>
      <c r="F2450" s="148" t="s">
        <v>2407</v>
      </c>
      <c r="G2450" s="148" t="s">
        <v>4133</v>
      </c>
      <c r="H2450" s="148"/>
      <c r="I2450" s="58" t="str">
        <f>VLOOKUP(J2450,'справочник ПУ'!$H$4:$I$990,2,FALSE)</f>
        <v>однофазный</v>
      </c>
      <c r="J2450" s="148" t="s">
        <v>128</v>
      </c>
      <c r="K2450" s="148"/>
      <c r="L2450" s="42">
        <v>2328123</v>
      </c>
      <c r="M2450" s="42">
        <v>2028</v>
      </c>
      <c r="N2450" s="20">
        <v>2028</v>
      </c>
    </row>
    <row r="2451" spans="1:14">
      <c r="A2451" s="403" t="e">
        <f t="shared" si="23"/>
        <v>#REF!</v>
      </c>
      <c r="B2451" s="82" t="s">
        <v>15</v>
      </c>
      <c r="C2451" s="82" t="s">
        <v>355</v>
      </c>
      <c r="D2451" s="393" t="s">
        <v>2334</v>
      </c>
      <c r="E2451" s="148" t="s">
        <v>4138</v>
      </c>
      <c r="F2451" s="148" t="s">
        <v>2407</v>
      </c>
      <c r="G2451" s="148" t="s">
        <v>4133</v>
      </c>
      <c r="H2451" s="148"/>
      <c r="I2451" s="58" t="str">
        <f>VLOOKUP(J2451,'справочник ПУ'!$H$4:$I$990,2,FALSE)</f>
        <v>однофазный</v>
      </c>
      <c r="J2451" s="148" t="s">
        <v>128</v>
      </c>
      <c r="K2451" s="148"/>
      <c r="L2451" s="42">
        <v>2241882</v>
      </c>
      <c r="M2451" s="42">
        <v>2028</v>
      </c>
      <c r="N2451" s="20">
        <v>2028</v>
      </c>
    </row>
    <row r="2452" spans="1:14">
      <c r="A2452" s="403" t="e">
        <f t="shared" si="23"/>
        <v>#REF!</v>
      </c>
      <c r="B2452" s="82" t="s">
        <v>15</v>
      </c>
      <c r="C2452" s="82" t="s">
        <v>355</v>
      </c>
      <c r="D2452" s="393" t="s">
        <v>2334</v>
      </c>
      <c r="E2452" s="148" t="s">
        <v>4139</v>
      </c>
      <c r="F2452" s="148" t="s">
        <v>2407</v>
      </c>
      <c r="G2452" s="148" t="s">
        <v>4140</v>
      </c>
      <c r="H2452" s="148"/>
      <c r="I2452" s="58" t="str">
        <f>VLOOKUP(J2452,'справочник ПУ'!$H$4:$I$990,2,FALSE)</f>
        <v>однофазный</v>
      </c>
      <c r="J2452" s="148" t="s">
        <v>128</v>
      </c>
      <c r="K2452" s="148"/>
      <c r="L2452" s="42">
        <v>2789787</v>
      </c>
      <c r="M2452" s="42">
        <v>2028</v>
      </c>
      <c r="N2452" s="20">
        <v>2028</v>
      </c>
    </row>
    <row r="2453" spans="1:14">
      <c r="A2453" s="403" t="e">
        <f t="shared" si="23"/>
        <v>#REF!</v>
      </c>
      <c r="B2453" s="82" t="s">
        <v>15</v>
      </c>
      <c r="C2453" s="82" t="s">
        <v>355</v>
      </c>
      <c r="D2453" s="393" t="s">
        <v>2334</v>
      </c>
      <c r="E2453" s="148" t="s">
        <v>4141</v>
      </c>
      <c r="F2453" s="148" t="s">
        <v>2407</v>
      </c>
      <c r="G2453" s="148" t="s">
        <v>4133</v>
      </c>
      <c r="H2453" s="148"/>
      <c r="I2453" s="58" t="str">
        <f>VLOOKUP(J2453,'справочник ПУ'!$H$4:$I$990,2,FALSE)</f>
        <v>однофазный</v>
      </c>
      <c r="J2453" s="148" t="s">
        <v>128</v>
      </c>
      <c r="K2453" s="148"/>
      <c r="L2453" s="42">
        <v>2314784</v>
      </c>
      <c r="M2453" s="42">
        <v>2028</v>
      </c>
      <c r="N2453" s="2">
        <v>2028</v>
      </c>
    </row>
    <row r="2454" spans="1:14">
      <c r="A2454" s="403" t="e">
        <f t="shared" si="23"/>
        <v>#REF!</v>
      </c>
      <c r="B2454" s="82" t="s">
        <v>15</v>
      </c>
      <c r="C2454" s="82" t="s">
        <v>355</v>
      </c>
      <c r="D2454" s="393" t="s">
        <v>2334</v>
      </c>
      <c r="E2454" s="148" t="s">
        <v>4142</v>
      </c>
      <c r="F2454" s="148" t="s">
        <v>3097</v>
      </c>
      <c r="G2454" s="148" t="s">
        <v>3120</v>
      </c>
      <c r="H2454" s="148"/>
      <c r="I2454" s="58" t="str">
        <f>VLOOKUP(J2454,'справочник ПУ'!$H$4:$I$990,2,FALSE)</f>
        <v>трехфазный прямого включения</v>
      </c>
      <c r="J2454" s="148" t="s">
        <v>16</v>
      </c>
      <c r="K2454" s="148"/>
      <c r="L2454" s="42">
        <v>33696868</v>
      </c>
      <c r="M2454" s="42">
        <v>2028</v>
      </c>
      <c r="N2454" s="20" t="s">
        <v>4367</v>
      </c>
    </row>
    <row r="2455" spans="1:14">
      <c r="A2455" s="403" t="e">
        <f t="shared" si="23"/>
        <v>#REF!</v>
      </c>
      <c r="B2455" s="82" t="s">
        <v>15</v>
      </c>
      <c r="C2455" s="82" t="s">
        <v>355</v>
      </c>
      <c r="D2455" s="393" t="s">
        <v>2334</v>
      </c>
      <c r="E2455" s="148" t="s">
        <v>4143</v>
      </c>
      <c r="F2455" s="148" t="s">
        <v>3300</v>
      </c>
      <c r="G2455" s="148" t="s">
        <v>1513</v>
      </c>
      <c r="H2455" s="148"/>
      <c r="I2455" s="58" t="str">
        <f>VLOOKUP(J2455,'справочник ПУ'!$H$4:$I$990,2,FALSE)</f>
        <v>трехфазный прямого включения</v>
      </c>
      <c r="J2455" s="148" t="s">
        <v>123</v>
      </c>
      <c r="K2455" s="148"/>
      <c r="L2455" s="42">
        <v>4533560</v>
      </c>
      <c r="M2455" s="42">
        <v>2028</v>
      </c>
      <c r="N2455" s="20" t="s">
        <v>4367</v>
      </c>
    </row>
    <row r="2456" spans="1:14">
      <c r="A2456" s="403" t="e">
        <f t="shared" si="23"/>
        <v>#REF!</v>
      </c>
      <c r="B2456" s="82" t="s">
        <v>15</v>
      </c>
      <c r="C2456" s="82" t="s">
        <v>355</v>
      </c>
      <c r="D2456" s="393" t="s">
        <v>2334</v>
      </c>
      <c r="E2456" s="148" t="s">
        <v>4144</v>
      </c>
      <c r="F2456" s="148" t="s">
        <v>3300</v>
      </c>
      <c r="G2456" s="148" t="s">
        <v>3124</v>
      </c>
      <c r="H2456" s="148"/>
      <c r="I2456" s="58" t="str">
        <f>VLOOKUP(J2456,'справочник ПУ'!$H$4:$I$990,2,FALSE)</f>
        <v>трехфазный прямого включения</v>
      </c>
      <c r="J2456" s="148" t="s">
        <v>4225</v>
      </c>
      <c r="K2456" s="148"/>
      <c r="L2456" s="42">
        <v>4542676</v>
      </c>
      <c r="M2456" s="42">
        <v>2028</v>
      </c>
      <c r="N2456" s="20" t="s">
        <v>4368</v>
      </c>
    </row>
    <row r="2457" spans="1:14">
      <c r="A2457" s="403" t="e">
        <f t="shared" si="23"/>
        <v>#REF!</v>
      </c>
      <c r="B2457" s="82" t="s">
        <v>15</v>
      </c>
      <c r="C2457" s="82" t="s">
        <v>355</v>
      </c>
      <c r="D2457" s="393" t="s">
        <v>2334</v>
      </c>
      <c r="E2457" s="148" t="s">
        <v>4145</v>
      </c>
      <c r="F2457" s="148" t="s">
        <v>2410</v>
      </c>
      <c r="G2457" s="148" t="s">
        <v>2870</v>
      </c>
      <c r="H2457" s="148"/>
      <c r="I2457" s="58" t="str">
        <f>VLOOKUP(J2457,'справочник ПУ'!$H$4:$I$990,2,FALSE)</f>
        <v>трехфазный прямого включения</v>
      </c>
      <c r="J2457" s="148" t="s">
        <v>16</v>
      </c>
      <c r="K2457" s="148"/>
      <c r="L2457" s="42">
        <v>33068524</v>
      </c>
      <c r="M2457" s="42">
        <v>2028</v>
      </c>
      <c r="N2457" s="20" t="s">
        <v>4369</v>
      </c>
    </row>
    <row r="2458" spans="1:14">
      <c r="A2458" s="403" t="e">
        <f t="shared" si="23"/>
        <v>#REF!</v>
      </c>
      <c r="B2458" s="82" t="s">
        <v>15</v>
      </c>
      <c r="C2458" s="82" t="s">
        <v>355</v>
      </c>
      <c r="D2458" s="393" t="s">
        <v>2334</v>
      </c>
      <c r="E2458" s="148" t="s">
        <v>4146</v>
      </c>
      <c r="F2458" s="148" t="s">
        <v>2410</v>
      </c>
      <c r="G2458" s="148" t="s">
        <v>2873</v>
      </c>
      <c r="H2458" s="148"/>
      <c r="I2458" s="58" t="str">
        <f>VLOOKUP(J2458,'справочник ПУ'!$H$4:$I$990,2,FALSE)</f>
        <v>трехфазный прямого включения</v>
      </c>
      <c r="J2458" s="148" t="s">
        <v>4226</v>
      </c>
      <c r="K2458" s="148"/>
      <c r="L2458" s="42">
        <v>397528</v>
      </c>
      <c r="M2458" s="42">
        <v>2028</v>
      </c>
      <c r="N2458" s="20" t="s">
        <v>4370</v>
      </c>
    </row>
    <row r="2459" spans="1:14">
      <c r="A2459" s="403" t="e">
        <f t="shared" si="23"/>
        <v>#REF!</v>
      </c>
      <c r="B2459" s="82" t="s">
        <v>15</v>
      </c>
      <c r="C2459" s="82" t="s">
        <v>355</v>
      </c>
      <c r="D2459" s="393" t="s">
        <v>2334</v>
      </c>
      <c r="E2459" s="148" t="s">
        <v>4147</v>
      </c>
      <c r="F2459" s="148" t="s">
        <v>2410</v>
      </c>
      <c r="G2459" s="148" t="s">
        <v>2873</v>
      </c>
      <c r="H2459" s="148"/>
      <c r="I2459" s="58" t="str">
        <f>VLOOKUP(J2459,'справочник ПУ'!$H$4:$I$990,2,FALSE)</f>
        <v>трехфазный прямого включения</v>
      </c>
      <c r="J2459" s="148" t="s">
        <v>4227</v>
      </c>
      <c r="K2459" s="148"/>
      <c r="L2459" s="42">
        <v>324416</v>
      </c>
      <c r="M2459" s="42">
        <v>2028</v>
      </c>
      <c r="N2459" s="20" t="s">
        <v>4371</v>
      </c>
    </row>
    <row r="2460" spans="1:14">
      <c r="A2460" s="403" t="e">
        <f t="shared" si="23"/>
        <v>#REF!</v>
      </c>
      <c r="B2460" s="82" t="s">
        <v>15</v>
      </c>
      <c r="C2460" s="82" t="s">
        <v>355</v>
      </c>
      <c r="D2460" s="393" t="s">
        <v>2334</v>
      </c>
      <c r="E2460" s="148" t="s">
        <v>4148</v>
      </c>
      <c r="F2460" s="148" t="s">
        <v>2410</v>
      </c>
      <c r="G2460" s="148" t="s">
        <v>2873</v>
      </c>
      <c r="H2460" s="148"/>
      <c r="I2460" s="58" t="str">
        <f>VLOOKUP(J2460,'справочник ПУ'!$H$4:$I$990,2,FALSE)</f>
        <v>трехфазный прямого включения</v>
      </c>
      <c r="J2460" s="148" t="s">
        <v>4226</v>
      </c>
      <c r="K2460" s="148"/>
      <c r="L2460" s="42">
        <v>324431</v>
      </c>
      <c r="M2460" s="42">
        <v>2028</v>
      </c>
      <c r="N2460" s="20" t="s">
        <v>4370</v>
      </c>
    </row>
    <row r="2461" spans="1:14">
      <c r="A2461" s="403" t="e">
        <f t="shared" si="23"/>
        <v>#REF!</v>
      </c>
      <c r="B2461" s="82" t="s">
        <v>15</v>
      </c>
      <c r="C2461" s="82" t="s">
        <v>355</v>
      </c>
      <c r="D2461" s="393" t="s">
        <v>2334</v>
      </c>
      <c r="E2461" s="148" t="s">
        <v>4149</v>
      </c>
      <c r="F2461" s="148" t="s">
        <v>2410</v>
      </c>
      <c r="G2461" s="148" t="s">
        <v>2885</v>
      </c>
      <c r="H2461" s="148"/>
      <c r="I2461" s="58" t="str">
        <f>VLOOKUP(J2461,'справочник ПУ'!$H$4:$I$990,2,FALSE)</f>
        <v>трехфазный прямого включения</v>
      </c>
      <c r="J2461" s="148" t="s">
        <v>297</v>
      </c>
      <c r="K2461" s="148"/>
      <c r="L2461" s="42">
        <v>33599522</v>
      </c>
      <c r="M2461" s="42">
        <v>2028</v>
      </c>
      <c r="N2461" s="20" t="s">
        <v>4372</v>
      </c>
    </row>
    <row r="2462" spans="1:14">
      <c r="A2462" s="403" t="e">
        <f t="shared" si="23"/>
        <v>#REF!</v>
      </c>
      <c r="B2462" s="82" t="s">
        <v>15</v>
      </c>
      <c r="C2462" s="82" t="s">
        <v>355</v>
      </c>
      <c r="D2462" s="393" t="s">
        <v>2334</v>
      </c>
      <c r="E2462" s="148" t="s">
        <v>4150</v>
      </c>
      <c r="F2462" s="148" t="s">
        <v>56</v>
      </c>
      <c r="G2462" s="148" t="s">
        <v>2888</v>
      </c>
      <c r="H2462" s="148"/>
      <c r="I2462" s="58" t="str">
        <f>VLOOKUP(J2462,'справочник ПУ'!$H$4:$I$990,2,FALSE)</f>
        <v>трехфазный прямого включения</v>
      </c>
      <c r="J2462" s="148" t="s">
        <v>24</v>
      </c>
      <c r="K2462" s="148"/>
      <c r="L2462" s="42">
        <v>35368912</v>
      </c>
      <c r="M2462" s="42">
        <v>2028</v>
      </c>
      <c r="N2462" s="20" t="s">
        <v>4373</v>
      </c>
    </row>
    <row r="2463" spans="1:14">
      <c r="A2463" s="403" t="e">
        <f t="shared" si="23"/>
        <v>#REF!</v>
      </c>
      <c r="B2463" s="82" t="s">
        <v>15</v>
      </c>
      <c r="C2463" s="82" t="s">
        <v>355</v>
      </c>
      <c r="D2463" s="393" t="s">
        <v>2334</v>
      </c>
      <c r="E2463" s="148" t="s">
        <v>4151</v>
      </c>
      <c r="F2463" s="148" t="s">
        <v>56</v>
      </c>
      <c r="G2463" s="148" t="s">
        <v>3319</v>
      </c>
      <c r="H2463" s="148"/>
      <c r="I2463" s="58" t="str">
        <f>VLOOKUP(J2463,'справочник ПУ'!$H$4:$I$990,2,FALSE)</f>
        <v>однофазный</v>
      </c>
      <c r="J2463" s="148" t="s">
        <v>128</v>
      </c>
      <c r="K2463" s="148"/>
      <c r="L2463" s="42">
        <v>2742668</v>
      </c>
      <c r="M2463" s="42">
        <v>2028</v>
      </c>
      <c r="N2463" s="20" t="s">
        <v>4374</v>
      </c>
    </row>
    <row r="2464" spans="1:14">
      <c r="A2464" s="403" t="e">
        <f t="shared" si="23"/>
        <v>#REF!</v>
      </c>
      <c r="B2464" s="82" t="s">
        <v>15</v>
      </c>
      <c r="C2464" s="82" t="s">
        <v>355</v>
      </c>
      <c r="D2464" s="393" t="s">
        <v>2334</v>
      </c>
      <c r="E2464" s="148" t="s">
        <v>4152</v>
      </c>
      <c r="F2464" s="148" t="s">
        <v>3098</v>
      </c>
      <c r="G2464" s="148" t="s">
        <v>2880</v>
      </c>
      <c r="H2464" s="148"/>
      <c r="I2464" s="58" t="str">
        <f>VLOOKUP(J2464,'справочник ПУ'!$H$4:$I$990,2,FALSE)</f>
        <v>однофазный</v>
      </c>
      <c r="J2464" s="148" t="s">
        <v>128</v>
      </c>
      <c r="K2464" s="148"/>
      <c r="L2464" s="42">
        <v>2031048</v>
      </c>
      <c r="M2464" s="42">
        <v>2028</v>
      </c>
      <c r="N2464" s="20" t="s">
        <v>4375</v>
      </c>
    </row>
    <row r="2465" spans="1:14">
      <c r="A2465" s="403" t="e">
        <f t="shared" si="23"/>
        <v>#REF!</v>
      </c>
      <c r="B2465" s="82" t="s">
        <v>15</v>
      </c>
      <c r="C2465" s="82" t="s">
        <v>355</v>
      </c>
      <c r="D2465" s="393" t="s">
        <v>2334</v>
      </c>
      <c r="E2465" s="148" t="s">
        <v>4153</v>
      </c>
      <c r="F2465" s="148" t="s">
        <v>3098</v>
      </c>
      <c r="G2465" s="148" t="s">
        <v>3122</v>
      </c>
      <c r="H2465" s="148"/>
      <c r="I2465" s="58" t="str">
        <f>VLOOKUP(J2465,'справочник ПУ'!$H$4:$I$990,2,FALSE)</f>
        <v>трехфазный прямого включения</v>
      </c>
      <c r="J2465" s="148" t="s">
        <v>421</v>
      </c>
      <c r="K2465" s="148"/>
      <c r="L2465" s="42" t="s">
        <v>4320</v>
      </c>
      <c r="M2465" s="42">
        <v>2028</v>
      </c>
      <c r="N2465" s="20" t="s">
        <v>4374</v>
      </c>
    </row>
    <row r="2466" spans="1:14">
      <c r="A2466" s="403" t="e">
        <f t="shared" si="23"/>
        <v>#REF!</v>
      </c>
      <c r="B2466" s="82" t="s">
        <v>15</v>
      </c>
      <c r="C2466" s="82" t="s">
        <v>355</v>
      </c>
      <c r="D2466" s="393" t="s">
        <v>2334</v>
      </c>
      <c r="E2466" s="148" t="s">
        <v>4154</v>
      </c>
      <c r="F2466" s="148" t="s">
        <v>3098</v>
      </c>
      <c r="G2466" s="148" t="s">
        <v>3125</v>
      </c>
      <c r="H2466" s="148"/>
      <c r="I2466" s="58" t="str">
        <f>VLOOKUP(J2466,'справочник ПУ'!$H$4:$I$990,2,FALSE)</f>
        <v>трехфазный прямого включения</v>
      </c>
      <c r="J2466" s="148" t="s">
        <v>4228</v>
      </c>
      <c r="K2466" s="148"/>
      <c r="L2466" s="42" t="s">
        <v>4321</v>
      </c>
      <c r="M2466" s="42">
        <v>2028</v>
      </c>
      <c r="N2466" s="20" t="s">
        <v>4376</v>
      </c>
    </row>
    <row r="2467" spans="1:14">
      <c r="A2467" s="403" t="e">
        <f t="shared" si="23"/>
        <v>#REF!</v>
      </c>
      <c r="B2467" s="82" t="s">
        <v>15</v>
      </c>
      <c r="C2467" s="82" t="s">
        <v>355</v>
      </c>
      <c r="D2467" s="393" t="s">
        <v>2334</v>
      </c>
      <c r="E2467" s="148" t="s">
        <v>4155</v>
      </c>
      <c r="F2467" s="148" t="s">
        <v>3098</v>
      </c>
      <c r="G2467" s="148" t="s">
        <v>3128</v>
      </c>
      <c r="H2467" s="148"/>
      <c r="I2467" s="58" t="str">
        <f>VLOOKUP(J2467,'справочник ПУ'!$H$4:$I$990,2,FALSE)</f>
        <v>трехфазный прямого включения</v>
      </c>
      <c r="J2467" s="148" t="s">
        <v>4229</v>
      </c>
      <c r="K2467" s="148"/>
      <c r="L2467" s="42" t="s">
        <v>4322</v>
      </c>
      <c r="M2467" s="42">
        <v>2028</v>
      </c>
      <c r="N2467" s="20" t="s">
        <v>4377</v>
      </c>
    </row>
    <row r="2468" spans="1:14">
      <c r="A2468" s="403" t="e">
        <f t="shared" si="23"/>
        <v>#REF!</v>
      </c>
      <c r="B2468" s="82" t="s">
        <v>15</v>
      </c>
      <c r="C2468" s="82" t="s">
        <v>355</v>
      </c>
      <c r="D2468" s="393" t="s">
        <v>2334</v>
      </c>
      <c r="E2468" s="148" t="s">
        <v>4156</v>
      </c>
      <c r="F2468" s="148" t="s">
        <v>3098</v>
      </c>
      <c r="G2468" s="148" t="s">
        <v>3125</v>
      </c>
      <c r="H2468" s="148"/>
      <c r="I2468" s="58" t="str">
        <f>VLOOKUP(J2468,'справочник ПУ'!$H$4:$I$990,2,FALSE)</f>
        <v>трехфазный прямого включения</v>
      </c>
      <c r="J2468" s="148" t="s">
        <v>301</v>
      </c>
      <c r="K2468" s="148"/>
      <c r="L2468" s="42" t="s">
        <v>4323</v>
      </c>
      <c r="M2468" s="42">
        <v>2028</v>
      </c>
      <c r="N2468" s="20" t="s">
        <v>4373</v>
      </c>
    </row>
    <row r="2469" spans="1:14">
      <c r="A2469" s="403" t="e">
        <f t="shared" si="23"/>
        <v>#REF!</v>
      </c>
      <c r="B2469" s="82" t="s">
        <v>15</v>
      </c>
      <c r="C2469" s="82" t="s">
        <v>355</v>
      </c>
      <c r="D2469" s="393" t="s">
        <v>2334</v>
      </c>
      <c r="E2469" s="148" t="s">
        <v>4157</v>
      </c>
      <c r="F2469" s="148" t="s">
        <v>3098</v>
      </c>
      <c r="G2469" s="148" t="s">
        <v>3125</v>
      </c>
      <c r="H2469" s="148"/>
      <c r="I2469" s="58" t="str">
        <f>VLOOKUP(J2469,'справочник ПУ'!$H$4:$I$990,2,FALSE)</f>
        <v>трехфазный прямого включения</v>
      </c>
      <c r="J2469" s="148" t="s">
        <v>141</v>
      </c>
      <c r="K2469" s="148"/>
      <c r="L2469" s="42" t="s">
        <v>4324</v>
      </c>
      <c r="M2469" s="42">
        <v>2028</v>
      </c>
      <c r="N2469" s="20" t="s">
        <v>4378</v>
      </c>
    </row>
    <row r="2470" spans="1:14">
      <c r="A2470" s="403" t="e">
        <f t="shared" si="23"/>
        <v>#REF!</v>
      </c>
      <c r="B2470" s="82" t="s">
        <v>15</v>
      </c>
      <c r="C2470" s="82" t="s">
        <v>355</v>
      </c>
      <c r="D2470" s="393" t="s">
        <v>2334</v>
      </c>
      <c r="E2470" s="148" t="s">
        <v>4158</v>
      </c>
      <c r="F2470" s="148" t="s">
        <v>2546</v>
      </c>
      <c r="G2470" s="148" t="s">
        <v>2892</v>
      </c>
      <c r="H2470" s="148"/>
      <c r="I2470" s="58" t="str">
        <f>VLOOKUP(J2470,'справочник ПУ'!$H$4:$I$990,2,FALSE)</f>
        <v>трехфазный прямого включения</v>
      </c>
      <c r="J2470" s="148" t="s">
        <v>3145</v>
      </c>
      <c r="K2470" s="148"/>
      <c r="L2470" s="42">
        <v>4283916</v>
      </c>
      <c r="M2470" s="42">
        <v>2028</v>
      </c>
      <c r="N2470" s="31" t="s">
        <v>4379</v>
      </c>
    </row>
    <row r="2471" spans="1:14">
      <c r="A2471" s="403" t="e">
        <f t="shared" si="23"/>
        <v>#REF!</v>
      </c>
      <c r="B2471" s="82" t="s">
        <v>15</v>
      </c>
      <c r="C2471" s="82" t="s">
        <v>355</v>
      </c>
      <c r="D2471" s="393" t="s">
        <v>2334</v>
      </c>
      <c r="E2471" s="148" t="s">
        <v>4159</v>
      </c>
      <c r="F2471" s="148" t="s">
        <v>2546</v>
      </c>
      <c r="G2471" s="148" t="s">
        <v>2892</v>
      </c>
      <c r="H2471" s="148"/>
      <c r="I2471" s="58" t="str">
        <f>VLOOKUP(J2471,'справочник ПУ'!$H$4:$I$990,2,FALSE)</f>
        <v>трехфазный прямого включения</v>
      </c>
      <c r="J2471" s="148" t="s">
        <v>3145</v>
      </c>
      <c r="K2471" s="148"/>
      <c r="L2471" s="42">
        <v>4286768</v>
      </c>
      <c r="M2471" s="42">
        <v>2028</v>
      </c>
      <c r="N2471" s="31" t="s">
        <v>4380</v>
      </c>
    </row>
    <row r="2472" spans="1:14">
      <c r="A2472" s="403" t="e">
        <f t="shared" si="23"/>
        <v>#REF!</v>
      </c>
      <c r="B2472" s="82" t="s">
        <v>15</v>
      </c>
      <c r="C2472" s="82" t="s">
        <v>355</v>
      </c>
      <c r="D2472" s="393" t="s">
        <v>2334</v>
      </c>
      <c r="E2472" s="148" t="s">
        <v>4160</v>
      </c>
      <c r="F2472" s="148" t="s">
        <v>2546</v>
      </c>
      <c r="G2472" s="148" t="s">
        <v>2892</v>
      </c>
      <c r="H2472" s="148"/>
      <c r="I2472" s="58" t="str">
        <f>VLOOKUP(J2472,'справочник ПУ'!$H$4:$I$990,2,FALSE)</f>
        <v>трехфазный прямого включения</v>
      </c>
      <c r="J2472" s="148" t="s">
        <v>3145</v>
      </c>
      <c r="K2472" s="148"/>
      <c r="L2472" s="42">
        <v>4284255</v>
      </c>
      <c r="M2472" s="42">
        <v>2028</v>
      </c>
      <c r="N2472" s="31" t="s">
        <v>4380</v>
      </c>
    </row>
    <row r="2473" spans="1:14">
      <c r="A2473" s="403" t="e">
        <f t="shared" si="23"/>
        <v>#REF!</v>
      </c>
      <c r="B2473" s="82" t="s">
        <v>15</v>
      </c>
      <c r="C2473" s="82" t="s">
        <v>355</v>
      </c>
      <c r="D2473" s="393" t="s">
        <v>2334</v>
      </c>
      <c r="E2473" s="148" t="s">
        <v>4161</v>
      </c>
      <c r="F2473" s="148" t="s">
        <v>2546</v>
      </c>
      <c r="G2473" s="148" t="s">
        <v>2894</v>
      </c>
      <c r="H2473" s="148"/>
      <c r="I2473" s="58" t="str">
        <f>VLOOKUP(J2473,'справочник ПУ'!$H$4:$I$990,2,FALSE)</f>
        <v>трехфазный прямого включения</v>
      </c>
      <c r="J2473" s="148" t="s">
        <v>3145</v>
      </c>
      <c r="K2473" s="148"/>
      <c r="L2473" s="42">
        <v>4286798</v>
      </c>
      <c r="M2473" s="42">
        <v>2028</v>
      </c>
      <c r="N2473" s="31" t="s">
        <v>4380</v>
      </c>
    </row>
    <row r="2474" spans="1:14">
      <c r="A2474" s="403" t="e">
        <f t="shared" si="23"/>
        <v>#REF!</v>
      </c>
      <c r="B2474" s="82" t="s">
        <v>15</v>
      </c>
      <c r="C2474" s="82" t="s">
        <v>355</v>
      </c>
      <c r="D2474" s="393" t="s">
        <v>2334</v>
      </c>
      <c r="E2474" s="148" t="s">
        <v>4162</v>
      </c>
      <c r="F2474" s="148" t="s">
        <v>2546</v>
      </c>
      <c r="G2474" s="148" t="s">
        <v>2894</v>
      </c>
      <c r="H2474" s="148"/>
      <c r="I2474" s="58" t="str">
        <f>VLOOKUP(J2474,'справочник ПУ'!$H$4:$I$990,2,FALSE)</f>
        <v>трехфазный прямого включения</v>
      </c>
      <c r="J2474" s="148" t="s">
        <v>3145</v>
      </c>
      <c r="K2474" s="148"/>
      <c r="L2474" s="42">
        <v>4285552</v>
      </c>
      <c r="M2474" s="42">
        <v>2028</v>
      </c>
      <c r="N2474" s="31" t="s">
        <v>4380</v>
      </c>
    </row>
    <row r="2475" spans="1:14">
      <c r="A2475" s="403" t="e">
        <f t="shared" si="23"/>
        <v>#REF!</v>
      </c>
      <c r="B2475" s="82" t="s">
        <v>15</v>
      </c>
      <c r="C2475" s="82" t="s">
        <v>355</v>
      </c>
      <c r="D2475" s="393" t="s">
        <v>2334</v>
      </c>
      <c r="E2475" s="148" t="s">
        <v>4163</v>
      </c>
      <c r="F2475" s="148" t="s">
        <v>2546</v>
      </c>
      <c r="G2475" s="148" t="s">
        <v>2892</v>
      </c>
      <c r="H2475" s="148"/>
      <c r="I2475" s="58" t="str">
        <f>VLOOKUP(J2475,'справочник ПУ'!$H$4:$I$990,2,FALSE)</f>
        <v>трехфазный прямого включения</v>
      </c>
      <c r="J2475" s="148" t="s">
        <v>3145</v>
      </c>
      <c r="K2475" s="148"/>
      <c r="L2475" s="42">
        <v>4287053</v>
      </c>
      <c r="M2475" s="42">
        <v>2028</v>
      </c>
      <c r="N2475" s="31" t="s">
        <v>4380</v>
      </c>
    </row>
    <row r="2476" spans="1:14">
      <c r="A2476" s="403" t="e">
        <f t="shared" si="23"/>
        <v>#REF!</v>
      </c>
      <c r="B2476" s="82" t="s">
        <v>15</v>
      </c>
      <c r="C2476" s="82" t="s">
        <v>355</v>
      </c>
      <c r="D2476" s="393" t="s">
        <v>2334</v>
      </c>
      <c r="E2476" s="148" t="s">
        <v>4164</v>
      </c>
      <c r="F2476" s="148" t="s">
        <v>2546</v>
      </c>
      <c r="G2476" s="148" t="s">
        <v>2892</v>
      </c>
      <c r="H2476" s="148"/>
      <c r="I2476" s="58" t="str">
        <f>VLOOKUP(J2476,'справочник ПУ'!$H$4:$I$990,2,FALSE)</f>
        <v>трехфазный прямого включения</v>
      </c>
      <c r="J2476" s="148" t="s">
        <v>301</v>
      </c>
      <c r="K2476" s="148"/>
      <c r="L2476" s="42">
        <v>3701174</v>
      </c>
      <c r="M2476" s="42">
        <v>2028</v>
      </c>
      <c r="N2476" s="31" t="s">
        <v>4346</v>
      </c>
    </row>
    <row r="2477" spans="1:14">
      <c r="A2477" s="403" t="e">
        <f t="shared" si="23"/>
        <v>#REF!</v>
      </c>
      <c r="B2477" s="82" t="s">
        <v>15</v>
      </c>
      <c r="C2477" s="82" t="s">
        <v>355</v>
      </c>
      <c r="D2477" s="393" t="s">
        <v>2334</v>
      </c>
      <c r="E2477" s="148" t="s">
        <v>4165</v>
      </c>
      <c r="F2477" s="148" t="s">
        <v>2546</v>
      </c>
      <c r="G2477" s="148" t="s">
        <v>2892</v>
      </c>
      <c r="H2477" s="148"/>
      <c r="I2477" s="58" t="str">
        <f>VLOOKUP(J2477,'справочник ПУ'!$H$4:$I$990,2,FALSE)</f>
        <v>трехфазный прямого включения</v>
      </c>
      <c r="J2477" s="148" t="s">
        <v>3145</v>
      </c>
      <c r="K2477" s="148"/>
      <c r="L2477" s="42" t="s">
        <v>4325</v>
      </c>
      <c r="M2477" s="42">
        <v>2028</v>
      </c>
      <c r="N2477" s="31" t="s">
        <v>4380</v>
      </c>
    </row>
    <row r="2478" spans="1:14">
      <c r="A2478" s="403" t="e">
        <f t="shared" si="23"/>
        <v>#REF!</v>
      </c>
      <c r="B2478" s="82" t="s">
        <v>15</v>
      </c>
      <c r="C2478" s="82" t="s">
        <v>355</v>
      </c>
      <c r="D2478" s="393" t="s">
        <v>2334</v>
      </c>
      <c r="E2478" s="148" t="s">
        <v>4166</v>
      </c>
      <c r="F2478" s="148" t="s">
        <v>2546</v>
      </c>
      <c r="G2478" s="148" t="s">
        <v>2891</v>
      </c>
      <c r="H2478" s="148"/>
      <c r="I2478" s="58" t="str">
        <f>VLOOKUP(J2478,'справочник ПУ'!$H$4:$I$990,2,FALSE)</f>
        <v>трехфазный прямого включения</v>
      </c>
      <c r="J2478" s="148" t="s">
        <v>3145</v>
      </c>
      <c r="K2478" s="148"/>
      <c r="L2478" s="42">
        <v>4286487</v>
      </c>
      <c r="M2478" s="42">
        <v>2028</v>
      </c>
      <c r="N2478" s="1" t="s">
        <v>4380</v>
      </c>
    </row>
    <row r="2479" spans="1:14">
      <c r="A2479" s="403" t="e">
        <f t="shared" si="23"/>
        <v>#REF!</v>
      </c>
      <c r="B2479" s="82" t="s">
        <v>15</v>
      </c>
      <c r="C2479" s="82" t="s">
        <v>355</v>
      </c>
      <c r="D2479" s="393" t="s">
        <v>2334</v>
      </c>
      <c r="E2479" s="148" t="s">
        <v>4167</v>
      </c>
      <c r="F2479" s="148" t="s">
        <v>2546</v>
      </c>
      <c r="G2479" s="148" t="s">
        <v>2893</v>
      </c>
      <c r="H2479" s="148"/>
      <c r="I2479" s="58" t="str">
        <f>VLOOKUP(J2479,'справочник ПУ'!$H$4:$I$990,2,FALSE)</f>
        <v>трехфазный прямого включения</v>
      </c>
      <c r="J2479" s="148" t="s">
        <v>3145</v>
      </c>
      <c r="K2479" s="148"/>
      <c r="L2479" s="42">
        <v>4285427</v>
      </c>
      <c r="M2479" s="42">
        <v>2028</v>
      </c>
      <c r="N2479" s="1" t="s">
        <v>4380</v>
      </c>
    </row>
    <row r="2480" spans="1:14">
      <c r="A2480" s="403" t="e">
        <f t="shared" si="23"/>
        <v>#REF!</v>
      </c>
      <c r="B2480" s="82" t="s">
        <v>15</v>
      </c>
      <c r="C2480" s="82" t="s">
        <v>355</v>
      </c>
      <c r="D2480" s="393" t="s">
        <v>2334</v>
      </c>
      <c r="E2480" s="148" t="s">
        <v>4168</v>
      </c>
      <c r="F2480" s="148" t="s">
        <v>2546</v>
      </c>
      <c r="G2480" s="148" t="s">
        <v>2891</v>
      </c>
      <c r="H2480" s="148"/>
      <c r="I2480" s="58" t="str">
        <f>VLOOKUP(J2480,'справочник ПУ'!$H$4:$I$990,2,FALSE)</f>
        <v>трехфазный прямого включения</v>
      </c>
      <c r="J2480" s="148" t="s">
        <v>3145</v>
      </c>
      <c r="K2480" s="148"/>
      <c r="L2480" s="42">
        <v>4288030</v>
      </c>
      <c r="M2480" s="42">
        <v>2028</v>
      </c>
      <c r="N2480" s="1" t="s">
        <v>4380</v>
      </c>
    </row>
    <row r="2481" spans="1:14">
      <c r="A2481" s="403" t="e">
        <f t="shared" si="23"/>
        <v>#REF!</v>
      </c>
      <c r="B2481" s="82" t="s">
        <v>15</v>
      </c>
      <c r="C2481" s="82" t="s">
        <v>355</v>
      </c>
      <c r="D2481" s="393" t="s">
        <v>2334</v>
      </c>
      <c r="E2481" s="148" t="s">
        <v>4169</v>
      </c>
      <c r="F2481" s="148" t="s">
        <v>2546</v>
      </c>
      <c r="G2481" s="148" t="s">
        <v>2891</v>
      </c>
      <c r="H2481" s="148"/>
      <c r="I2481" s="58" t="str">
        <f>VLOOKUP(J2481,'справочник ПУ'!$H$4:$I$990,2,FALSE)</f>
        <v>трехфазный прямого включения</v>
      </c>
      <c r="J2481" s="148" t="s">
        <v>2940</v>
      </c>
      <c r="K2481" s="148"/>
      <c r="L2481" s="42">
        <v>500573</v>
      </c>
      <c r="M2481" s="42">
        <v>2028</v>
      </c>
      <c r="N2481" s="1" t="s">
        <v>4381</v>
      </c>
    </row>
    <row r="2482" spans="1:14">
      <c r="A2482" s="403" t="e">
        <f t="shared" si="23"/>
        <v>#REF!</v>
      </c>
      <c r="B2482" s="82" t="s">
        <v>15</v>
      </c>
      <c r="C2482" s="82" t="s">
        <v>355</v>
      </c>
      <c r="D2482" s="393" t="s">
        <v>2334</v>
      </c>
      <c r="E2482" s="148" t="s">
        <v>4170</v>
      </c>
      <c r="F2482" s="148" t="s">
        <v>2660</v>
      </c>
      <c r="G2482" s="148" t="s">
        <v>2901</v>
      </c>
      <c r="H2482" s="148"/>
      <c r="I2482" s="58" t="str">
        <f>VLOOKUP(J2482,'справочник ПУ'!$H$4:$I$990,2,FALSE)</f>
        <v>трехфазный прямого включения</v>
      </c>
      <c r="J2482" s="148" t="s">
        <v>421</v>
      </c>
      <c r="K2482" s="148"/>
      <c r="L2482" s="42">
        <v>4628579</v>
      </c>
      <c r="M2482" s="42">
        <v>2028</v>
      </c>
      <c r="N2482" s="18" t="s">
        <v>4366</v>
      </c>
    </row>
    <row r="2483" spans="1:14">
      <c r="A2483" s="403" t="e">
        <f t="shared" si="23"/>
        <v>#REF!</v>
      </c>
      <c r="B2483" s="82" t="s">
        <v>15</v>
      </c>
      <c r="C2483" s="82" t="s">
        <v>355</v>
      </c>
      <c r="D2483" s="393" t="s">
        <v>2334</v>
      </c>
      <c r="E2483" s="148" t="s">
        <v>4171</v>
      </c>
      <c r="F2483" s="148" t="s">
        <v>2660</v>
      </c>
      <c r="G2483" s="148" t="s">
        <v>2901</v>
      </c>
      <c r="H2483" s="148"/>
      <c r="I2483" s="58" t="str">
        <f>VLOOKUP(J2483,'справочник ПУ'!$H$4:$I$990,2,FALSE)</f>
        <v>трехфазный прямого включения</v>
      </c>
      <c r="J2483" s="148" t="s">
        <v>421</v>
      </c>
      <c r="K2483" s="148"/>
      <c r="L2483" s="42">
        <v>4628665</v>
      </c>
      <c r="M2483" s="42">
        <v>2028</v>
      </c>
      <c r="N2483" s="18" t="s">
        <v>4366</v>
      </c>
    </row>
    <row r="2484" spans="1:14">
      <c r="A2484" s="403" t="e">
        <f t="shared" si="23"/>
        <v>#REF!</v>
      </c>
      <c r="B2484" s="82" t="s">
        <v>15</v>
      </c>
      <c r="C2484" s="82" t="s">
        <v>355</v>
      </c>
      <c r="D2484" s="393" t="s">
        <v>2334</v>
      </c>
      <c r="E2484" s="148" t="s">
        <v>4172</v>
      </c>
      <c r="F2484" s="148" t="s">
        <v>2660</v>
      </c>
      <c r="G2484" s="148" t="s">
        <v>2901</v>
      </c>
      <c r="H2484" s="148"/>
      <c r="I2484" s="58" t="str">
        <f>VLOOKUP(J2484,'справочник ПУ'!$H$4:$I$990,2,FALSE)</f>
        <v>трехфазный прямого включения</v>
      </c>
      <c r="J2484" s="148" t="s">
        <v>421</v>
      </c>
      <c r="K2484" s="148"/>
      <c r="L2484" s="42">
        <v>4629286</v>
      </c>
      <c r="M2484" s="42">
        <v>2028</v>
      </c>
      <c r="N2484" s="18" t="s">
        <v>4366</v>
      </c>
    </row>
    <row r="2485" spans="1:14">
      <c r="A2485" s="403" t="e">
        <f t="shared" si="23"/>
        <v>#REF!</v>
      </c>
      <c r="B2485" s="82" t="s">
        <v>15</v>
      </c>
      <c r="C2485" s="82" t="s">
        <v>355</v>
      </c>
      <c r="D2485" s="393" t="s">
        <v>2334</v>
      </c>
      <c r="E2485" s="148" t="s">
        <v>4173</v>
      </c>
      <c r="F2485" s="148" t="s">
        <v>2660</v>
      </c>
      <c r="G2485" s="148" t="s">
        <v>2901</v>
      </c>
      <c r="H2485" s="148"/>
      <c r="I2485" s="58" t="str">
        <f>VLOOKUP(J2485,'справочник ПУ'!$H$4:$I$990,2,FALSE)</f>
        <v>трехфазный прямого включения</v>
      </c>
      <c r="J2485" s="148" t="s">
        <v>421</v>
      </c>
      <c r="K2485" s="148"/>
      <c r="L2485" s="42">
        <v>4508716</v>
      </c>
      <c r="M2485" s="42">
        <v>2028</v>
      </c>
      <c r="N2485" s="18" t="s">
        <v>4346</v>
      </c>
    </row>
    <row r="2486" spans="1:14">
      <c r="A2486" s="403" t="e">
        <f t="shared" si="23"/>
        <v>#REF!</v>
      </c>
      <c r="B2486" s="82" t="s">
        <v>15</v>
      </c>
      <c r="C2486" s="82" t="s">
        <v>355</v>
      </c>
      <c r="D2486" s="393" t="s">
        <v>2334</v>
      </c>
      <c r="E2486" s="148" t="s">
        <v>4174</v>
      </c>
      <c r="F2486" s="148" t="s">
        <v>2660</v>
      </c>
      <c r="G2486" s="148" t="s">
        <v>2903</v>
      </c>
      <c r="H2486" s="148"/>
      <c r="I2486" s="58" t="str">
        <f>VLOOKUP(J2486,'справочник ПУ'!$H$4:$I$990,2,FALSE)</f>
        <v>трехфазный прямого включения</v>
      </c>
      <c r="J2486" s="148" t="s">
        <v>3442</v>
      </c>
      <c r="K2486" s="148"/>
      <c r="L2486" s="42">
        <v>5049389</v>
      </c>
      <c r="M2486" s="42">
        <v>2028</v>
      </c>
      <c r="N2486" s="18" t="s">
        <v>4380</v>
      </c>
    </row>
    <row r="2487" spans="1:14">
      <c r="A2487" s="403" t="e">
        <f t="shared" si="23"/>
        <v>#REF!</v>
      </c>
      <c r="B2487" s="82" t="s">
        <v>15</v>
      </c>
      <c r="C2487" s="82" t="s">
        <v>355</v>
      </c>
      <c r="D2487" s="393" t="s">
        <v>2334</v>
      </c>
      <c r="E2487" s="148" t="s">
        <v>4175</v>
      </c>
      <c r="F2487" s="148" t="s">
        <v>2660</v>
      </c>
      <c r="G2487" s="148" t="s">
        <v>2897</v>
      </c>
      <c r="H2487" s="148"/>
      <c r="I2487" s="58" t="str">
        <f>VLOOKUP(J2487,'справочник ПУ'!$H$4:$I$990,2,FALSE)</f>
        <v>однофазный</v>
      </c>
      <c r="J2487" s="148" t="s">
        <v>128</v>
      </c>
      <c r="K2487" s="148"/>
      <c r="L2487" s="42">
        <v>2626620</v>
      </c>
      <c r="M2487" s="42">
        <v>2028</v>
      </c>
      <c r="N2487" s="18" t="s">
        <v>4381</v>
      </c>
    </row>
    <row r="2488" spans="1:14">
      <c r="A2488" s="403" t="e">
        <f t="shared" si="23"/>
        <v>#REF!</v>
      </c>
      <c r="B2488" s="82" t="s">
        <v>15</v>
      </c>
      <c r="C2488" s="82" t="s">
        <v>355</v>
      </c>
      <c r="D2488" s="393" t="s">
        <v>2334</v>
      </c>
      <c r="E2488" s="148" t="s">
        <v>4176</v>
      </c>
      <c r="F2488" s="148" t="s">
        <v>2660</v>
      </c>
      <c r="G2488" s="148" t="s">
        <v>2904</v>
      </c>
      <c r="H2488" s="148"/>
      <c r="I2488" s="58" t="str">
        <f>VLOOKUP(J2488,'справочник ПУ'!$H$4:$I$990,2,FALSE)</f>
        <v>трехфазный прямого включения</v>
      </c>
      <c r="J2488" s="148" t="s">
        <v>2945</v>
      </c>
      <c r="K2488" s="148"/>
      <c r="L2488" s="42">
        <v>4628254</v>
      </c>
      <c r="M2488" s="42">
        <v>2028</v>
      </c>
      <c r="N2488" s="18" t="s">
        <v>4366</v>
      </c>
    </row>
    <row r="2489" spans="1:14">
      <c r="A2489" s="403" t="e">
        <f t="shared" si="23"/>
        <v>#REF!</v>
      </c>
      <c r="B2489" s="82" t="s">
        <v>15</v>
      </c>
      <c r="C2489" s="82" t="s">
        <v>355</v>
      </c>
      <c r="D2489" s="393" t="s">
        <v>2334</v>
      </c>
      <c r="E2489" s="148" t="s">
        <v>4177</v>
      </c>
      <c r="F2489" s="148" t="s">
        <v>2817</v>
      </c>
      <c r="G2489" s="148" t="s">
        <v>4178</v>
      </c>
      <c r="H2489" s="148"/>
      <c r="I2489" s="58" t="str">
        <f>VLOOKUP(J2489,'справочник ПУ'!$H$4:$I$990,2,FALSE)</f>
        <v>однофазный</v>
      </c>
      <c r="J2489" s="148" t="s">
        <v>191</v>
      </c>
      <c r="K2489" s="148"/>
      <c r="L2489" s="42" t="s">
        <v>4326</v>
      </c>
      <c r="M2489" s="42">
        <v>2028</v>
      </c>
      <c r="N2489" s="415" t="s">
        <v>4346</v>
      </c>
    </row>
    <row r="2490" spans="1:14">
      <c r="A2490" s="403" t="e">
        <f t="shared" si="23"/>
        <v>#REF!</v>
      </c>
      <c r="B2490" s="82" t="s">
        <v>15</v>
      </c>
      <c r="C2490" s="82" t="s">
        <v>355</v>
      </c>
      <c r="D2490" s="393" t="s">
        <v>2334</v>
      </c>
      <c r="E2490" s="148" t="s">
        <v>4179</v>
      </c>
      <c r="F2490" s="148" t="s">
        <v>2821</v>
      </c>
      <c r="G2490" s="148" t="s">
        <v>4180</v>
      </c>
      <c r="H2490" s="148"/>
      <c r="I2490" s="58" t="str">
        <f>VLOOKUP(J2490,'справочник ПУ'!$H$4:$I$990,2,FALSE)</f>
        <v>трехфазный прямого включения</v>
      </c>
      <c r="J2490" s="148" t="s">
        <v>123</v>
      </c>
      <c r="K2490" s="148"/>
      <c r="L2490" s="42">
        <v>4272476</v>
      </c>
      <c r="M2490" s="42">
        <v>2028</v>
      </c>
      <c r="N2490" s="400" t="s">
        <v>21</v>
      </c>
    </row>
    <row r="2491" spans="1:14">
      <c r="A2491" s="403" t="e">
        <f t="shared" si="23"/>
        <v>#REF!</v>
      </c>
      <c r="B2491" s="82" t="s">
        <v>15</v>
      </c>
      <c r="C2491" s="82" t="s">
        <v>355</v>
      </c>
      <c r="D2491" s="393" t="s">
        <v>2334</v>
      </c>
      <c r="E2491" s="148" t="s">
        <v>4181</v>
      </c>
      <c r="F2491" s="148" t="s">
        <v>3099</v>
      </c>
      <c r="G2491" s="148" t="s">
        <v>4182</v>
      </c>
      <c r="H2491" s="148"/>
      <c r="I2491" s="58" t="str">
        <f>VLOOKUP(J2491,'справочник ПУ'!$H$4:$I$990,2,FALSE)</f>
        <v>трехфазный прямого включения</v>
      </c>
      <c r="J2491" s="148" t="s">
        <v>118</v>
      </c>
      <c r="K2491" s="148"/>
      <c r="L2491" s="42" t="s">
        <v>4327</v>
      </c>
      <c r="M2491" s="42">
        <v>2028</v>
      </c>
      <c r="N2491" s="400" t="s">
        <v>21</v>
      </c>
    </row>
    <row r="2492" spans="1:14">
      <c r="A2492" s="403" t="e">
        <f t="shared" si="23"/>
        <v>#REF!</v>
      </c>
      <c r="B2492" s="82" t="s">
        <v>15</v>
      </c>
      <c r="C2492" s="82" t="s">
        <v>355</v>
      </c>
      <c r="D2492" s="393" t="s">
        <v>2334</v>
      </c>
      <c r="E2492" s="148" t="s">
        <v>4183</v>
      </c>
      <c r="F2492" s="148" t="s">
        <v>3099</v>
      </c>
      <c r="G2492" s="148" t="s">
        <v>4184</v>
      </c>
      <c r="H2492" s="148"/>
      <c r="I2492" s="58" t="str">
        <f>VLOOKUP(J2492,'справочник ПУ'!$H$4:$I$990,2,FALSE)</f>
        <v>трехфазный прямого включения</v>
      </c>
      <c r="J2492" s="148" t="s">
        <v>123</v>
      </c>
      <c r="K2492" s="148"/>
      <c r="L2492" s="42">
        <v>4292831</v>
      </c>
      <c r="M2492" s="42">
        <v>2028</v>
      </c>
      <c r="N2492" s="400" t="s">
        <v>21</v>
      </c>
    </row>
    <row r="2493" spans="1:14">
      <c r="A2493" s="403" t="e">
        <f t="shared" si="23"/>
        <v>#REF!</v>
      </c>
      <c r="B2493" s="82" t="s">
        <v>15</v>
      </c>
      <c r="C2493" s="82" t="s">
        <v>355</v>
      </c>
      <c r="D2493" s="393" t="s">
        <v>2334</v>
      </c>
      <c r="E2493" s="148" t="s">
        <v>4185</v>
      </c>
      <c r="F2493" s="148" t="s">
        <v>3099</v>
      </c>
      <c r="G2493" s="148" t="s">
        <v>4186</v>
      </c>
      <c r="H2493" s="148"/>
      <c r="I2493" s="58" t="str">
        <f>VLOOKUP(J2493,'справочник ПУ'!$H$4:$I$990,2,FALSE)</f>
        <v>трехфазный прямого включения</v>
      </c>
      <c r="J2493" s="148" t="s">
        <v>123</v>
      </c>
      <c r="K2493" s="148"/>
      <c r="L2493" s="42">
        <v>4293363</v>
      </c>
      <c r="M2493" s="42">
        <v>2028</v>
      </c>
      <c r="N2493" s="400" t="s">
        <v>21</v>
      </c>
    </row>
    <row r="2494" spans="1:14">
      <c r="A2494" s="403" t="e">
        <f t="shared" si="23"/>
        <v>#REF!</v>
      </c>
      <c r="B2494" s="82" t="s">
        <v>15</v>
      </c>
      <c r="C2494" s="82" t="s">
        <v>355</v>
      </c>
      <c r="D2494" s="393" t="s">
        <v>2334</v>
      </c>
      <c r="E2494" s="148" t="s">
        <v>4187</v>
      </c>
      <c r="F2494" s="148" t="s">
        <v>2823</v>
      </c>
      <c r="G2494" s="148" t="s">
        <v>4188</v>
      </c>
      <c r="H2494" s="148"/>
      <c r="I2494" s="58" t="str">
        <f>VLOOKUP(J2494,'справочник ПУ'!$H$4:$I$990,2,FALSE)</f>
        <v>трехфазный прямого включения</v>
      </c>
      <c r="J2494" s="148" t="s">
        <v>123</v>
      </c>
      <c r="K2494" s="148"/>
      <c r="L2494" s="42" t="s">
        <v>4328</v>
      </c>
      <c r="M2494" s="42">
        <v>2028</v>
      </c>
      <c r="N2494" s="400" t="s">
        <v>21</v>
      </c>
    </row>
    <row r="2495" spans="1:14">
      <c r="A2495" s="403" t="e">
        <f t="shared" si="23"/>
        <v>#REF!</v>
      </c>
      <c r="B2495" s="82" t="s">
        <v>15</v>
      </c>
      <c r="C2495" s="82" t="s">
        <v>355</v>
      </c>
      <c r="D2495" s="393" t="s">
        <v>2334</v>
      </c>
      <c r="E2495" s="148" t="s">
        <v>4189</v>
      </c>
      <c r="F2495" s="148" t="s">
        <v>2823</v>
      </c>
      <c r="G2495" s="148" t="s">
        <v>2910</v>
      </c>
      <c r="H2495" s="148"/>
      <c r="I2495" s="58" t="str">
        <f>VLOOKUP(J2495,'справочник ПУ'!$H$4:$I$990,2,FALSE)</f>
        <v>трехфазный прямого включения</v>
      </c>
      <c r="J2495" s="148" t="s">
        <v>123</v>
      </c>
      <c r="K2495" s="148"/>
      <c r="L2495" s="42" t="s">
        <v>4329</v>
      </c>
      <c r="M2495" s="42">
        <v>2028</v>
      </c>
      <c r="N2495" s="400" t="s">
        <v>21</v>
      </c>
    </row>
    <row r="2496" spans="1:14">
      <c r="A2496" s="403" t="e">
        <f t="shared" ref="A2496:A2558" si="24">A2495+1</f>
        <v>#REF!</v>
      </c>
      <c r="B2496" s="82" t="s">
        <v>15</v>
      </c>
      <c r="C2496" s="82" t="s">
        <v>355</v>
      </c>
      <c r="D2496" s="393" t="s">
        <v>2334</v>
      </c>
      <c r="E2496" s="148" t="s">
        <v>4190</v>
      </c>
      <c r="F2496" s="148" t="s">
        <v>4191</v>
      </c>
      <c r="G2496" s="148" t="s">
        <v>4192</v>
      </c>
      <c r="H2496" s="148"/>
      <c r="I2496" s="58" t="str">
        <f>VLOOKUP(J2496,'справочник ПУ'!$H$4:$I$990,2,FALSE)</f>
        <v>трехфазный прямого включения</v>
      </c>
      <c r="J2496" s="148" t="s">
        <v>123</v>
      </c>
      <c r="K2496" s="148"/>
      <c r="L2496" s="42">
        <v>3428047</v>
      </c>
      <c r="M2496" s="42">
        <v>2028</v>
      </c>
      <c r="N2496" s="400" t="s">
        <v>21</v>
      </c>
    </row>
    <row r="2497" spans="1:14">
      <c r="A2497" s="403" t="e">
        <f t="shared" si="24"/>
        <v>#REF!</v>
      </c>
      <c r="B2497" s="82" t="s">
        <v>15</v>
      </c>
      <c r="C2497" s="82" t="s">
        <v>355</v>
      </c>
      <c r="D2497" s="393" t="s">
        <v>2334</v>
      </c>
      <c r="E2497" s="148" t="s">
        <v>4193</v>
      </c>
      <c r="F2497" s="148" t="s">
        <v>2826</v>
      </c>
      <c r="G2497" s="148" t="s">
        <v>4194</v>
      </c>
      <c r="H2497" s="148"/>
      <c r="I2497" s="58" t="str">
        <f>VLOOKUP(J2497,'справочник ПУ'!$H$4:$I$990,2,FALSE)</f>
        <v>трехфазный прямого включения</v>
      </c>
      <c r="J2497" s="148" t="s">
        <v>2948</v>
      </c>
      <c r="K2497" s="148"/>
      <c r="L2497" s="42">
        <v>4628892</v>
      </c>
      <c r="M2497" s="42">
        <v>2028</v>
      </c>
      <c r="N2497" s="400" t="s">
        <v>21</v>
      </c>
    </row>
    <row r="2498" spans="1:14">
      <c r="A2498" s="403" t="e">
        <f t="shared" si="24"/>
        <v>#REF!</v>
      </c>
      <c r="B2498" s="82" t="s">
        <v>15</v>
      </c>
      <c r="C2498" s="82" t="s">
        <v>355</v>
      </c>
      <c r="D2498" s="393" t="s">
        <v>2334</v>
      </c>
      <c r="E2498" s="148" t="s">
        <v>4195</v>
      </c>
      <c r="F2498" s="148" t="s">
        <v>2382</v>
      </c>
      <c r="G2498" s="148" t="s">
        <v>4196</v>
      </c>
      <c r="H2498" s="148"/>
      <c r="I2498" s="58" t="str">
        <f>VLOOKUP(J2498,'справочник ПУ'!$H$4:$I$990,2,FALSE)</f>
        <v xml:space="preserve">трехфазный трансформаторного включения </v>
      </c>
      <c r="J2498" s="148" t="s">
        <v>193</v>
      </c>
      <c r="K2498" s="148"/>
      <c r="L2498" s="42">
        <v>4599485</v>
      </c>
      <c r="M2498" s="42">
        <v>2028</v>
      </c>
      <c r="N2498" s="20" t="s">
        <v>4360</v>
      </c>
    </row>
    <row r="2499" spans="1:14">
      <c r="A2499" s="403" t="e">
        <f t="shared" si="24"/>
        <v>#REF!</v>
      </c>
      <c r="B2499" s="82" t="s">
        <v>15</v>
      </c>
      <c r="C2499" s="82" t="s">
        <v>355</v>
      </c>
      <c r="D2499" s="393" t="s">
        <v>2334</v>
      </c>
      <c r="E2499" s="148" t="s">
        <v>4195</v>
      </c>
      <c r="F2499" s="148" t="s">
        <v>2382</v>
      </c>
      <c r="G2499" s="148" t="s">
        <v>4196</v>
      </c>
      <c r="H2499" s="148"/>
      <c r="I2499" s="58" t="str">
        <f>VLOOKUP(J2499,'справочник ПУ'!$H$4:$I$990,2,FALSE)</f>
        <v xml:space="preserve">трехфазный трансформаторного включения </v>
      </c>
      <c r="J2499" s="148" t="s">
        <v>168</v>
      </c>
      <c r="K2499" s="148"/>
      <c r="L2499" s="42">
        <v>4600090</v>
      </c>
      <c r="M2499" s="42">
        <v>2028</v>
      </c>
      <c r="N2499" s="20" t="s">
        <v>4360</v>
      </c>
    </row>
    <row r="2500" spans="1:14">
      <c r="A2500" s="403" t="e">
        <f t="shared" si="24"/>
        <v>#REF!</v>
      </c>
      <c r="B2500" s="82" t="s">
        <v>15</v>
      </c>
      <c r="C2500" s="82" t="s">
        <v>355</v>
      </c>
      <c r="D2500" s="393" t="s">
        <v>2334</v>
      </c>
      <c r="E2500" s="148" t="s">
        <v>4195</v>
      </c>
      <c r="F2500" s="148" t="s">
        <v>2382</v>
      </c>
      <c r="G2500" s="148" t="s">
        <v>4196</v>
      </c>
      <c r="H2500" s="148"/>
      <c r="I2500" s="58" t="str">
        <f>VLOOKUP(J2500,'справочник ПУ'!$H$4:$I$990,2,FALSE)</f>
        <v xml:space="preserve">трехфазный трансформаторного включения </v>
      </c>
      <c r="J2500" s="148" t="s">
        <v>168</v>
      </c>
      <c r="K2500" s="148"/>
      <c r="L2500" s="42" t="s">
        <v>4330</v>
      </c>
      <c r="M2500" s="42">
        <v>2028</v>
      </c>
      <c r="N2500" s="20" t="s">
        <v>4360</v>
      </c>
    </row>
    <row r="2501" spans="1:14">
      <c r="A2501" s="403" t="e">
        <f t="shared" si="24"/>
        <v>#REF!</v>
      </c>
      <c r="B2501" s="82" t="s">
        <v>15</v>
      </c>
      <c r="C2501" s="82" t="s">
        <v>355</v>
      </c>
      <c r="D2501" s="393" t="s">
        <v>2334</v>
      </c>
      <c r="E2501" s="148" t="s">
        <v>4195</v>
      </c>
      <c r="F2501" s="148" t="s">
        <v>2382</v>
      </c>
      <c r="G2501" s="148" t="s">
        <v>4196</v>
      </c>
      <c r="H2501" s="148"/>
      <c r="I2501" s="58" t="str">
        <f>VLOOKUP(J2501,'справочник ПУ'!$H$4:$I$990,2,FALSE)</f>
        <v xml:space="preserve">трехфазный трансформаторного включения </v>
      </c>
      <c r="J2501" s="148" t="s">
        <v>168</v>
      </c>
      <c r="K2501" s="148"/>
      <c r="L2501" s="42" t="s">
        <v>4331</v>
      </c>
      <c r="M2501" s="42">
        <v>2028</v>
      </c>
      <c r="N2501" s="20" t="s">
        <v>4360</v>
      </c>
    </row>
    <row r="2502" spans="1:14">
      <c r="A2502" s="403" t="e">
        <f t="shared" si="24"/>
        <v>#REF!</v>
      </c>
      <c r="B2502" s="82" t="s">
        <v>15</v>
      </c>
      <c r="C2502" s="82" t="s">
        <v>355</v>
      </c>
      <c r="D2502" s="393" t="s">
        <v>2334</v>
      </c>
      <c r="E2502" s="148" t="s">
        <v>4195</v>
      </c>
      <c r="F2502" s="148" t="s">
        <v>2382</v>
      </c>
      <c r="G2502" s="148" t="s">
        <v>4196</v>
      </c>
      <c r="H2502" s="148"/>
      <c r="I2502" s="58" t="str">
        <f>VLOOKUP(J2502,'справочник ПУ'!$H$4:$I$990,2,FALSE)</f>
        <v xml:space="preserve">трехфазный трансформаторного включения </v>
      </c>
      <c r="J2502" s="148" t="s">
        <v>193</v>
      </c>
      <c r="K2502" s="148"/>
      <c r="L2502" s="42">
        <v>4600401</v>
      </c>
      <c r="M2502" s="42">
        <v>2028</v>
      </c>
      <c r="N2502" s="20" t="s">
        <v>4360</v>
      </c>
    </row>
    <row r="2503" spans="1:14">
      <c r="A2503" s="403" t="e">
        <f t="shared" si="24"/>
        <v>#REF!</v>
      </c>
      <c r="B2503" s="82" t="s">
        <v>15</v>
      </c>
      <c r="C2503" s="82" t="s">
        <v>355</v>
      </c>
      <c r="D2503" s="393" t="s">
        <v>2334</v>
      </c>
      <c r="E2503" s="148" t="s">
        <v>4195</v>
      </c>
      <c r="F2503" s="148" t="s">
        <v>2382</v>
      </c>
      <c r="G2503" s="148" t="s">
        <v>4196</v>
      </c>
      <c r="H2503" s="148"/>
      <c r="I2503" s="58" t="str">
        <f>VLOOKUP(J2503,'справочник ПУ'!$H$4:$I$990,2,FALSE)</f>
        <v xml:space="preserve">трехфазный трансформаторного включения </v>
      </c>
      <c r="J2503" s="148" t="s">
        <v>193</v>
      </c>
      <c r="K2503" s="148"/>
      <c r="L2503" s="42" t="s">
        <v>4332</v>
      </c>
      <c r="M2503" s="42">
        <v>2028</v>
      </c>
      <c r="N2503" s="20" t="s">
        <v>4360</v>
      </c>
    </row>
    <row r="2504" spans="1:14">
      <c r="A2504" s="403" t="e">
        <f t="shared" si="24"/>
        <v>#REF!</v>
      </c>
      <c r="B2504" s="82" t="s">
        <v>15</v>
      </c>
      <c r="C2504" s="82" t="s">
        <v>355</v>
      </c>
      <c r="D2504" s="393" t="s">
        <v>2334</v>
      </c>
      <c r="E2504" s="148" t="s">
        <v>4195</v>
      </c>
      <c r="F2504" s="148" t="s">
        <v>2382</v>
      </c>
      <c r="G2504" s="148" t="s">
        <v>4196</v>
      </c>
      <c r="H2504" s="148"/>
      <c r="I2504" s="58" t="str">
        <f>VLOOKUP(J2504,'справочник ПУ'!$H$4:$I$990,2,FALSE)</f>
        <v xml:space="preserve">трехфазный трансформаторного включения </v>
      </c>
      <c r="J2504" s="148" t="s">
        <v>193</v>
      </c>
      <c r="K2504" s="148"/>
      <c r="L2504" s="42" t="s">
        <v>4333</v>
      </c>
      <c r="M2504" s="42">
        <v>2028</v>
      </c>
      <c r="N2504" s="20" t="s">
        <v>4360</v>
      </c>
    </row>
    <row r="2505" spans="1:14">
      <c r="A2505" s="403" t="e">
        <f t="shared" si="24"/>
        <v>#REF!</v>
      </c>
      <c r="B2505" s="82" t="s">
        <v>15</v>
      </c>
      <c r="C2505" s="82" t="s">
        <v>355</v>
      </c>
      <c r="D2505" s="393" t="s">
        <v>2334</v>
      </c>
      <c r="E2505" s="148" t="s">
        <v>4195</v>
      </c>
      <c r="F2505" s="148" t="s">
        <v>2382</v>
      </c>
      <c r="G2505" s="148" t="s">
        <v>4196</v>
      </c>
      <c r="H2505" s="148"/>
      <c r="I2505" s="58" t="str">
        <f>VLOOKUP(J2505,'справочник ПУ'!$H$4:$I$990,2,FALSE)</f>
        <v xml:space="preserve">трехфазный трансформаторного включения </v>
      </c>
      <c r="J2505" s="148" t="s">
        <v>193</v>
      </c>
      <c r="K2505" s="148"/>
      <c r="L2505" s="42">
        <v>4600943</v>
      </c>
      <c r="M2505" s="42">
        <v>2028</v>
      </c>
      <c r="N2505" s="20" t="s">
        <v>4360</v>
      </c>
    </row>
    <row r="2506" spans="1:14">
      <c r="A2506" s="403" t="e">
        <f t="shared" si="24"/>
        <v>#REF!</v>
      </c>
      <c r="B2506" s="82" t="s">
        <v>15</v>
      </c>
      <c r="C2506" s="82" t="s">
        <v>355</v>
      </c>
      <c r="D2506" s="393" t="s">
        <v>2334</v>
      </c>
      <c r="E2506" s="148" t="s">
        <v>4197</v>
      </c>
      <c r="F2506" s="148" t="s">
        <v>3107</v>
      </c>
      <c r="G2506" s="148" t="s">
        <v>91</v>
      </c>
      <c r="H2506" s="148"/>
      <c r="I2506" s="58" t="str">
        <f>VLOOKUP(J2506,'справочник ПУ'!$H$4:$I$990,2,FALSE)</f>
        <v>трехфазный прямого включения</v>
      </c>
      <c r="J2506" s="148" t="s">
        <v>4230</v>
      </c>
      <c r="K2506" s="148"/>
      <c r="L2506" s="42" t="s">
        <v>4334</v>
      </c>
      <c r="M2506" s="42">
        <v>2028</v>
      </c>
      <c r="N2506" s="2">
        <v>2028</v>
      </c>
    </row>
    <row r="2507" spans="1:14">
      <c r="A2507" s="403" t="e">
        <f t="shared" si="24"/>
        <v>#REF!</v>
      </c>
      <c r="B2507" s="82" t="s">
        <v>15</v>
      </c>
      <c r="C2507" s="82" t="s">
        <v>355</v>
      </c>
      <c r="D2507" s="393" t="s">
        <v>2334</v>
      </c>
      <c r="E2507" s="148" t="s">
        <v>4198</v>
      </c>
      <c r="F2507" s="148" t="s">
        <v>3107</v>
      </c>
      <c r="G2507" s="148" t="s">
        <v>4199</v>
      </c>
      <c r="H2507" s="148"/>
      <c r="I2507" s="58" t="str">
        <f>VLOOKUP(J2507,'справочник ПУ'!$H$4:$I$990,2,FALSE)</f>
        <v xml:space="preserve">трехфазный трансформаторного включения </v>
      </c>
      <c r="J2507" s="148" t="s">
        <v>193</v>
      </c>
      <c r="K2507" s="148"/>
      <c r="L2507" s="42" t="s">
        <v>4335</v>
      </c>
      <c r="M2507" s="42">
        <v>2028</v>
      </c>
      <c r="N2507" s="20" t="s">
        <v>4349</v>
      </c>
    </row>
    <row r="2508" spans="1:14">
      <c r="A2508" s="403" t="e">
        <f t="shared" si="24"/>
        <v>#REF!</v>
      </c>
      <c r="B2508" s="82" t="s">
        <v>15</v>
      </c>
      <c r="C2508" s="82" t="s">
        <v>355</v>
      </c>
      <c r="D2508" s="393" t="s">
        <v>2334</v>
      </c>
      <c r="E2508" s="148" t="s">
        <v>4200</v>
      </c>
      <c r="F2508" s="148" t="s">
        <v>3107</v>
      </c>
      <c r="G2508" s="148" t="s">
        <v>3419</v>
      </c>
      <c r="H2508" s="148"/>
      <c r="I2508" s="58" t="str">
        <f>VLOOKUP(J2508,'справочник ПУ'!$H$4:$I$990,2,FALSE)</f>
        <v xml:space="preserve">трехфазный трансформаторного включения </v>
      </c>
      <c r="J2508" s="148" t="s">
        <v>4231</v>
      </c>
      <c r="K2508" s="148"/>
      <c r="L2508" s="42" t="s">
        <v>4336</v>
      </c>
      <c r="M2508" s="42">
        <v>2028</v>
      </c>
      <c r="N2508" s="20" t="s">
        <v>4350</v>
      </c>
    </row>
    <row r="2509" spans="1:14">
      <c r="A2509" s="403" t="e">
        <f t="shared" si="24"/>
        <v>#REF!</v>
      </c>
      <c r="B2509" s="82" t="s">
        <v>15</v>
      </c>
      <c r="C2509" s="82" t="s">
        <v>355</v>
      </c>
      <c r="D2509" s="393" t="s">
        <v>2334</v>
      </c>
      <c r="E2509" s="148" t="s">
        <v>4200</v>
      </c>
      <c r="F2509" s="148" t="s">
        <v>3107</v>
      </c>
      <c r="G2509" s="148" t="s">
        <v>3419</v>
      </c>
      <c r="H2509" s="148"/>
      <c r="I2509" s="58" t="str">
        <f>VLOOKUP(J2509,'справочник ПУ'!$H$4:$I$990,2,FALSE)</f>
        <v xml:space="preserve">трехфазный трансформаторного включения </v>
      </c>
      <c r="J2509" s="148" t="s">
        <v>168</v>
      </c>
      <c r="K2509" s="148"/>
      <c r="L2509" s="42" t="s">
        <v>4337</v>
      </c>
      <c r="M2509" s="42">
        <v>2028</v>
      </c>
      <c r="N2509" s="20" t="s">
        <v>4350</v>
      </c>
    </row>
    <row r="2510" spans="1:14">
      <c r="A2510" s="403" t="e">
        <f t="shared" si="24"/>
        <v>#REF!</v>
      </c>
      <c r="B2510" s="82" t="s">
        <v>15</v>
      </c>
      <c r="C2510" s="82" t="s">
        <v>355</v>
      </c>
      <c r="D2510" s="393" t="s">
        <v>2334</v>
      </c>
      <c r="E2510" s="148" t="s">
        <v>4201</v>
      </c>
      <c r="F2510" s="148" t="s">
        <v>3107</v>
      </c>
      <c r="G2510" s="148" t="s">
        <v>3419</v>
      </c>
      <c r="H2510" s="148"/>
      <c r="I2510" s="58" t="str">
        <f>VLOOKUP(J2510,'справочник ПУ'!$H$4:$I$990,2,FALSE)</f>
        <v xml:space="preserve">трехфазный трансформаторного включения </v>
      </c>
      <c r="J2510" s="148" t="s">
        <v>4231</v>
      </c>
      <c r="K2510" s="148"/>
      <c r="L2510" s="42" t="s">
        <v>4338</v>
      </c>
      <c r="M2510" s="42">
        <v>2028</v>
      </c>
      <c r="N2510" s="20" t="s">
        <v>4350</v>
      </c>
    </row>
    <row r="2511" spans="1:14">
      <c r="A2511" s="403" t="e">
        <f t="shared" si="24"/>
        <v>#REF!</v>
      </c>
      <c r="B2511" s="82" t="s">
        <v>15</v>
      </c>
      <c r="C2511" s="82" t="s">
        <v>355</v>
      </c>
      <c r="D2511" s="393" t="s">
        <v>2334</v>
      </c>
      <c r="E2511" s="148" t="s">
        <v>4201</v>
      </c>
      <c r="F2511" s="148" t="s">
        <v>3107</v>
      </c>
      <c r="G2511" s="148" t="s">
        <v>3419</v>
      </c>
      <c r="H2511" s="148"/>
      <c r="I2511" s="58" t="str">
        <f>VLOOKUP(J2511,'справочник ПУ'!$H$4:$I$990,2,FALSE)</f>
        <v xml:space="preserve">трехфазный трансформаторного включения </v>
      </c>
      <c r="J2511" s="148" t="s">
        <v>193</v>
      </c>
      <c r="K2511" s="148"/>
      <c r="L2511" s="42" t="s">
        <v>4339</v>
      </c>
      <c r="M2511" s="42">
        <v>2028</v>
      </c>
      <c r="N2511" s="20" t="s">
        <v>4350</v>
      </c>
    </row>
    <row r="2512" spans="1:14">
      <c r="A2512" s="403" t="e">
        <f t="shared" si="24"/>
        <v>#REF!</v>
      </c>
      <c r="B2512" s="82" t="s">
        <v>15</v>
      </c>
      <c r="C2512" s="82" t="s">
        <v>355</v>
      </c>
      <c r="D2512" s="393" t="s">
        <v>2334</v>
      </c>
      <c r="E2512" s="148" t="s">
        <v>4202</v>
      </c>
      <c r="F2512" s="148" t="s">
        <v>2839</v>
      </c>
      <c r="G2512" s="148" t="s">
        <v>4203</v>
      </c>
      <c r="H2512" s="148"/>
      <c r="I2512" s="58" t="str">
        <f>VLOOKUP(J2512,'справочник ПУ'!$H$4:$I$990,2,FALSE)</f>
        <v xml:space="preserve">трехфазный трансформаторного включения </v>
      </c>
      <c r="J2512" s="148" t="s">
        <v>3446</v>
      </c>
      <c r="K2512" s="148"/>
      <c r="L2512" s="42" t="s">
        <v>4340</v>
      </c>
      <c r="M2512" s="42">
        <v>2028</v>
      </c>
      <c r="N2512" s="417" t="s">
        <v>1430</v>
      </c>
    </row>
    <row r="2513" spans="1:14">
      <c r="A2513" s="403" t="e">
        <f t="shared" si="24"/>
        <v>#REF!</v>
      </c>
      <c r="B2513" s="82" t="s">
        <v>15</v>
      </c>
      <c r="C2513" s="82" t="s">
        <v>355</v>
      </c>
      <c r="D2513" s="393" t="s">
        <v>2334</v>
      </c>
      <c r="E2513" s="148" t="s">
        <v>4202</v>
      </c>
      <c r="F2513" s="148" t="s">
        <v>2839</v>
      </c>
      <c r="G2513" s="148" t="s">
        <v>4203</v>
      </c>
      <c r="H2513" s="148"/>
      <c r="I2513" s="58" t="str">
        <f>VLOOKUP(J2513,'справочник ПУ'!$H$4:$I$990,2,FALSE)</f>
        <v xml:space="preserve">трехфазный трансформаторного включения </v>
      </c>
      <c r="J2513" s="148" t="s">
        <v>3446</v>
      </c>
      <c r="K2513" s="148"/>
      <c r="L2513" s="42" t="s">
        <v>4341</v>
      </c>
      <c r="M2513" s="42">
        <v>2028</v>
      </c>
      <c r="N2513" s="417" t="s">
        <v>1430</v>
      </c>
    </row>
    <row r="2514" spans="1:14">
      <c r="A2514" s="403" t="e">
        <f t="shared" si="24"/>
        <v>#REF!</v>
      </c>
      <c r="B2514" s="82" t="s">
        <v>15</v>
      </c>
      <c r="C2514" s="82" t="s">
        <v>355</v>
      </c>
      <c r="D2514" s="393" t="s">
        <v>2334</v>
      </c>
      <c r="E2514" s="148" t="s">
        <v>4204</v>
      </c>
      <c r="F2514" s="148" t="s">
        <v>34</v>
      </c>
      <c r="G2514" s="148" t="s">
        <v>4205</v>
      </c>
      <c r="H2514" s="148"/>
      <c r="I2514" s="58" t="str">
        <f>VLOOKUP(J2514,'справочник ПУ'!$H$4:$I$990,2,FALSE)</f>
        <v xml:space="preserve">трехфазный трансформаторного включения </v>
      </c>
      <c r="J2514" s="148" t="s">
        <v>3447</v>
      </c>
      <c r="K2514" s="148"/>
      <c r="L2514" s="42" t="s">
        <v>4342</v>
      </c>
      <c r="M2514" s="42">
        <v>2028</v>
      </c>
      <c r="N2514" s="20" t="s">
        <v>4364</v>
      </c>
    </row>
    <row r="2515" spans="1:14">
      <c r="A2515" s="403" t="e">
        <f t="shared" si="24"/>
        <v>#REF!</v>
      </c>
      <c r="B2515" s="82" t="s">
        <v>15</v>
      </c>
      <c r="C2515" s="82" t="s">
        <v>355</v>
      </c>
      <c r="D2515" s="393" t="s">
        <v>2334</v>
      </c>
      <c r="E2515" s="148" t="s">
        <v>4206</v>
      </c>
      <c r="F2515" s="148" t="s">
        <v>204</v>
      </c>
      <c r="G2515" s="148" t="s">
        <v>4207</v>
      </c>
      <c r="H2515" s="148"/>
      <c r="I2515" s="58" t="str">
        <f>VLOOKUP(J2515,'справочник ПУ'!$H$4:$I$990,2,FALSE)</f>
        <v xml:space="preserve">трехфазный трансформаторного включения </v>
      </c>
      <c r="J2515" s="148" t="s">
        <v>174</v>
      </c>
      <c r="K2515" s="148"/>
      <c r="L2515" s="42" t="s">
        <v>4343</v>
      </c>
      <c r="M2515" s="42">
        <v>2028</v>
      </c>
      <c r="N2515" s="20" t="s">
        <v>4352</v>
      </c>
    </row>
    <row r="2516" spans="1:14">
      <c r="A2516" s="403" t="e">
        <f t="shared" si="24"/>
        <v>#REF!</v>
      </c>
      <c r="B2516" s="82" t="s">
        <v>15</v>
      </c>
      <c r="C2516" s="82" t="s">
        <v>355</v>
      </c>
      <c r="D2516" s="393" t="s">
        <v>2334</v>
      </c>
      <c r="E2516" s="148" t="s">
        <v>4206</v>
      </c>
      <c r="F2516" s="148" t="s">
        <v>204</v>
      </c>
      <c r="G2516" s="148" t="s">
        <v>4207</v>
      </c>
      <c r="H2516" s="148"/>
      <c r="I2516" s="58" t="str">
        <f>VLOOKUP(J2516,'справочник ПУ'!$H$4:$I$990,2,FALSE)</f>
        <v xml:space="preserve">трехфазный трансформаторного включения </v>
      </c>
      <c r="J2516" s="148" t="s">
        <v>174</v>
      </c>
      <c r="K2516" s="148"/>
      <c r="L2516" s="42" t="s">
        <v>4344</v>
      </c>
      <c r="M2516" s="42">
        <v>2028</v>
      </c>
      <c r="N2516" s="20" t="s">
        <v>4352</v>
      </c>
    </row>
    <row r="2517" spans="1:14">
      <c r="A2517" s="403" t="e">
        <f t="shared" si="24"/>
        <v>#REF!</v>
      </c>
      <c r="B2517" s="82" t="s">
        <v>15</v>
      </c>
      <c r="C2517" s="82" t="s">
        <v>355</v>
      </c>
      <c r="D2517" s="393" t="s">
        <v>2334</v>
      </c>
      <c r="E2517" s="148" t="s">
        <v>4206</v>
      </c>
      <c r="F2517" s="148" t="s">
        <v>204</v>
      </c>
      <c r="G2517" s="148" t="s">
        <v>4208</v>
      </c>
      <c r="H2517" s="148"/>
      <c r="I2517" s="58" t="str">
        <f>VLOOKUP(J2517,'справочник ПУ'!$H$4:$I$990,2,FALSE)</f>
        <v xml:space="preserve">трехфазный трансформаторного включения </v>
      </c>
      <c r="J2517" s="148" t="s">
        <v>174</v>
      </c>
      <c r="K2517" s="148"/>
      <c r="L2517" s="42" t="s">
        <v>4345</v>
      </c>
      <c r="M2517" s="42">
        <v>2028</v>
      </c>
      <c r="N2517" s="20" t="s">
        <v>4352</v>
      </c>
    </row>
    <row r="2518" spans="1:14">
      <c r="A2518" s="403" t="e">
        <f t="shared" si="24"/>
        <v>#REF!</v>
      </c>
      <c r="B2518" s="82" t="s">
        <v>15</v>
      </c>
      <c r="C2518" s="82" t="s">
        <v>355</v>
      </c>
      <c r="D2518" s="393" t="s">
        <v>2334</v>
      </c>
      <c r="E2518" s="148" t="s">
        <v>4209</v>
      </c>
      <c r="F2518" s="148" t="s">
        <v>2410</v>
      </c>
      <c r="G2518" s="148" t="s">
        <v>2871</v>
      </c>
      <c r="H2518" s="148"/>
      <c r="I2518" s="58" t="str">
        <f>VLOOKUP(J2518,'справочник ПУ'!$H$4:$I$990,2,FALSE)</f>
        <v>трехфазный прямого включения</v>
      </c>
      <c r="J2518" s="148" t="s">
        <v>301</v>
      </c>
      <c r="K2518" s="148"/>
      <c r="L2518" s="42">
        <v>1400163</v>
      </c>
      <c r="M2518" s="42">
        <v>2028</v>
      </c>
      <c r="N2518" s="20" t="s">
        <v>4373</v>
      </c>
    </row>
    <row r="2519" spans="1:14">
      <c r="A2519" s="403" t="e">
        <f t="shared" si="24"/>
        <v>#REF!</v>
      </c>
      <c r="B2519" s="82" t="s">
        <v>15</v>
      </c>
      <c r="C2519" s="82" t="s">
        <v>355</v>
      </c>
      <c r="D2519" s="393" t="s">
        <v>2334</v>
      </c>
      <c r="E2519" s="148" t="s">
        <v>4210</v>
      </c>
      <c r="F2519" s="148" t="s">
        <v>2410</v>
      </c>
      <c r="G2519" s="148" t="s">
        <v>3121</v>
      </c>
      <c r="H2519" s="148"/>
      <c r="I2519" s="58" t="str">
        <f>VLOOKUP(J2519,'справочник ПУ'!$H$4:$I$990,2,FALSE)</f>
        <v xml:space="preserve">трехфазный трансформаторного включения </v>
      </c>
      <c r="J2519" s="148" t="s">
        <v>4232</v>
      </c>
      <c r="K2519" s="148"/>
      <c r="L2519" s="42">
        <v>4600496</v>
      </c>
      <c r="M2519" s="42">
        <v>2028</v>
      </c>
      <c r="N2519" s="36" t="s">
        <v>4382</v>
      </c>
    </row>
    <row r="2520" spans="1:14" hidden="1">
      <c r="A2520" s="403" t="e">
        <f>A2519+1</f>
        <v>#REF!</v>
      </c>
      <c r="B2520" s="82" t="s">
        <v>15</v>
      </c>
      <c r="C2520" s="82" t="s">
        <v>355</v>
      </c>
      <c r="D2520" s="393" t="s">
        <v>2334</v>
      </c>
      <c r="E2520" s="148" t="s">
        <v>4383</v>
      </c>
      <c r="F2520" s="148" t="s">
        <v>3149</v>
      </c>
      <c r="G2520" s="148" t="s">
        <v>3647</v>
      </c>
      <c r="H2520" s="148"/>
      <c r="I2520" s="58" t="str">
        <f>VLOOKUP(J2520,'справочник ПУ'!$H$4:$I$990,2,FALSE)</f>
        <v>однофазный</v>
      </c>
      <c r="J2520" s="148" t="s">
        <v>128</v>
      </c>
      <c r="K2520" s="148"/>
      <c r="L2520" s="42" t="s">
        <v>5393</v>
      </c>
      <c r="M2520" s="42">
        <v>2029</v>
      </c>
      <c r="N2520" s="2">
        <v>2029</v>
      </c>
    </row>
    <row r="2521" spans="1:14" hidden="1">
      <c r="A2521" s="403" t="e">
        <f t="shared" si="24"/>
        <v>#REF!</v>
      </c>
      <c r="B2521" s="82" t="s">
        <v>15</v>
      </c>
      <c r="C2521" s="82" t="s">
        <v>355</v>
      </c>
      <c r="D2521" s="393" t="s">
        <v>2334</v>
      </c>
      <c r="E2521" s="148" t="s">
        <v>4384</v>
      </c>
      <c r="F2521" s="148" t="s">
        <v>3149</v>
      </c>
      <c r="G2521" s="148" t="s">
        <v>3150</v>
      </c>
      <c r="H2521" s="148"/>
      <c r="I2521" s="58" t="str">
        <f>VLOOKUP(J2521,'справочник ПУ'!$H$4:$I$990,2,FALSE)</f>
        <v>однофазный</v>
      </c>
      <c r="J2521" s="148" t="s">
        <v>128</v>
      </c>
      <c r="K2521" s="148"/>
      <c r="L2521" s="42" t="s">
        <v>5394</v>
      </c>
      <c r="M2521" s="42">
        <v>2029</v>
      </c>
      <c r="N2521" s="2">
        <v>2029</v>
      </c>
    </row>
    <row r="2522" spans="1:14" hidden="1">
      <c r="A2522" s="403" t="e">
        <f t="shared" si="24"/>
        <v>#REF!</v>
      </c>
      <c r="B2522" s="82" t="s">
        <v>15</v>
      </c>
      <c r="C2522" s="82" t="s">
        <v>355</v>
      </c>
      <c r="D2522" s="393" t="s">
        <v>2334</v>
      </c>
      <c r="E2522" s="148" t="s">
        <v>4385</v>
      </c>
      <c r="F2522" s="148" t="s">
        <v>3149</v>
      </c>
      <c r="G2522" s="148" t="s">
        <v>3647</v>
      </c>
      <c r="H2522" s="148"/>
      <c r="I2522" s="58" t="str">
        <f>VLOOKUP(J2522,'справочник ПУ'!$H$4:$I$990,2,FALSE)</f>
        <v>однофазный</v>
      </c>
      <c r="J2522" s="148" t="s">
        <v>128</v>
      </c>
      <c r="K2522" s="148"/>
      <c r="L2522" s="42" t="s">
        <v>5395</v>
      </c>
      <c r="M2522" s="42">
        <v>2029</v>
      </c>
      <c r="N2522" s="2">
        <v>2029</v>
      </c>
    </row>
    <row r="2523" spans="1:14" hidden="1">
      <c r="A2523" s="403" t="e">
        <f t="shared" si="24"/>
        <v>#REF!</v>
      </c>
      <c r="B2523" s="82" t="s">
        <v>15</v>
      </c>
      <c r="C2523" s="82" t="s">
        <v>355</v>
      </c>
      <c r="D2523" s="393" t="s">
        <v>2334</v>
      </c>
      <c r="E2523" s="148" t="s">
        <v>4386</v>
      </c>
      <c r="F2523" s="148" t="s">
        <v>3149</v>
      </c>
      <c r="G2523" s="148" t="s">
        <v>3647</v>
      </c>
      <c r="H2523" s="148"/>
      <c r="I2523" s="58" t="str">
        <f>VLOOKUP(J2523,'справочник ПУ'!$H$4:$I$990,2,FALSE)</f>
        <v>трехфазный прямого включения</v>
      </c>
      <c r="J2523" s="148" t="s">
        <v>123</v>
      </c>
      <c r="K2523" s="148"/>
      <c r="L2523" s="42" t="s">
        <v>5396</v>
      </c>
      <c r="M2523" s="42">
        <v>2029</v>
      </c>
      <c r="N2523" s="397">
        <v>47362</v>
      </c>
    </row>
    <row r="2524" spans="1:14" hidden="1">
      <c r="A2524" s="403" t="e">
        <f t="shared" si="24"/>
        <v>#REF!</v>
      </c>
      <c r="B2524" s="82" t="s">
        <v>15</v>
      </c>
      <c r="C2524" s="82" t="s">
        <v>355</v>
      </c>
      <c r="D2524" s="393" t="s">
        <v>2334</v>
      </c>
      <c r="E2524" s="148" t="s">
        <v>4387</v>
      </c>
      <c r="F2524" s="148" t="s">
        <v>3149</v>
      </c>
      <c r="G2524" s="148" t="s">
        <v>3651</v>
      </c>
      <c r="H2524" s="148"/>
      <c r="I2524" s="58" t="str">
        <f>VLOOKUP(J2524,'справочник ПУ'!$H$4:$I$990,2,FALSE)</f>
        <v>трехфазный прямого включения</v>
      </c>
      <c r="J2524" s="148" t="s">
        <v>1106</v>
      </c>
      <c r="K2524" s="148"/>
      <c r="L2524" s="42" t="s">
        <v>5397</v>
      </c>
      <c r="M2524" s="42">
        <v>2029</v>
      </c>
      <c r="N2524" s="397">
        <v>47150</v>
      </c>
    </row>
    <row r="2525" spans="1:14" hidden="1">
      <c r="A2525" s="403" t="e">
        <f t="shared" si="24"/>
        <v>#REF!</v>
      </c>
      <c r="B2525" s="82" t="s">
        <v>15</v>
      </c>
      <c r="C2525" s="82" t="s">
        <v>355</v>
      </c>
      <c r="D2525" s="393" t="s">
        <v>2334</v>
      </c>
      <c r="E2525" s="148" t="s">
        <v>4388</v>
      </c>
      <c r="F2525" s="148" t="s">
        <v>2337</v>
      </c>
      <c r="G2525" s="148" t="s">
        <v>2847</v>
      </c>
      <c r="H2525" s="148"/>
      <c r="I2525" s="58" t="str">
        <f>VLOOKUP(J2525,'справочник ПУ'!$H$4:$I$990,2,FALSE)</f>
        <v>трехфазный прямого включения</v>
      </c>
      <c r="J2525" s="148" t="s">
        <v>297</v>
      </c>
      <c r="K2525" s="148"/>
      <c r="L2525" s="42" t="s">
        <v>5398</v>
      </c>
      <c r="M2525" s="42">
        <v>2029</v>
      </c>
      <c r="N2525" s="31" t="s">
        <v>5608</v>
      </c>
    </row>
    <row r="2526" spans="1:14" hidden="1">
      <c r="A2526" s="403" t="e">
        <f t="shared" si="24"/>
        <v>#REF!</v>
      </c>
      <c r="B2526" s="82" t="s">
        <v>15</v>
      </c>
      <c r="C2526" s="82" t="s">
        <v>355</v>
      </c>
      <c r="D2526" s="393" t="s">
        <v>2334</v>
      </c>
      <c r="E2526" s="148" t="s">
        <v>4389</v>
      </c>
      <c r="F2526" s="148" t="s">
        <v>2337</v>
      </c>
      <c r="G2526" s="148" t="s">
        <v>2847</v>
      </c>
      <c r="H2526" s="148"/>
      <c r="I2526" s="58" t="str">
        <f>VLOOKUP(J2526,'справочник ПУ'!$H$4:$I$990,2,FALSE)</f>
        <v>однофазный</v>
      </c>
      <c r="J2526" s="148" t="s">
        <v>191</v>
      </c>
      <c r="K2526" s="148"/>
      <c r="L2526" s="42" t="s">
        <v>5399</v>
      </c>
      <c r="M2526" s="42">
        <v>2029</v>
      </c>
      <c r="N2526" s="31" t="s">
        <v>5609</v>
      </c>
    </row>
    <row r="2527" spans="1:14" hidden="1">
      <c r="A2527" s="403" t="e">
        <f t="shared" si="24"/>
        <v>#REF!</v>
      </c>
      <c r="B2527" s="82" t="s">
        <v>15</v>
      </c>
      <c r="C2527" s="82" t="s">
        <v>355</v>
      </c>
      <c r="D2527" s="393" t="s">
        <v>2334</v>
      </c>
      <c r="E2527" s="148" t="s">
        <v>4390</v>
      </c>
      <c r="F2527" s="148" t="s">
        <v>2337</v>
      </c>
      <c r="G2527" s="148" t="s">
        <v>2847</v>
      </c>
      <c r="H2527" s="148"/>
      <c r="I2527" s="58" t="str">
        <f>VLOOKUP(J2527,'справочник ПУ'!$H$4:$I$990,2,FALSE)</f>
        <v>трехфазный прямого включения</v>
      </c>
      <c r="J2527" s="148" t="s">
        <v>861</v>
      </c>
      <c r="K2527" s="148"/>
      <c r="L2527" s="42" t="s">
        <v>5400</v>
      </c>
      <c r="M2527" s="42">
        <v>2029</v>
      </c>
      <c r="N2527" s="31" t="s">
        <v>5610</v>
      </c>
    </row>
    <row r="2528" spans="1:14" hidden="1">
      <c r="A2528" s="403" t="e">
        <f t="shared" si="24"/>
        <v>#REF!</v>
      </c>
      <c r="B2528" s="82" t="s">
        <v>15</v>
      </c>
      <c r="C2528" s="82" t="s">
        <v>355</v>
      </c>
      <c r="D2528" s="393" t="s">
        <v>2334</v>
      </c>
      <c r="E2528" s="148" t="s">
        <v>4391</v>
      </c>
      <c r="F2528" s="148" t="s">
        <v>2342</v>
      </c>
      <c r="G2528" s="148" t="s">
        <v>2848</v>
      </c>
      <c r="H2528" s="148"/>
      <c r="I2528" s="58" t="str">
        <f>VLOOKUP(J2528,'справочник ПУ'!$H$4:$I$990,2,FALSE)</f>
        <v>однофазный</v>
      </c>
      <c r="J2528" s="148" t="s">
        <v>423</v>
      </c>
      <c r="K2528" s="148"/>
      <c r="L2528" s="42" t="s">
        <v>5401</v>
      </c>
      <c r="M2528" s="42">
        <v>2029</v>
      </c>
      <c r="N2528" s="32" t="s">
        <v>5611</v>
      </c>
    </row>
    <row r="2529" spans="1:14" hidden="1">
      <c r="A2529" s="403" t="e">
        <f t="shared" si="24"/>
        <v>#REF!</v>
      </c>
      <c r="B2529" s="82" t="s">
        <v>15</v>
      </c>
      <c r="C2529" s="82" t="s">
        <v>355</v>
      </c>
      <c r="D2529" s="393" t="s">
        <v>2334</v>
      </c>
      <c r="E2529" s="148" t="s">
        <v>4392</v>
      </c>
      <c r="F2529" s="148" t="s">
        <v>2342</v>
      </c>
      <c r="G2529" s="148" t="s">
        <v>2848</v>
      </c>
      <c r="H2529" s="148"/>
      <c r="I2529" s="58" t="str">
        <f>VLOOKUP(J2529,'справочник ПУ'!$H$4:$I$990,2,FALSE)</f>
        <v>однофазный</v>
      </c>
      <c r="J2529" s="148" t="s">
        <v>423</v>
      </c>
      <c r="K2529" s="148"/>
      <c r="L2529" s="42" t="s">
        <v>5402</v>
      </c>
      <c r="M2529" s="42">
        <v>2029</v>
      </c>
      <c r="N2529" s="32" t="s">
        <v>5611</v>
      </c>
    </row>
    <row r="2530" spans="1:14" hidden="1">
      <c r="A2530" s="403" t="e">
        <f t="shared" si="24"/>
        <v>#REF!</v>
      </c>
      <c r="B2530" s="82" t="s">
        <v>15</v>
      </c>
      <c r="C2530" s="82" t="s">
        <v>355</v>
      </c>
      <c r="D2530" s="393" t="s">
        <v>2334</v>
      </c>
      <c r="E2530" s="148" t="s">
        <v>4393</v>
      </c>
      <c r="F2530" s="148" t="s">
        <v>2342</v>
      </c>
      <c r="G2530" s="148" t="s">
        <v>2848</v>
      </c>
      <c r="H2530" s="148"/>
      <c r="I2530" s="58" t="str">
        <f>VLOOKUP(J2530,'справочник ПУ'!$H$4:$I$990,2,FALSE)</f>
        <v>однофазный</v>
      </c>
      <c r="J2530" s="148" t="s">
        <v>423</v>
      </c>
      <c r="K2530" s="148"/>
      <c r="L2530" s="42" t="s">
        <v>5403</v>
      </c>
      <c r="M2530" s="42">
        <v>2029</v>
      </c>
      <c r="N2530" s="32" t="s">
        <v>5611</v>
      </c>
    </row>
    <row r="2531" spans="1:14" hidden="1">
      <c r="A2531" s="403" t="e">
        <f t="shared" si="24"/>
        <v>#REF!</v>
      </c>
      <c r="B2531" s="82" t="s">
        <v>15</v>
      </c>
      <c r="C2531" s="82" t="s">
        <v>355</v>
      </c>
      <c r="D2531" s="393" t="s">
        <v>2334</v>
      </c>
      <c r="E2531" s="148" t="s">
        <v>4394</v>
      </c>
      <c r="F2531" s="148" t="s">
        <v>2342</v>
      </c>
      <c r="G2531" s="148" t="s">
        <v>2849</v>
      </c>
      <c r="H2531" s="148"/>
      <c r="I2531" s="58" t="str">
        <f>VLOOKUP(J2531,'справочник ПУ'!$H$4:$I$990,2,FALSE)</f>
        <v>однофазный</v>
      </c>
      <c r="J2531" s="148" t="s">
        <v>423</v>
      </c>
      <c r="K2531" s="148"/>
      <c r="L2531" s="42" t="s">
        <v>5404</v>
      </c>
      <c r="M2531" s="42">
        <v>2029</v>
      </c>
      <c r="N2531" s="32" t="s">
        <v>5611</v>
      </c>
    </row>
    <row r="2532" spans="1:14" hidden="1">
      <c r="A2532" s="403" t="e">
        <f t="shared" si="24"/>
        <v>#REF!</v>
      </c>
      <c r="B2532" s="82" t="s">
        <v>15</v>
      </c>
      <c r="C2532" s="82" t="s">
        <v>355</v>
      </c>
      <c r="D2532" s="393" t="s">
        <v>2334</v>
      </c>
      <c r="E2532" s="148" t="s">
        <v>4395</v>
      </c>
      <c r="F2532" s="148" t="s">
        <v>2342</v>
      </c>
      <c r="G2532" s="148" t="s">
        <v>3177</v>
      </c>
      <c r="H2532" s="148"/>
      <c r="I2532" s="58" t="str">
        <f>VLOOKUP(J2532,'справочник ПУ'!$H$4:$I$990,2,FALSE)</f>
        <v>однофазный</v>
      </c>
      <c r="J2532" s="148" t="s">
        <v>423</v>
      </c>
      <c r="K2532" s="148"/>
      <c r="L2532" s="42" t="s">
        <v>5405</v>
      </c>
      <c r="M2532" s="42">
        <v>2029</v>
      </c>
      <c r="N2532" s="32" t="s">
        <v>5611</v>
      </c>
    </row>
    <row r="2533" spans="1:14" hidden="1">
      <c r="A2533" s="403" t="e">
        <f t="shared" si="24"/>
        <v>#REF!</v>
      </c>
      <c r="B2533" s="82" t="s">
        <v>15</v>
      </c>
      <c r="C2533" s="82" t="s">
        <v>355</v>
      </c>
      <c r="D2533" s="393" t="s">
        <v>2334</v>
      </c>
      <c r="E2533" s="148" t="s">
        <v>4396</v>
      </c>
      <c r="F2533" s="148" t="s">
        <v>2342</v>
      </c>
      <c r="G2533" s="148" t="s">
        <v>3177</v>
      </c>
      <c r="H2533" s="148"/>
      <c r="I2533" s="58" t="str">
        <f>VLOOKUP(J2533,'справочник ПУ'!$H$4:$I$990,2,FALSE)</f>
        <v>трехфазный прямого включения</v>
      </c>
      <c r="J2533" s="148" t="s">
        <v>5373</v>
      </c>
      <c r="K2533" s="148"/>
      <c r="L2533" s="42" t="s">
        <v>5406</v>
      </c>
      <c r="M2533" s="42">
        <v>2029</v>
      </c>
      <c r="N2533" s="32" t="s">
        <v>5611</v>
      </c>
    </row>
    <row r="2534" spans="1:14" hidden="1">
      <c r="A2534" s="403" t="e">
        <f t="shared" si="24"/>
        <v>#REF!</v>
      </c>
      <c r="B2534" s="82" t="s">
        <v>15</v>
      </c>
      <c r="C2534" s="82" t="s">
        <v>355</v>
      </c>
      <c r="D2534" s="393" t="s">
        <v>2334</v>
      </c>
      <c r="E2534" s="148" t="s">
        <v>4397</v>
      </c>
      <c r="F2534" s="148" t="s">
        <v>2342</v>
      </c>
      <c r="G2534" s="148" t="s">
        <v>3177</v>
      </c>
      <c r="H2534" s="148"/>
      <c r="I2534" s="58" t="str">
        <f>VLOOKUP(J2534,'справочник ПУ'!$H$4:$I$990,2,FALSE)</f>
        <v>однофазный</v>
      </c>
      <c r="J2534" s="148" t="s">
        <v>423</v>
      </c>
      <c r="K2534" s="148"/>
      <c r="L2534" s="42" t="s">
        <v>5407</v>
      </c>
      <c r="M2534" s="42">
        <v>2029</v>
      </c>
      <c r="N2534" s="32" t="s">
        <v>5611</v>
      </c>
    </row>
    <row r="2535" spans="1:14" hidden="1">
      <c r="A2535" s="403" t="e">
        <f t="shared" si="24"/>
        <v>#REF!</v>
      </c>
      <c r="B2535" s="82" t="s">
        <v>15</v>
      </c>
      <c r="C2535" s="82" t="s">
        <v>355</v>
      </c>
      <c r="D2535" s="393" t="s">
        <v>2334</v>
      </c>
      <c r="E2535" s="148" t="s">
        <v>4398</v>
      </c>
      <c r="F2535" s="148" t="s">
        <v>2342</v>
      </c>
      <c r="G2535" s="148" t="s">
        <v>3177</v>
      </c>
      <c r="H2535" s="148"/>
      <c r="I2535" s="58" t="str">
        <f>VLOOKUP(J2535,'справочник ПУ'!$H$4:$I$990,2,FALSE)</f>
        <v>однофазный</v>
      </c>
      <c r="J2535" s="148" t="s">
        <v>423</v>
      </c>
      <c r="K2535" s="148"/>
      <c r="L2535" s="42" t="s">
        <v>5408</v>
      </c>
      <c r="M2535" s="42">
        <v>2029</v>
      </c>
      <c r="N2535" s="32" t="s">
        <v>5611</v>
      </c>
    </row>
    <row r="2536" spans="1:14" hidden="1">
      <c r="A2536" s="403" t="e">
        <f t="shared" si="24"/>
        <v>#REF!</v>
      </c>
      <c r="B2536" s="82" t="s">
        <v>15</v>
      </c>
      <c r="C2536" s="82" t="s">
        <v>355</v>
      </c>
      <c r="D2536" s="393" t="s">
        <v>2334</v>
      </c>
      <c r="E2536" s="148" t="s">
        <v>4399</v>
      </c>
      <c r="F2536" s="148" t="s">
        <v>2342</v>
      </c>
      <c r="G2536" s="148" t="s">
        <v>2850</v>
      </c>
      <c r="H2536" s="148"/>
      <c r="I2536" s="58" t="str">
        <f>VLOOKUP(J2536,'справочник ПУ'!$H$4:$I$990,2,FALSE)</f>
        <v>однофазный</v>
      </c>
      <c r="J2536" s="148" t="s">
        <v>423</v>
      </c>
      <c r="K2536" s="148"/>
      <c r="L2536" s="42" t="s">
        <v>5409</v>
      </c>
      <c r="M2536" s="42">
        <v>2029</v>
      </c>
      <c r="N2536" s="32" t="s">
        <v>5612</v>
      </c>
    </row>
    <row r="2537" spans="1:14" hidden="1">
      <c r="A2537" s="403" t="e">
        <f t="shared" si="24"/>
        <v>#REF!</v>
      </c>
      <c r="B2537" s="82" t="s">
        <v>15</v>
      </c>
      <c r="C2537" s="82" t="s">
        <v>355</v>
      </c>
      <c r="D2537" s="393" t="s">
        <v>2334</v>
      </c>
      <c r="E2537" s="148" t="s">
        <v>4400</v>
      </c>
      <c r="F2537" s="148" t="s">
        <v>2342</v>
      </c>
      <c r="G2537" s="148" t="s">
        <v>4401</v>
      </c>
      <c r="H2537" s="148"/>
      <c r="I2537" s="58" t="str">
        <f>VLOOKUP(J2537,'справочник ПУ'!$H$4:$I$990,2,FALSE)</f>
        <v>трехфазный прямого включения</v>
      </c>
      <c r="J2537" s="148" t="s">
        <v>117</v>
      </c>
      <c r="K2537" s="148"/>
      <c r="L2537" s="42" t="s">
        <v>5410</v>
      </c>
      <c r="M2537" s="42">
        <v>2029</v>
      </c>
      <c r="N2537" s="32" t="s">
        <v>5611</v>
      </c>
    </row>
    <row r="2538" spans="1:14" hidden="1">
      <c r="A2538" s="403" t="e">
        <f t="shared" si="24"/>
        <v>#REF!</v>
      </c>
      <c r="B2538" s="82" t="s">
        <v>15</v>
      </c>
      <c r="C2538" s="82" t="s">
        <v>355</v>
      </c>
      <c r="D2538" s="393" t="s">
        <v>2334</v>
      </c>
      <c r="E2538" s="148" t="s">
        <v>4402</v>
      </c>
      <c r="F2538" s="148" t="s">
        <v>2342</v>
      </c>
      <c r="G2538" s="148" t="s">
        <v>2853</v>
      </c>
      <c r="H2538" s="148"/>
      <c r="I2538" s="58" t="str">
        <f>VLOOKUP(J2538,'справочник ПУ'!$H$4:$I$990,2,FALSE)</f>
        <v>трехфазный прямого включения</v>
      </c>
      <c r="J2538" s="148" t="s">
        <v>153</v>
      </c>
      <c r="K2538" s="148"/>
      <c r="L2538" s="42" t="s">
        <v>5411</v>
      </c>
      <c r="M2538" s="42">
        <v>2029</v>
      </c>
      <c r="N2538" s="32" t="s">
        <v>5613</v>
      </c>
    </row>
    <row r="2539" spans="1:14" hidden="1">
      <c r="A2539" s="403" t="e">
        <f t="shared" si="24"/>
        <v>#REF!</v>
      </c>
      <c r="B2539" s="82" t="s">
        <v>15</v>
      </c>
      <c r="C2539" s="82" t="s">
        <v>355</v>
      </c>
      <c r="D2539" s="393" t="s">
        <v>2334</v>
      </c>
      <c r="E2539" s="148" t="s">
        <v>4403</v>
      </c>
      <c r="F2539" s="148" t="s">
        <v>2342</v>
      </c>
      <c r="G2539" s="148" t="s">
        <v>2853</v>
      </c>
      <c r="H2539" s="148"/>
      <c r="I2539" s="58" t="str">
        <f>VLOOKUP(J2539,'справочник ПУ'!$H$4:$I$990,2,FALSE)</f>
        <v>трехфазный прямого включения</v>
      </c>
      <c r="J2539" s="148" t="s">
        <v>5373</v>
      </c>
      <c r="K2539" s="148"/>
      <c r="L2539" s="42" t="s">
        <v>5412</v>
      </c>
      <c r="M2539" s="42">
        <v>2029</v>
      </c>
      <c r="N2539" s="32" t="s">
        <v>5611</v>
      </c>
    </row>
    <row r="2540" spans="1:14" hidden="1">
      <c r="A2540" s="403" t="e">
        <f t="shared" si="24"/>
        <v>#REF!</v>
      </c>
      <c r="B2540" s="82" t="s">
        <v>15</v>
      </c>
      <c r="C2540" s="82" t="s">
        <v>355</v>
      </c>
      <c r="D2540" s="393" t="s">
        <v>2334</v>
      </c>
      <c r="E2540" s="148" t="s">
        <v>4404</v>
      </c>
      <c r="F2540" s="148" t="s">
        <v>2342</v>
      </c>
      <c r="G2540" s="148" t="s">
        <v>2853</v>
      </c>
      <c r="H2540" s="148"/>
      <c r="I2540" s="58" t="str">
        <f>VLOOKUP(J2540,'справочник ПУ'!$H$4:$I$990,2,FALSE)</f>
        <v>однофазный</v>
      </c>
      <c r="J2540" s="148" t="s">
        <v>423</v>
      </c>
      <c r="K2540" s="148"/>
      <c r="L2540" s="42" t="s">
        <v>5413</v>
      </c>
      <c r="M2540" s="42">
        <v>2029</v>
      </c>
      <c r="N2540" s="32" t="s">
        <v>5611</v>
      </c>
    </row>
    <row r="2541" spans="1:14" hidden="1">
      <c r="A2541" s="403" t="e">
        <f t="shared" si="24"/>
        <v>#REF!</v>
      </c>
      <c r="B2541" s="82" t="s">
        <v>15</v>
      </c>
      <c r="C2541" s="82" t="s">
        <v>355</v>
      </c>
      <c r="D2541" s="393" t="s">
        <v>2334</v>
      </c>
      <c r="E2541" s="148" t="s">
        <v>4405</v>
      </c>
      <c r="F2541" s="148" t="s">
        <v>2342</v>
      </c>
      <c r="G2541" s="148" t="s">
        <v>2853</v>
      </c>
      <c r="H2541" s="148"/>
      <c r="I2541" s="58" t="str">
        <f>VLOOKUP(J2541,'справочник ПУ'!$H$4:$I$990,2,FALSE)</f>
        <v>однофазный</v>
      </c>
      <c r="J2541" s="148" t="s">
        <v>423</v>
      </c>
      <c r="K2541" s="148"/>
      <c r="L2541" s="42" t="s">
        <v>5414</v>
      </c>
      <c r="M2541" s="42">
        <v>2029</v>
      </c>
      <c r="N2541" s="32" t="s">
        <v>5611</v>
      </c>
    </row>
    <row r="2542" spans="1:14" hidden="1">
      <c r="A2542" s="403" t="e">
        <f t="shared" si="24"/>
        <v>#REF!</v>
      </c>
      <c r="B2542" s="82" t="s">
        <v>15</v>
      </c>
      <c r="C2542" s="82" t="s">
        <v>355</v>
      </c>
      <c r="D2542" s="393" t="s">
        <v>2334</v>
      </c>
      <c r="E2542" s="148" t="s">
        <v>4406</v>
      </c>
      <c r="F2542" s="148" t="s">
        <v>2342</v>
      </c>
      <c r="G2542" s="148" t="s">
        <v>2848</v>
      </c>
      <c r="H2542" s="148"/>
      <c r="I2542" s="58" t="str">
        <f>VLOOKUP(J2542,'справочник ПУ'!$H$4:$I$990,2,FALSE)</f>
        <v>однофазный</v>
      </c>
      <c r="J2542" s="148" t="s">
        <v>423</v>
      </c>
      <c r="K2542" s="148"/>
      <c r="L2542" s="42" t="s">
        <v>5415</v>
      </c>
      <c r="M2542" s="42">
        <v>2029</v>
      </c>
      <c r="N2542" s="32" t="s">
        <v>5611</v>
      </c>
    </row>
    <row r="2543" spans="1:14" hidden="1">
      <c r="A2543" s="403" t="e">
        <f t="shared" si="24"/>
        <v>#REF!</v>
      </c>
      <c r="B2543" s="82" t="s">
        <v>15</v>
      </c>
      <c r="C2543" s="82" t="s">
        <v>355</v>
      </c>
      <c r="D2543" s="393" t="s">
        <v>2334</v>
      </c>
      <c r="E2543" s="148" t="s">
        <v>4407</v>
      </c>
      <c r="F2543" s="148" t="s">
        <v>2342</v>
      </c>
      <c r="G2543" s="148" t="s">
        <v>2848</v>
      </c>
      <c r="H2543" s="148"/>
      <c r="I2543" s="58" t="str">
        <f>VLOOKUP(J2543,'справочник ПУ'!$H$4:$I$990,2,FALSE)</f>
        <v>однофазный</v>
      </c>
      <c r="J2543" s="148" t="s">
        <v>423</v>
      </c>
      <c r="K2543" s="148"/>
      <c r="L2543" s="42" t="s">
        <v>5416</v>
      </c>
      <c r="M2543" s="42">
        <v>2029</v>
      </c>
      <c r="N2543" s="32" t="s">
        <v>5611</v>
      </c>
    </row>
    <row r="2544" spans="1:14" hidden="1">
      <c r="A2544" s="403" t="e">
        <f t="shared" si="24"/>
        <v>#REF!</v>
      </c>
      <c r="B2544" s="82" t="s">
        <v>15</v>
      </c>
      <c r="C2544" s="82" t="s">
        <v>355</v>
      </c>
      <c r="D2544" s="393" t="s">
        <v>2334</v>
      </c>
      <c r="E2544" s="148" t="s">
        <v>4408</v>
      </c>
      <c r="F2544" s="148" t="s">
        <v>2342</v>
      </c>
      <c r="G2544" s="148" t="s">
        <v>2850</v>
      </c>
      <c r="H2544" s="148"/>
      <c r="I2544" s="58" t="str">
        <f>VLOOKUP(J2544,'справочник ПУ'!$H$4:$I$990,2,FALSE)</f>
        <v>однофазный</v>
      </c>
      <c r="J2544" s="148" t="s">
        <v>423</v>
      </c>
      <c r="K2544" s="148"/>
      <c r="L2544" s="42" t="s">
        <v>5417</v>
      </c>
      <c r="M2544" s="42">
        <v>2029</v>
      </c>
      <c r="N2544" s="32" t="s">
        <v>5611</v>
      </c>
    </row>
    <row r="2545" spans="1:14" hidden="1">
      <c r="A2545" s="403" t="e">
        <f t="shared" si="24"/>
        <v>#REF!</v>
      </c>
      <c r="B2545" s="82" t="s">
        <v>15</v>
      </c>
      <c r="C2545" s="82" t="s">
        <v>355</v>
      </c>
      <c r="D2545" s="393" t="s">
        <v>2334</v>
      </c>
      <c r="E2545" s="148" t="s">
        <v>4409</v>
      </c>
      <c r="F2545" s="148" t="s">
        <v>2342</v>
      </c>
      <c r="G2545" s="148" t="s">
        <v>4410</v>
      </c>
      <c r="H2545" s="148"/>
      <c r="I2545" s="58" t="str">
        <f>VLOOKUP(J2545,'справочник ПУ'!$H$4:$I$990,2,FALSE)</f>
        <v>однофазный</v>
      </c>
      <c r="J2545" s="148" t="s">
        <v>423</v>
      </c>
      <c r="K2545" s="148"/>
      <c r="L2545" s="42" t="s">
        <v>5418</v>
      </c>
      <c r="M2545" s="42">
        <v>2029</v>
      </c>
      <c r="N2545" s="32" t="s">
        <v>5611</v>
      </c>
    </row>
    <row r="2546" spans="1:14" hidden="1">
      <c r="A2546" s="403" t="e">
        <f t="shared" si="24"/>
        <v>#REF!</v>
      </c>
      <c r="B2546" s="82" t="s">
        <v>15</v>
      </c>
      <c r="C2546" s="82" t="s">
        <v>355</v>
      </c>
      <c r="D2546" s="393" t="s">
        <v>2334</v>
      </c>
      <c r="E2546" s="148" t="s">
        <v>4411</v>
      </c>
      <c r="F2546" s="148" t="s">
        <v>2342</v>
      </c>
      <c r="G2546" s="148" t="s">
        <v>4412</v>
      </c>
      <c r="H2546" s="148"/>
      <c r="I2546" s="58" t="str">
        <f>VLOOKUP(J2546,'справочник ПУ'!$H$4:$I$990,2,FALSE)</f>
        <v>однофазный</v>
      </c>
      <c r="J2546" s="148" t="s">
        <v>423</v>
      </c>
      <c r="K2546" s="148"/>
      <c r="L2546" s="42" t="s">
        <v>5419</v>
      </c>
      <c r="M2546" s="42">
        <v>2029</v>
      </c>
      <c r="N2546" s="32" t="s">
        <v>5611</v>
      </c>
    </row>
    <row r="2547" spans="1:14" hidden="1">
      <c r="A2547" s="403" t="e">
        <f t="shared" si="24"/>
        <v>#REF!</v>
      </c>
      <c r="B2547" s="82" t="s">
        <v>15</v>
      </c>
      <c r="C2547" s="82" t="s">
        <v>355</v>
      </c>
      <c r="D2547" s="393" t="s">
        <v>2334</v>
      </c>
      <c r="E2547" s="148" t="s">
        <v>4413</v>
      </c>
      <c r="F2547" s="148" t="s">
        <v>2342</v>
      </c>
      <c r="G2547" s="148" t="s">
        <v>2849</v>
      </c>
      <c r="H2547" s="148"/>
      <c r="I2547" s="58" t="str">
        <f>VLOOKUP(J2547,'справочник ПУ'!$H$4:$I$990,2,FALSE)</f>
        <v>однофазный</v>
      </c>
      <c r="J2547" s="148" t="s">
        <v>423</v>
      </c>
      <c r="K2547" s="148"/>
      <c r="L2547" s="42" t="s">
        <v>5420</v>
      </c>
      <c r="M2547" s="42">
        <v>2029</v>
      </c>
      <c r="N2547" s="32" t="s">
        <v>5611</v>
      </c>
    </row>
    <row r="2548" spans="1:14" hidden="1">
      <c r="A2548" s="403" t="e">
        <f t="shared" si="24"/>
        <v>#REF!</v>
      </c>
      <c r="B2548" s="82" t="s">
        <v>15</v>
      </c>
      <c r="C2548" s="82" t="s">
        <v>355</v>
      </c>
      <c r="D2548" s="393" t="s">
        <v>2334</v>
      </c>
      <c r="E2548" s="148" t="s">
        <v>4414</v>
      </c>
      <c r="F2548" s="148" t="s">
        <v>2342</v>
      </c>
      <c r="G2548" s="148" t="s">
        <v>2849</v>
      </c>
      <c r="H2548" s="148"/>
      <c r="I2548" s="58" t="str">
        <f>VLOOKUP(J2548,'справочник ПУ'!$H$4:$I$990,2,FALSE)</f>
        <v>однофазный</v>
      </c>
      <c r="J2548" s="148" t="s">
        <v>423</v>
      </c>
      <c r="K2548" s="148"/>
      <c r="L2548" s="42" t="s">
        <v>5421</v>
      </c>
      <c r="M2548" s="42">
        <v>2029</v>
      </c>
      <c r="N2548" s="32" t="s">
        <v>5611</v>
      </c>
    </row>
    <row r="2549" spans="1:14" hidden="1">
      <c r="A2549" s="403" t="e">
        <f t="shared" si="24"/>
        <v>#REF!</v>
      </c>
      <c r="B2549" s="82" t="s">
        <v>15</v>
      </c>
      <c r="C2549" s="82" t="s">
        <v>355</v>
      </c>
      <c r="D2549" s="393" t="s">
        <v>2334</v>
      </c>
      <c r="E2549" s="148" t="s">
        <v>4415</v>
      </c>
      <c r="F2549" s="148" t="s">
        <v>2342</v>
      </c>
      <c r="G2549" s="148" t="s">
        <v>2849</v>
      </c>
      <c r="H2549" s="148"/>
      <c r="I2549" s="58" t="str">
        <f>VLOOKUP(J2549,'справочник ПУ'!$H$4:$I$990,2,FALSE)</f>
        <v>однофазный</v>
      </c>
      <c r="J2549" s="148" t="s">
        <v>423</v>
      </c>
      <c r="K2549" s="148"/>
      <c r="L2549" s="42" t="s">
        <v>5422</v>
      </c>
      <c r="M2549" s="42">
        <v>2029</v>
      </c>
      <c r="N2549" s="32" t="s">
        <v>5611</v>
      </c>
    </row>
    <row r="2550" spans="1:14" hidden="1">
      <c r="A2550" s="403" t="e">
        <f t="shared" si="24"/>
        <v>#REF!</v>
      </c>
      <c r="B2550" s="82" t="s">
        <v>15</v>
      </c>
      <c r="C2550" s="82" t="s">
        <v>355</v>
      </c>
      <c r="D2550" s="393" t="s">
        <v>2334</v>
      </c>
      <c r="E2550" s="148" t="s">
        <v>4416</v>
      </c>
      <c r="F2550" s="148" t="s">
        <v>2342</v>
      </c>
      <c r="G2550" s="148" t="s">
        <v>2851</v>
      </c>
      <c r="H2550" s="148"/>
      <c r="I2550" s="58" t="str">
        <f>VLOOKUP(J2550,'справочник ПУ'!$H$4:$I$990,2,FALSE)</f>
        <v>однофазный</v>
      </c>
      <c r="J2550" s="148" t="s">
        <v>423</v>
      </c>
      <c r="K2550" s="148"/>
      <c r="L2550" s="42" t="s">
        <v>5423</v>
      </c>
      <c r="M2550" s="42">
        <v>2029</v>
      </c>
      <c r="N2550" s="32" t="s">
        <v>5611</v>
      </c>
    </row>
    <row r="2551" spans="1:14" hidden="1">
      <c r="A2551" s="403" t="e">
        <f t="shared" si="24"/>
        <v>#REF!</v>
      </c>
      <c r="B2551" s="82" t="s">
        <v>15</v>
      </c>
      <c r="C2551" s="82" t="s">
        <v>355</v>
      </c>
      <c r="D2551" s="393" t="s">
        <v>2334</v>
      </c>
      <c r="E2551" s="148" t="s">
        <v>4417</v>
      </c>
      <c r="F2551" s="148" t="s">
        <v>2342</v>
      </c>
      <c r="G2551" s="148" t="s">
        <v>2852</v>
      </c>
      <c r="H2551" s="148"/>
      <c r="I2551" s="58" t="str">
        <f>VLOOKUP(J2551,'справочник ПУ'!$H$4:$I$990,2,FALSE)</f>
        <v>однофазный</v>
      </c>
      <c r="J2551" s="148" t="s">
        <v>423</v>
      </c>
      <c r="K2551" s="148"/>
      <c r="L2551" s="42" t="s">
        <v>5424</v>
      </c>
      <c r="M2551" s="42">
        <v>2029</v>
      </c>
      <c r="N2551" s="32" t="s">
        <v>5611</v>
      </c>
    </row>
    <row r="2552" spans="1:14" hidden="1">
      <c r="A2552" s="403" t="e">
        <f t="shared" si="24"/>
        <v>#REF!</v>
      </c>
      <c r="B2552" s="82" t="s">
        <v>15</v>
      </c>
      <c r="C2552" s="82" t="s">
        <v>355</v>
      </c>
      <c r="D2552" s="393" t="s">
        <v>2334</v>
      </c>
      <c r="E2552" s="148" t="s">
        <v>4418</v>
      </c>
      <c r="F2552" s="148" t="s">
        <v>2342</v>
      </c>
      <c r="G2552" s="148" t="s">
        <v>2852</v>
      </c>
      <c r="H2552" s="148"/>
      <c r="I2552" s="58" t="str">
        <f>VLOOKUP(J2552,'справочник ПУ'!$H$4:$I$990,2,FALSE)</f>
        <v>однофазный</v>
      </c>
      <c r="J2552" s="148" t="s">
        <v>423</v>
      </c>
      <c r="K2552" s="148"/>
      <c r="L2552" s="42" t="s">
        <v>5425</v>
      </c>
      <c r="M2552" s="42">
        <v>2029</v>
      </c>
      <c r="N2552" s="32" t="s">
        <v>5611</v>
      </c>
    </row>
    <row r="2553" spans="1:14" hidden="1">
      <c r="A2553" s="403" t="e">
        <f t="shared" si="24"/>
        <v>#REF!</v>
      </c>
      <c r="B2553" s="82" t="s">
        <v>15</v>
      </c>
      <c r="C2553" s="82" t="s">
        <v>355</v>
      </c>
      <c r="D2553" s="393" t="s">
        <v>2334</v>
      </c>
      <c r="E2553" s="148" t="s">
        <v>4419</v>
      </c>
      <c r="F2553" s="148" t="s">
        <v>2342</v>
      </c>
      <c r="G2553" s="148" t="s">
        <v>2852</v>
      </c>
      <c r="H2553" s="148"/>
      <c r="I2553" s="58" t="str">
        <f>VLOOKUP(J2553,'справочник ПУ'!$H$4:$I$990,2,FALSE)</f>
        <v>однофазный</v>
      </c>
      <c r="J2553" s="148" t="s">
        <v>423</v>
      </c>
      <c r="K2553" s="148"/>
      <c r="L2553" s="42" t="s">
        <v>5426</v>
      </c>
      <c r="M2553" s="42">
        <v>2029</v>
      </c>
      <c r="N2553" s="32" t="s">
        <v>5611</v>
      </c>
    </row>
    <row r="2554" spans="1:14" hidden="1">
      <c r="A2554" s="403" t="e">
        <f t="shared" si="24"/>
        <v>#REF!</v>
      </c>
      <c r="B2554" s="82" t="s">
        <v>15</v>
      </c>
      <c r="C2554" s="82" t="s">
        <v>355</v>
      </c>
      <c r="D2554" s="393" t="s">
        <v>2334</v>
      </c>
      <c r="E2554" s="148" t="s">
        <v>4420</v>
      </c>
      <c r="F2554" s="148" t="s">
        <v>2342</v>
      </c>
      <c r="G2554" s="148" t="s">
        <v>2852</v>
      </c>
      <c r="H2554" s="148"/>
      <c r="I2554" s="58" t="str">
        <f>VLOOKUP(J2554,'справочник ПУ'!$H$4:$I$990,2,FALSE)</f>
        <v>однофазный</v>
      </c>
      <c r="J2554" s="148" t="s">
        <v>423</v>
      </c>
      <c r="K2554" s="148"/>
      <c r="L2554" s="42" t="s">
        <v>5427</v>
      </c>
      <c r="M2554" s="42">
        <v>2029</v>
      </c>
      <c r="N2554" s="32" t="s">
        <v>5611</v>
      </c>
    </row>
    <row r="2555" spans="1:14" hidden="1">
      <c r="A2555" s="403" t="e">
        <f t="shared" si="24"/>
        <v>#REF!</v>
      </c>
      <c r="B2555" s="82" t="s">
        <v>15</v>
      </c>
      <c r="C2555" s="82" t="s">
        <v>355</v>
      </c>
      <c r="D2555" s="393" t="s">
        <v>2334</v>
      </c>
      <c r="E2555" s="148" t="s">
        <v>4421</v>
      </c>
      <c r="F2555" s="148" t="s">
        <v>2342</v>
      </c>
      <c r="G2555" s="148" t="s">
        <v>2852</v>
      </c>
      <c r="H2555" s="148"/>
      <c r="I2555" s="58" t="str">
        <f>VLOOKUP(J2555,'справочник ПУ'!$H$4:$I$990,2,FALSE)</f>
        <v>однофазный</v>
      </c>
      <c r="J2555" s="148" t="s">
        <v>423</v>
      </c>
      <c r="K2555" s="148"/>
      <c r="L2555" s="42" t="s">
        <v>5428</v>
      </c>
      <c r="M2555" s="42">
        <v>2029</v>
      </c>
      <c r="N2555" s="32" t="s">
        <v>5611</v>
      </c>
    </row>
    <row r="2556" spans="1:14" hidden="1">
      <c r="A2556" s="403" t="e">
        <f t="shared" si="24"/>
        <v>#REF!</v>
      </c>
      <c r="B2556" s="82" t="s">
        <v>15</v>
      </c>
      <c r="C2556" s="82" t="s">
        <v>355</v>
      </c>
      <c r="D2556" s="393" t="s">
        <v>2334</v>
      </c>
      <c r="E2556" s="148" t="s">
        <v>4422</v>
      </c>
      <c r="F2556" s="148" t="s">
        <v>2342</v>
      </c>
      <c r="G2556" s="148" t="s">
        <v>2853</v>
      </c>
      <c r="H2556" s="148"/>
      <c r="I2556" s="58" t="str">
        <f>VLOOKUP(J2556,'справочник ПУ'!$H$4:$I$990,2,FALSE)</f>
        <v>однофазный</v>
      </c>
      <c r="J2556" s="148" t="s">
        <v>423</v>
      </c>
      <c r="K2556" s="148"/>
      <c r="L2556" s="42" t="s">
        <v>5429</v>
      </c>
      <c r="M2556" s="42">
        <v>2029</v>
      </c>
      <c r="N2556" s="32" t="s">
        <v>5611</v>
      </c>
    </row>
    <row r="2557" spans="1:14" hidden="1">
      <c r="A2557" s="403" t="e">
        <f t="shared" si="24"/>
        <v>#REF!</v>
      </c>
      <c r="B2557" s="82" t="s">
        <v>15</v>
      </c>
      <c r="C2557" s="82" t="s">
        <v>355</v>
      </c>
      <c r="D2557" s="393" t="s">
        <v>2334</v>
      </c>
      <c r="E2557" s="148" t="s">
        <v>4423</v>
      </c>
      <c r="F2557" s="148" t="s">
        <v>2342</v>
      </c>
      <c r="G2557" s="148" t="s">
        <v>2853</v>
      </c>
      <c r="H2557" s="148"/>
      <c r="I2557" s="58" t="str">
        <f>VLOOKUP(J2557,'справочник ПУ'!$H$4:$I$990,2,FALSE)</f>
        <v>однофазный</v>
      </c>
      <c r="J2557" s="148" t="s">
        <v>423</v>
      </c>
      <c r="K2557" s="148"/>
      <c r="L2557" s="42" t="s">
        <v>5430</v>
      </c>
      <c r="M2557" s="42">
        <v>2029</v>
      </c>
      <c r="N2557" s="32" t="s">
        <v>5611</v>
      </c>
    </row>
    <row r="2558" spans="1:14" hidden="1">
      <c r="A2558" s="403" t="e">
        <f t="shared" si="24"/>
        <v>#REF!</v>
      </c>
      <c r="B2558" s="82" t="s">
        <v>15</v>
      </c>
      <c r="C2558" s="82" t="s">
        <v>355</v>
      </c>
      <c r="D2558" s="393" t="s">
        <v>2334</v>
      </c>
      <c r="E2558" s="148" t="s">
        <v>4424</v>
      </c>
      <c r="F2558" s="148" t="s">
        <v>2342</v>
      </c>
      <c r="G2558" s="148" t="s">
        <v>2853</v>
      </c>
      <c r="H2558" s="148"/>
      <c r="I2558" s="58" t="str">
        <f>VLOOKUP(J2558,'справочник ПУ'!$H$4:$I$990,2,FALSE)</f>
        <v>однофазный</v>
      </c>
      <c r="J2558" s="148" t="s">
        <v>423</v>
      </c>
      <c r="K2558" s="148"/>
      <c r="L2558" s="42" t="s">
        <v>5431</v>
      </c>
      <c r="M2558" s="42">
        <v>2029</v>
      </c>
      <c r="N2558" s="32" t="s">
        <v>5611</v>
      </c>
    </row>
    <row r="2559" spans="1:14" hidden="1">
      <c r="A2559" s="403" t="e">
        <f t="shared" ref="A2559:A2622" si="25">A2558+1</f>
        <v>#REF!</v>
      </c>
      <c r="B2559" s="82" t="s">
        <v>15</v>
      </c>
      <c r="C2559" s="82" t="s">
        <v>355</v>
      </c>
      <c r="D2559" s="393" t="s">
        <v>2334</v>
      </c>
      <c r="E2559" s="148" t="s">
        <v>4425</v>
      </c>
      <c r="F2559" s="148" t="s">
        <v>2342</v>
      </c>
      <c r="G2559" s="148" t="s">
        <v>2852</v>
      </c>
      <c r="H2559" s="148"/>
      <c r="I2559" s="58" t="str">
        <f>VLOOKUP(J2559,'справочник ПУ'!$H$4:$I$990,2,FALSE)</f>
        <v>однофазный</v>
      </c>
      <c r="J2559" s="148" t="s">
        <v>423</v>
      </c>
      <c r="K2559" s="148"/>
      <c r="L2559" s="42" t="s">
        <v>5432</v>
      </c>
      <c r="M2559" s="42">
        <v>2029</v>
      </c>
      <c r="N2559" s="32" t="s">
        <v>5611</v>
      </c>
    </row>
    <row r="2560" spans="1:14" hidden="1">
      <c r="A2560" s="403" t="e">
        <f t="shared" si="25"/>
        <v>#REF!</v>
      </c>
      <c r="B2560" s="82" t="s">
        <v>15</v>
      </c>
      <c r="C2560" s="82" t="s">
        <v>355</v>
      </c>
      <c r="D2560" s="393" t="s">
        <v>2334</v>
      </c>
      <c r="E2560" s="148" t="s">
        <v>4426</v>
      </c>
      <c r="F2560" s="148" t="s">
        <v>2342</v>
      </c>
      <c r="G2560" s="148" t="s">
        <v>4401</v>
      </c>
      <c r="H2560" s="148"/>
      <c r="I2560" s="58" t="str">
        <f>VLOOKUP(J2560,'справочник ПУ'!$H$4:$I$990,2,FALSE)</f>
        <v>однофазный</v>
      </c>
      <c r="J2560" s="148" t="s">
        <v>423</v>
      </c>
      <c r="K2560" s="148"/>
      <c r="L2560" s="42" t="s">
        <v>5433</v>
      </c>
      <c r="M2560" s="42">
        <v>2029</v>
      </c>
      <c r="N2560" s="32" t="s">
        <v>5611</v>
      </c>
    </row>
    <row r="2561" spans="1:14" hidden="1">
      <c r="A2561" s="403" t="e">
        <f t="shared" si="25"/>
        <v>#REF!</v>
      </c>
      <c r="B2561" s="82" t="s">
        <v>15</v>
      </c>
      <c r="C2561" s="82" t="s">
        <v>355</v>
      </c>
      <c r="D2561" s="393" t="s">
        <v>2334</v>
      </c>
      <c r="E2561" s="148" t="s">
        <v>4427</v>
      </c>
      <c r="F2561" s="148" t="s">
        <v>2342</v>
      </c>
      <c r="G2561" s="148" t="s">
        <v>4401</v>
      </c>
      <c r="H2561" s="148"/>
      <c r="I2561" s="58" t="str">
        <f>VLOOKUP(J2561,'справочник ПУ'!$H$4:$I$990,2,FALSE)</f>
        <v>однофазный</v>
      </c>
      <c r="J2561" s="148" t="s">
        <v>423</v>
      </c>
      <c r="K2561" s="148"/>
      <c r="L2561" s="42" t="s">
        <v>5434</v>
      </c>
      <c r="M2561" s="42">
        <v>2029</v>
      </c>
      <c r="N2561" s="32" t="s">
        <v>5611</v>
      </c>
    </row>
    <row r="2562" spans="1:14" hidden="1">
      <c r="A2562" s="403" t="e">
        <f t="shared" si="25"/>
        <v>#REF!</v>
      </c>
      <c r="B2562" s="82" t="s">
        <v>15</v>
      </c>
      <c r="C2562" s="82" t="s">
        <v>355</v>
      </c>
      <c r="D2562" s="393" t="s">
        <v>2334</v>
      </c>
      <c r="E2562" s="148" t="s">
        <v>4428</v>
      </c>
      <c r="F2562" s="148" t="s">
        <v>2342</v>
      </c>
      <c r="G2562" s="148" t="s">
        <v>4401</v>
      </c>
      <c r="H2562" s="148"/>
      <c r="I2562" s="58" t="str">
        <f>VLOOKUP(J2562,'справочник ПУ'!$H$4:$I$990,2,FALSE)</f>
        <v>однофазный</v>
      </c>
      <c r="J2562" s="148" t="s">
        <v>423</v>
      </c>
      <c r="K2562" s="148"/>
      <c r="L2562" s="42" t="s">
        <v>5435</v>
      </c>
      <c r="M2562" s="42">
        <v>2029</v>
      </c>
      <c r="N2562" s="32" t="s">
        <v>5611</v>
      </c>
    </row>
    <row r="2563" spans="1:14" hidden="1">
      <c r="A2563" s="403" t="e">
        <f t="shared" si="25"/>
        <v>#REF!</v>
      </c>
      <c r="B2563" s="82" t="s">
        <v>15</v>
      </c>
      <c r="C2563" s="82" t="s">
        <v>355</v>
      </c>
      <c r="D2563" s="393" t="s">
        <v>2334</v>
      </c>
      <c r="E2563" s="148" t="s">
        <v>4429</v>
      </c>
      <c r="F2563" s="148" t="s">
        <v>2342</v>
      </c>
      <c r="G2563" s="148" t="s">
        <v>2852</v>
      </c>
      <c r="H2563" s="148"/>
      <c r="I2563" s="58" t="str">
        <f>VLOOKUP(J2563,'справочник ПУ'!$H$4:$I$990,2,FALSE)</f>
        <v>однофазный</v>
      </c>
      <c r="J2563" s="148" t="s">
        <v>423</v>
      </c>
      <c r="K2563" s="148"/>
      <c r="L2563" s="42" t="s">
        <v>5436</v>
      </c>
      <c r="M2563" s="42">
        <v>2029</v>
      </c>
      <c r="N2563" s="32" t="s">
        <v>5611</v>
      </c>
    </row>
    <row r="2564" spans="1:14" hidden="1">
      <c r="A2564" s="403" t="e">
        <f t="shared" si="25"/>
        <v>#REF!</v>
      </c>
      <c r="B2564" s="82" t="s">
        <v>15</v>
      </c>
      <c r="C2564" s="82" t="s">
        <v>355</v>
      </c>
      <c r="D2564" s="393" t="s">
        <v>2334</v>
      </c>
      <c r="E2564" s="148" t="s">
        <v>4430</v>
      </c>
      <c r="F2564" s="148" t="s">
        <v>2342</v>
      </c>
      <c r="G2564" s="148" t="s">
        <v>4401</v>
      </c>
      <c r="H2564" s="148"/>
      <c r="I2564" s="58" t="str">
        <f>VLOOKUP(J2564,'справочник ПУ'!$H$4:$I$990,2,FALSE)</f>
        <v>однофазный</v>
      </c>
      <c r="J2564" s="148" t="s">
        <v>423</v>
      </c>
      <c r="K2564" s="148"/>
      <c r="L2564" s="42" t="s">
        <v>5437</v>
      </c>
      <c r="M2564" s="42">
        <v>2029</v>
      </c>
      <c r="N2564" s="32" t="s">
        <v>5611</v>
      </c>
    </row>
    <row r="2565" spans="1:14" hidden="1">
      <c r="A2565" s="403" t="e">
        <f t="shared" si="25"/>
        <v>#REF!</v>
      </c>
      <c r="B2565" s="82" t="s">
        <v>15</v>
      </c>
      <c r="C2565" s="82" t="s">
        <v>355</v>
      </c>
      <c r="D2565" s="393" t="s">
        <v>2334</v>
      </c>
      <c r="E2565" s="148" t="s">
        <v>4431</v>
      </c>
      <c r="F2565" s="148" t="s">
        <v>2342</v>
      </c>
      <c r="G2565" s="148" t="s">
        <v>4401</v>
      </c>
      <c r="H2565" s="148"/>
      <c r="I2565" s="58" t="str">
        <f>VLOOKUP(J2565,'справочник ПУ'!$H$4:$I$990,2,FALSE)</f>
        <v>однофазный</v>
      </c>
      <c r="J2565" s="148" t="s">
        <v>423</v>
      </c>
      <c r="K2565" s="148"/>
      <c r="L2565" s="42" t="s">
        <v>5438</v>
      </c>
      <c r="M2565" s="42">
        <v>2029</v>
      </c>
      <c r="N2565" s="32" t="s">
        <v>5611</v>
      </c>
    </row>
    <row r="2566" spans="1:14" hidden="1">
      <c r="A2566" s="403" t="e">
        <f t="shared" si="25"/>
        <v>#REF!</v>
      </c>
      <c r="B2566" s="82" t="s">
        <v>15</v>
      </c>
      <c r="C2566" s="82" t="s">
        <v>355</v>
      </c>
      <c r="D2566" s="393" t="s">
        <v>2334</v>
      </c>
      <c r="E2566" s="148" t="s">
        <v>4432</v>
      </c>
      <c r="F2566" s="148" t="s">
        <v>2342</v>
      </c>
      <c r="G2566" s="148" t="s">
        <v>4401</v>
      </c>
      <c r="H2566" s="148"/>
      <c r="I2566" s="58" t="str">
        <f>VLOOKUP(J2566,'справочник ПУ'!$H$4:$I$990,2,FALSE)</f>
        <v>однофазный</v>
      </c>
      <c r="J2566" s="148" t="s">
        <v>423</v>
      </c>
      <c r="K2566" s="148"/>
      <c r="L2566" s="42" t="s">
        <v>5439</v>
      </c>
      <c r="M2566" s="42">
        <v>2029</v>
      </c>
      <c r="N2566" s="32" t="s">
        <v>5611</v>
      </c>
    </row>
    <row r="2567" spans="1:14" hidden="1">
      <c r="A2567" s="403" t="e">
        <f t="shared" si="25"/>
        <v>#REF!</v>
      </c>
      <c r="B2567" s="82" t="s">
        <v>15</v>
      </c>
      <c r="C2567" s="82" t="s">
        <v>355</v>
      </c>
      <c r="D2567" s="393" t="s">
        <v>2334</v>
      </c>
      <c r="E2567" s="148" t="s">
        <v>4433</v>
      </c>
      <c r="F2567" s="148" t="s">
        <v>2342</v>
      </c>
      <c r="G2567" s="148" t="s">
        <v>4401</v>
      </c>
      <c r="H2567" s="148"/>
      <c r="I2567" s="58" t="str">
        <f>VLOOKUP(J2567,'справочник ПУ'!$H$4:$I$990,2,FALSE)</f>
        <v>однофазный</v>
      </c>
      <c r="J2567" s="148" t="s">
        <v>423</v>
      </c>
      <c r="K2567" s="148"/>
      <c r="L2567" s="42" t="s">
        <v>5440</v>
      </c>
      <c r="M2567" s="42">
        <v>2029</v>
      </c>
      <c r="N2567" s="32" t="s">
        <v>5611</v>
      </c>
    </row>
    <row r="2568" spans="1:14" hidden="1">
      <c r="A2568" s="403" t="e">
        <f t="shared" si="25"/>
        <v>#REF!</v>
      </c>
      <c r="B2568" s="82" t="s">
        <v>15</v>
      </c>
      <c r="C2568" s="82" t="s">
        <v>355</v>
      </c>
      <c r="D2568" s="393" t="s">
        <v>2334</v>
      </c>
      <c r="E2568" s="148" t="s">
        <v>4434</v>
      </c>
      <c r="F2568" s="148" t="s">
        <v>2342</v>
      </c>
      <c r="G2568" s="148" t="s">
        <v>2853</v>
      </c>
      <c r="H2568" s="148"/>
      <c r="I2568" s="58" t="str">
        <f>VLOOKUP(J2568,'справочник ПУ'!$H$4:$I$990,2,FALSE)</f>
        <v>однофазный</v>
      </c>
      <c r="J2568" s="148" t="s">
        <v>423</v>
      </c>
      <c r="K2568" s="148"/>
      <c r="L2568" s="42" t="s">
        <v>5441</v>
      </c>
      <c r="M2568" s="42">
        <v>2029</v>
      </c>
      <c r="N2568" s="32" t="s">
        <v>5611</v>
      </c>
    </row>
    <row r="2569" spans="1:14" hidden="1">
      <c r="A2569" s="403" t="e">
        <f t="shared" si="25"/>
        <v>#REF!</v>
      </c>
      <c r="B2569" s="82" t="s">
        <v>15</v>
      </c>
      <c r="C2569" s="82" t="s">
        <v>355</v>
      </c>
      <c r="D2569" s="393" t="s">
        <v>2334</v>
      </c>
      <c r="E2569" s="148" t="s">
        <v>4435</v>
      </c>
      <c r="F2569" s="148" t="s">
        <v>2342</v>
      </c>
      <c r="G2569" s="148" t="s">
        <v>2853</v>
      </c>
      <c r="H2569" s="148"/>
      <c r="I2569" s="58" t="str">
        <f>VLOOKUP(J2569,'справочник ПУ'!$H$4:$I$990,2,FALSE)</f>
        <v>однофазный</v>
      </c>
      <c r="J2569" s="148" t="s">
        <v>423</v>
      </c>
      <c r="K2569" s="148"/>
      <c r="L2569" s="42" t="s">
        <v>5442</v>
      </c>
      <c r="M2569" s="42">
        <v>2029</v>
      </c>
      <c r="N2569" s="32" t="s">
        <v>5611</v>
      </c>
    </row>
    <row r="2570" spans="1:14" hidden="1">
      <c r="A2570" s="403" t="e">
        <f t="shared" si="25"/>
        <v>#REF!</v>
      </c>
      <c r="B2570" s="82" t="s">
        <v>15</v>
      </c>
      <c r="C2570" s="82" t="s">
        <v>355</v>
      </c>
      <c r="D2570" s="393" t="s">
        <v>2334</v>
      </c>
      <c r="E2570" s="148" t="s">
        <v>4436</v>
      </c>
      <c r="F2570" s="148" t="s">
        <v>2342</v>
      </c>
      <c r="G2570" s="148" t="s">
        <v>2853</v>
      </c>
      <c r="H2570" s="148"/>
      <c r="I2570" s="58" t="str">
        <f>VLOOKUP(J2570,'справочник ПУ'!$H$4:$I$990,2,FALSE)</f>
        <v>однофазный</v>
      </c>
      <c r="J2570" s="148" t="s">
        <v>423</v>
      </c>
      <c r="K2570" s="148"/>
      <c r="L2570" s="42" t="s">
        <v>5443</v>
      </c>
      <c r="M2570" s="42">
        <v>2029</v>
      </c>
      <c r="N2570" s="32" t="s">
        <v>5611</v>
      </c>
    </row>
    <row r="2571" spans="1:14" hidden="1">
      <c r="A2571" s="403" t="e">
        <f t="shared" si="25"/>
        <v>#REF!</v>
      </c>
      <c r="B2571" s="82" t="s">
        <v>15</v>
      </c>
      <c r="C2571" s="82" t="s">
        <v>355</v>
      </c>
      <c r="D2571" s="393" t="s">
        <v>2334</v>
      </c>
      <c r="E2571" s="148" t="s">
        <v>4437</v>
      </c>
      <c r="F2571" s="148" t="s">
        <v>2342</v>
      </c>
      <c r="G2571" s="148" t="s">
        <v>2852</v>
      </c>
      <c r="H2571" s="148"/>
      <c r="I2571" s="58" t="str">
        <f>VLOOKUP(J2571,'справочник ПУ'!$H$4:$I$990,2,FALSE)</f>
        <v>однофазный</v>
      </c>
      <c r="J2571" s="148" t="s">
        <v>423</v>
      </c>
      <c r="K2571" s="148"/>
      <c r="L2571" s="42" t="s">
        <v>5444</v>
      </c>
      <c r="M2571" s="42">
        <v>2029</v>
      </c>
      <c r="N2571" s="32" t="s">
        <v>5611</v>
      </c>
    </row>
    <row r="2572" spans="1:14" hidden="1">
      <c r="A2572" s="403" t="e">
        <f t="shared" si="25"/>
        <v>#REF!</v>
      </c>
      <c r="B2572" s="82" t="s">
        <v>15</v>
      </c>
      <c r="C2572" s="82" t="s">
        <v>355</v>
      </c>
      <c r="D2572" s="393" t="s">
        <v>2334</v>
      </c>
      <c r="E2572" s="148" t="s">
        <v>4438</v>
      </c>
      <c r="F2572" s="148" t="s">
        <v>2342</v>
      </c>
      <c r="G2572" s="148" t="s">
        <v>2853</v>
      </c>
      <c r="H2572" s="148"/>
      <c r="I2572" s="58" t="str">
        <f>VLOOKUP(J2572,'справочник ПУ'!$H$4:$I$990,2,FALSE)</f>
        <v>трехфазный прямого включения</v>
      </c>
      <c r="J2572" s="148" t="s">
        <v>421</v>
      </c>
      <c r="K2572" s="148"/>
      <c r="L2572" s="42" t="s">
        <v>5445</v>
      </c>
      <c r="M2572" s="42">
        <v>2029</v>
      </c>
      <c r="N2572" s="32" t="s">
        <v>5611</v>
      </c>
    </row>
    <row r="2573" spans="1:14" hidden="1">
      <c r="A2573" s="403" t="e">
        <f t="shared" si="25"/>
        <v>#REF!</v>
      </c>
      <c r="B2573" s="82" t="s">
        <v>15</v>
      </c>
      <c r="C2573" s="82" t="s">
        <v>355</v>
      </c>
      <c r="D2573" s="393" t="s">
        <v>2334</v>
      </c>
      <c r="E2573" s="148" t="s">
        <v>4439</v>
      </c>
      <c r="F2573" s="148" t="s">
        <v>2342</v>
      </c>
      <c r="G2573" s="148" t="s">
        <v>2849</v>
      </c>
      <c r="H2573" s="148"/>
      <c r="I2573" s="58" t="str">
        <f>VLOOKUP(J2573,'справочник ПУ'!$H$4:$I$990,2,FALSE)</f>
        <v>однофазный</v>
      </c>
      <c r="J2573" s="148" t="s">
        <v>423</v>
      </c>
      <c r="K2573" s="148"/>
      <c r="L2573" s="42" t="s">
        <v>5446</v>
      </c>
      <c r="M2573" s="42">
        <v>2029</v>
      </c>
      <c r="N2573" s="32" t="s">
        <v>5611</v>
      </c>
    </row>
    <row r="2574" spans="1:14" hidden="1">
      <c r="A2574" s="403" t="e">
        <f t="shared" si="25"/>
        <v>#REF!</v>
      </c>
      <c r="B2574" s="82" t="s">
        <v>15</v>
      </c>
      <c r="C2574" s="82" t="s">
        <v>355</v>
      </c>
      <c r="D2574" s="393" t="s">
        <v>2334</v>
      </c>
      <c r="E2574" s="148" t="s">
        <v>4440</v>
      </c>
      <c r="F2574" s="148" t="s">
        <v>2342</v>
      </c>
      <c r="G2574" s="148" t="s">
        <v>3657</v>
      </c>
      <c r="H2574" s="148"/>
      <c r="I2574" s="58" t="str">
        <f>VLOOKUP(J2574,'справочник ПУ'!$H$4:$I$990,2,FALSE)</f>
        <v>трехфазный прямого включения</v>
      </c>
      <c r="J2574" s="148" t="s">
        <v>421</v>
      </c>
      <c r="K2574" s="148"/>
      <c r="L2574" s="42" t="s">
        <v>5447</v>
      </c>
      <c r="M2574" s="42">
        <v>2029</v>
      </c>
      <c r="N2574" s="32" t="s">
        <v>5611</v>
      </c>
    </row>
    <row r="2575" spans="1:14" hidden="1">
      <c r="A2575" s="403" t="e">
        <f t="shared" si="25"/>
        <v>#REF!</v>
      </c>
      <c r="B2575" s="82" t="s">
        <v>15</v>
      </c>
      <c r="C2575" s="82" t="s">
        <v>355</v>
      </c>
      <c r="D2575" s="393" t="s">
        <v>2334</v>
      </c>
      <c r="E2575" s="148" t="s">
        <v>4441</v>
      </c>
      <c r="F2575" s="148" t="s">
        <v>2342</v>
      </c>
      <c r="G2575" s="148" t="s">
        <v>2853</v>
      </c>
      <c r="H2575" s="148"/>
      <c r="I2575" s="58" t="str">
        <f>VLOOKUP(J2575,'справочник ПУ'!$H$4:$I$990,2,FALSE)</f>
        <v>однофазный</v>
      </c>
      <c r="J2575" s="148" t="s">
        <v>423</v>
      </c>
      <c r="K2575" s="148"/>
      <c r="L2575" s="42" t="s">
        <v>5448</v>
      </c>
      <c r="M2575" s="42">
        <v>2029</v>
      </c>
      <c r="N2575" s="32" t="s">
        <v>5611</v>
      </c>
    </row>
    <row r="2576" spans="1:14" hidden="1">
      <c r="A2576" s="403" t="e">
        <f t="shared" si="25"/>
        <v>#REF!</v>
      </c>
      <c r="B2576" s="82" t="s">
        <v>15</v>
      </c>
      <c r="C2576" s="82" t="s">
        <v>355</v>
      </c>
      <c r="D2576" s="393" t="s">
        <v>2334</v>
      </c>
      <c r="E2576" s="148" t="s">
        <v>4442</v>
      </c>
      <c r="F2576" s="148" t="s">
        <v>2342</v>
      </c>
      <c r="G2576" s="148" t="s">
        <v>2853</v>
      </c>
      <c r="H2576" s="148"/>
      <c r="I2576" s="58" t="str">
        <f>VLOOKUP(J2576,'справочник ПУ'!$H$4:$I$990,2,FALSE)</f>
        <v>однофазный</v>
      </c>
      <c r="J2576" s="148" t="s">
        <v>423</v>
      </c>
      <c r="K2576" s="148"/>
      <c r="L2576" s="42" t="s">
        <v>5449</v>
      </c>
      <c r="M2576" s="42">
        <v>2029</v>
      </c>
      <c r="N2576" s="32" t="s">
        <v>5611</v>
      </c>
    </row>
    <row r="2577" spans="1:14" hidden="1">
      <c r="A2577" s="403" t="e">
        <f t="shared" si="25"/>
        <v>#REF!</v>
      </c>
      <c r="B2577" s="82" t="s">
        <v>15</v>
      </c>
      <c r="C2577" s="82" t="s">
        <v>355</v>
      </c>
      <c r="D2577" s="393" t="s">
        <v>2334</v>
      </c>
      <c r="E2577" s="148" t="s">
        <v>4443</v>
      </c>
      <c r="F2577" s="148" t="s">
        <v>2342</v>
      </c>
      <c r="G2577" s="148" t="s">
        <v>2853</v>
      </c>
      <c r="H2577" s="148"/>
      <c r="I2577" s="58" t="str">
        <f>VLOOKUP(J2577,'справочник ПУ'!$H$4:$I$990,2,FALSE)</f>
        <v>однофазный</v>
      </c>
      <c r="J2577" s="148" t="s">
        <v>423</v>
      </c>
      <c r="K2577" s="148"/>
      <c r="L2577" s="42" t="s">
        <v>5450</v>
      </c>
      <c r="M2577" s="42">
        <v>2029</v>
      </c>
      <c r="N2577" s="32" t="s">
        <v>5611</v>
      </c>
    </row>
    <row r="2578" spans="1:14" hidden="1">
      <c r="A2578" s="403" t="e">
        <f t="shared" si="25"/>
        <v>#REF!</v>
      </c>
      <c r="B2578" s="82" t="s">
        <v>15</v>
      </c>
      <c r="C2578" s="82" t="s">
        <v>355</v>
      </c>
      <c r="D2578" s="393" t="s">
        <v>2334</v>
      </c>
      <c r="E2578" s="148" t="s">
        <v>4444</v>
      </c>
      <c r="F2578" s="148" t="s">
        <v>2342</v>
      </c>
      <c r="G2578" s="148" t="s">
        <v>2853</v>
      </c>
      <c r="H2578" s="148"/>
      <c r="I2578" s="58" t="str">
        <f>VLOOKUP(J2578,'справочник ПУ'!$H$4:$I$990,2,FALSE)</f>
        <v>однофазный</v>
      </c>
      <c r="J2578" s="148" t="s">
        <v>423</v>
      </c>
      <c r="K2578" s="148"/>
      <c r="L2578" s="42" t="s">
        <v>5451</v>
      </c>
      <c r="M2578" s="42">
        <v>2029</v>
      </c>
      <c r="N2578" s="32" t="s">
        <v>5611</v>
      </c>
    </row>
    <row r="2579" spans="1:14" hidden="1">
      <c r="A2579" s="403" t="e">
        <f t="shared" si="25"/>
        <v>#REF!</v>
      </c>
      <c r="B2579" s="82" t="s">
        <v>15</v>
      </c>
      <c r="C2579" s="82" t="s">
        <v>355</v>
      </c>
      <c r="D2579" s="393" t="s">
        <v>2334</v>
      </c>
      <c r="E2579" s="148" t="s">
        <v>4445</v>
      </c>
      <c r="F2579" s="148" t="s">
        <v>2342</v>
      </c>
      <c r="G2579" s="148" t="s">
        <v>2852</v>
      </c>
      <c r="H2579" s="148"/>
      <c r="I2579" s="58" t="str">
        <f>VLOOKUP(J2579,'справочник ПУ'!$H$4:$I$990,2,FALSE)</f>
        <v>однофазный</v>
      </c>
      <c r="J2579" s="148" t="s">
        <v>423</v>
      </c>
      <c r="K2579" s="148"/>
      <c r="L2579" s="42" t="s">
        <v>5452</v>
      </c>
      <c r="M2579" s="42">
        <v>2029</v>
      </c>
      <c r="N2579" s="32" t="s">
        <v>5611</v>
      </c>
    </row>
    <row r="2580" spans="1:14" hidden="1">
      <c r="A2580" s="403" t="e">
        <f t="shared" si="25"/>
        <v>#REF!</v>
      </c>
      <c r="B2580" s="82" t="s">
        <v>15</v>
      </c>
      <c r="C2580" s="82" t="s">
        <v>355</v>
      </c>
      <c r="D2580" s="393" t="s">
        <v>2334</v>
      </c>
      <c r="E2580" s="148" t="s">
        <v>4446</v>
      </c>
      <c r="F2580" s="148" t="s">
        <v>2342</v>
      </c>
      <c r="G2580" s="148" t="s">
        <v>2852</v>
      </c>
      <c r="H2580" s="148"/>
      <c r="I2580" s="58" t="str">
        <f>VLOOKUP(J2580,'справочник ПУ'!$H$4:$I$990,2,FALSE)</f>
        <v>однофазный</v>
      </c>
      <c r="J2580" s="148" t="s">
        <v>423</v>
      </c>
      <c r="K2580" s="148"/>
      <c r="L2580" s="42" t="s">
        <v>5453</v>
      </c>
      <c r="M2580" s="42">
        <v>2029</v>
      </c>
      <c r="N2580" s="32" t="s">
        <v>5611</v>
      </c>
    </row>
    <row r="2581" spans="1:14" hidden="1">
      <c r="A2581" s="403" t="e">
        <f t="shared" si="25"/>
        <v>#REF!</v>
      </c>
      <c r="B2581" s="82" t="s">
        <v>15</v>
      </c>
      <c r="C2581" s="82" t="s">
        <v>355</v>
      </c>
      <c r="D2581" s="393" t="s">
        <v>2334</v>
      </c>
      <c r="E2581" s="148" t="s">
        <v>4447</v>
      </c>
      <c r="F2581" s="148" t="s">
        <v>2342</v>
      </c>
      <c r="G2581" s="148" t="s">
        <v>2852</v>
      </c>
      <c r="H2581" s="148"/>
      <c r="I2581" s="58" t="str">
        <f>VLOOKUP(J2581,'справочник ПУ'!$H$4:$I$990,2,FALSE)</f>
        <v>однофазный</v>
      </c>
      <c r="J2581" s="148" t="s">
        <v>423</v>
      </c>
      <c r="K2581" s="148"/>
      <c r="L2581" s="42" t="s">
        <v>5454</v>
      </c>
      <c r="M2581" s="42">
        <v>2029</v>
      </c>
      <c r="N2581" s="32" t="s">
        <v>5611</v>
      </c>
    </row>
    <row r="2582" spans="1:14" hidden="1">
      <c r="A2582" s="403" t="e">
        <f t="shared" si="25"/>
        <v>#REF!</v>
      </c>
      <c r="B2582" s="82" t="s">
        <v>15</v>
      </c>
      <c r="C2582" s="82" t="s">
        <v>355</v>
      </c>
      <c r="D2582" s="393" t="s">
        <v>2334</v>
      </c>
      <c r="E2582" s="148" t="s">
        <v>4448</v>
      </c>
      <c r="F2582" s="148" t="s">
        <v>2342</v>
      </c>
      <c r="G2582" s="148" t="s">
        <v>2852</v>
      </c>
      <c r="H2582" s="148"/>
      <c r="I2582" s="58" t="str">
        <f>VLOOKUP(J2582,'справочник ПУ'!$H$4:$I$990,2,FALSE)</f>
        <v>однофазный</v>
      </c>
      <c r="J2582" s="148" t="s">
        <v>423</v>
      </c>
      <c r="K2582" s="148"/>
      <c r="L2582" s="42" t="s">
        <v>5455</v>
      </c>
      <c r="M2582" s="42">
        <v>2029</v>
      </c>
      <c r="N2582" s="32" t="s">
        <v>5611</v>
      </c>
    </row>
    <row r="2583" spans="1:14" hidden="1">
      <c r="A2583" s="403" t="e">
        <f t="shared" si="25"/>
        <v>#REF!</v>
      </c>
      <c r="B2583" s="82" t="s">
        <v>15</v>
      </c>
      <c r="C2583" s="82" t="s">
        <v>355</v>
      </c>
      <c r="D2583" s="393" t="s">
        <v>2334</v>
      </c>
      <c r="E2583" s="148" t="s">
        <v>4449</v>
      </c>
      <c r="F2583" s="148" t="s">
        <v>2342</v>
      </c>
      <c r="G2583" s="148" t="s">
        <v>2852</v>
      </c>
      <c r="H2583" s="148"/>
      <c r="I2583" s="58" t="str">
        <f>VLOOKUP(J2583,'справочник ПУ'!$H$4:$I$990,2,FALSE)</f>
        <v>однофазный</v>
      </c>
      <c r="J2583" s="148" t="s">
        <v>423</v>
      </c>
      <c r="K2583" s="148"/>
      <c r="L2583" s="42" t="s">
        <v>5456</v>
      </c>
      <c r="M2583" s="42">
        <v>2029</v>
      </c>
      <c r="N2583" s="32" t="s">
        <v>5611</v>
      </c>
    </row>
    <row r="2584" spans="1:14" hidden="1">
      <c r="A2584" s="403" t="e">
        <f t="shared" si="25"/>
        <v>#REF!</v>
      </c>
      <c r="B2584" s="82" t="s">
        <v>15</v>
      </c>
      <c r="C2584" s="82" t="s">
        <v>355</v>
      </c>
      <c r="D2584" s="393" t="s">
        <v>2334</v>
      </c>
      <c r="E2584" s="148" t="s">
        <v>4450</v>
      </c>
      <c r="F2584" s="148" t="s">
        <v>2342</v>
      </c>
      <c r="G2584" s="148" t="s">
        <v>2852</v>
      </c>
      <c r="H2584" s="148"/>
      <c r="I2584" s="58" t="str">
        <f>VLOOKUP(J2584,'справочник ПУ'!$H$4:$I$990,2,FALSE)</f>
        <v>однофазный</v>
      </c>
      <c r="J2584" s="148" t="s">
        <v>423</v>
      </c>
      <c r="K2584" s="148"/>
      <c r="L2584" s="42" t="s">
        <v>5457</v>
      </c>
      <c r="M2584" s="42">
        <v>2029</v>
      </c>
      <c r="N2584" s="32" t="s">
        <v>5611</v>
      </c>
    </row>
    <row r="2585" spans="1:14" hidden="1">
      <c r="A2585" s="403" t="e">
        <f t="shared" si="25"/>
        <v>#REF!</v>
      </c>
      <c r="B2585" s="82" t="s">
        <v>15</v>
      </c>
      <c r="C2585" s="82" t="s">
        <v>355</v>
      </c>
      <c r="D2585" s="393" t="s">
        <v>2334</v>
      </c>
      <c r="E2585" s="148" t="s">
        <v>4451</v>
      </c>
      <c r="F2585" s="148" t="s">
        <v>2342</v>
      </c>
      <c r="G2585" s="148" t="s">
        <v>2852</v>
      </c>
      <c r="H2585" s="148"/>
      <c r="I2585" s="58" t="str">
        <f>VLOOKUP(J2585,'справочник ПУ'!$H$4:$I$990,2,FALSE)</f>
        <v>однофазный</v>
      </c>
      <c r="J2585" s="148" t="s">
        <v>423</v>
      </c>
      <c r="K2585" s="148"/>
      <c r="L2585" s="42" t="s">
        <v>5458</v>
      </c>
      <c r="M2585" s="42">
        <v>2029</v>
      </c>
      <c r="N2585" s="32" t="s">
        <v>5611</v>
      </c>
    </row>
    <row r="2586" spans="1:14" hidden="1">
      <c r="A2586" s="403" t="e">
        <f t="shared" si="25"/>
        <v>#REF!</v>
      </c>
      <c r="B2586" s="82" t="s">
        <v>15</v>
      </c>
      <c r="C2586" s="82" t="s">
        <v>355</v>
      </c>
      <c r="D2586" s="393" t="s">
        <v>2334</v>
      </c>
      <c r="E2586" s="148" t="s">
        <v>4452</v>
      </c>
      <c r="F2586" s="148" t="s">
        <v>2342</v>
      </c>
      <c r="G2586" s="148" t="s">
        <v>2852</v>
      </c>
      <c r="H2586" s="148"/>
      <c r="I2586" s="58" t="str">
        <f>VLOOKUP(J2586,'справочник ПУ'!$H$4:$I$990,2,FALSE)</f>
        <v>однофазный</v>
      </c>
      <c r="J2586" s="148" t="s">
        <v>423</v>
      </c>
      <c r="K2586" s="148"/>
      <c r="L2586" s="42" t="s">
        <v>5459</v>
      </c>
      <c r="M2586" s="42">
        <v>2029</v>
      </c>
      <c r="N2586" s="32" t="s">
        <v>5611</v>
      </c>
    </row>
    <row r="2587" spans="1:14" hidden="1">
      <c r="A2587" s="403" t="e">
        <f t="shared" si="25"/>
        <v>#REF!</v>
      </c>
      <c r="B2587" s="82" t="s">
        <v>15</v>
      </c>
      <c r="C2587" s="82" t="s">
        <v>355</v>
      </c>
      <c r="D2587" s="393" t="s">
        <v>2334</v>
      </c>
      <c r="E2587" s="148" t="s">
        <v>4453</v>
      </c>
      <c r="F2587" s="148" t="s">
        <v>2342</v>
      </c>
      <c r="G2587" s="148" t="s">
        <v>2852</v>
      </c>
      <c r="H2587" s="148"/>
      <c r="I2587" s="58" t="str">
        <f>VLOOKUP(J2587,'справочник ПУ'!$H$4:$I$990,2,FALSE)</f>
        <v>однофазный</v>
      </c>
      <c r="J2587" s="148" t="s">
        <v>423</v>
      </c>
      <c r="K2587" s="148"/>
      <c r="L2587" s="42" t="s">
        <v>5460</v>
      </c>
      <c r="M2587" s="42">
        <v>2029</v>
      </c>
      <c r="N2587" s="32" t="s">
        <v>5611</v>
      </c>
    </row>
    <row r="2588" spans="1:14" hidden="1">
      <c r="A2588" s="403" t="e">
        <f t="shared" si="25"/>
        <v>#REF!</v>
      </c>
      <c r="B2588" s="82" t="s">
        <v>15</v>
      </c>
      <c r="C2588" s="82" t="s">
        <v>355</v>
      </c>
      <c r="D2588" s="393" t="s">
        <v>2334</v>
      </c>
      <c r="E2588" s="148" t="s">
        <v>4454</v>
      </c>
      <c r="F2588" s="148" t="s">
        <v>2342</v>
      </c>
      <c r="G2588" s="148" t="s">
        <v>2852</v>
      </c>
      <c r="H2588" s="148"/>
      <c r="I2588" s="58" t="str">
        <f>VLOOKUP(J2588,'справочник ПУ'!$H$4:$I$990,2,FALSE)</f>
        <v>однофазный</v>
      </c>
      <c r="J2588" s="148" t="s">
        <v>423</v>
      </c>
      <c r="K2588" s="148"/>
      <c r="L2588" s="42" t="s">
        <v>5461</v>
      </c>
      <c r="M2588" s="42">
        <v>2029</v>
      </c>
      <c r="N2588" s="32" t="s">
        <v>5611</v>
      </c>
    </row>
    <row r="2589" spans="1:14" hidden="1">
      <c r="A2589" s="403" t="e">
        <f t="shared" si="25"/>
        <v>#REF!</v>
      </c>
      <c r="B2589" s="82" t="s">
        <v>15</v>
      </c>
      <c r="C2589" s="82" t="s">
        <v>355</v>
      </c>
      <c r="D2589" s="393" t="s">
        <v>2334</v>
      </c>
      <c r="E2589" s="148" t="s">
        <v>4455</v>
      </c>
      <c r="F2589" s="148" t="s">
        <v>2342</v>
      </c>
      <c r="G2589" s="148" t="s">
        <v>2852</v>
      </c>
      <c r="H2589" s="148"/>
      <c r="I2589" s="58" t="str">
        <f>VLOOKUP(J2589,'справочник ПУ'!$H$4:$I$990,2,FALSE)</f>
        <v>однофазный</v>
      </c>
      <c r="J2589" s="148" t="s">
        <v>423</v>
      </c>
      <c r="K2589" s="148"/>
      <c r="L2589" s="42" t="s">
        <v>5462</v>
      </c>
      <c r="M2589" s="42">
        <v>2029</v>
      </c>
      <c r="N2589" s="32" t="s">
        <v>5611</v>
      </c>
    </row>
    <row r="2590" spans="1:14" hidden="1">
      <c r="A2590" s="403" t="e">
        <f t="shared" si="25"/>
        <v>#REF!</v>
      </c>
      <c r="B2590" s="82" t="s">
        <v>15</v>
      </c>
      <c r="C2590" s="82" t="s">
        <v>355</v>
      </c>
      <c r="D2590" s="393" t="s">
        <v>2334</v>
      </c>
      <c r="E2590" s="148" t="s">
        <v>4456</v>
      </c>
      <c r="F2590" s="148" t="s">
        <v>2342</v>
      </c>
      <c r="G2590" s="148" t="s">
        <v>2852</v>
      </c>
      <c r="H2590" s="148"/>
      <c r="I2590" s="58" t="str">
        <f>VLOOKUP(J2590,'справочник ПУ'!$H$4:$I$990,2,FALSE)</f>
        <v>однофазный</v>
      </c>
      <c r="J2590" s="148" t="s">
        <v>423</v>
      </c>
      <c r="K2590" s="148"/>
      <c r="L2590" s="42" t="s">
        <v>5463</v>
      </c>
      <c r="M2590" s="42">
        <v>2029</v>
      </c>
      <c r="N2590" s="32" t="s">
        <v>5611</v>
      </c>
    </row>
    <row r="2591" spans="1:14" hidden="1">
      <c r="A2591" s="403" t="e">
        <f t="shared" si="25"/>
        <v>#REF!</v>
      </c>
      <c r="B2591" s="82" t="s">
        <v>15</v>
      </c>
      <c r="C2591" s="82" t="s">
        <v>355</v>
      </c>
      <c r="D2591" s="393" t="s">
        <v>2334</v>
      </c>
      <c r="E2591" s="148" t="s">
        <v>4457</v>
      </c>
      <c r="F2591" s="148" t="s">
        <v>2342</v>
      </c>
      <c r="G2591" s="148" t="s">
        <v>2852</v>
      </c>
      <c r="H2591" s="148"/>
      <c r="I2591" s="58" t="str">
        <f>VLOOKUP(J2591,'справочник ПУ'!$H$4:$I$990,2,FALSE)</f>
        <v>однофазный</v>
      </c>
      <c r="J2591" s="148" t="s">
        <v>423</v>
      </c>
      <c r="K2591" s="148"/>
      <c r="L2591" s="42" t="s">
        <v>5464</v>
      </c>
      <c r="M2591" s="42">
        <v>2029</v>
      </c>
      <c r="N2591" s="32" t="s">
        <v>5611</v>
      </c>
    </row>
    <row r="2592" spans="1:14" hidden="1">
      <c r="A2592" s="403" t="e">
        <f t="shared" si="25"/>
        <v>#REF!</v>
      </c>
      <c r="B2592" s="82" t="s">
        <v>15</v>
      </c>
      <c r="C2592" s="82" t="s">
        <v>355</v>
      </c>
      <c r="D2592" s="393" t="s">
        <v>2334</v>
      </c>
      <c r="E2592" s="148" t="s">
        <v>4458</v>
      </c>
      <c r="F2592" s="148" t="s">
        <v>2342</v>
      </c>
      <c r="G2592" s="148" t="s">
        <v>3657</v>
      </c>
      <c r="H2592" s="148"/>
      <c r="I2592" s="58" t="str">
        <f>VLOOKUP(J2592,'справочник ПУ'!$H$4:$I$990,2,FALSE)</f>
        <v>однофазный</v>
      </c>
      <c r="J2592" s="148" t="s">
        <v>423</v>
      </c>
      <c r="K2592" s="148"/>
      <c r="L2592" s="42" t="s">
        <v>5465</v>
      </c>
      <c r="M2592" s="42">
        <v>2029</v>
      </c>
      <c r="N2592" s="32" t="s">
        <v>5611</v>
      </c>
    </row>
    <row r="2593" spans="1:14" hidden="1">
      <c r="A2593" s="403" t="e">
        <f t="shared" si="25"/>
        <v>#REF!</v>
      </c>
      <c r="B2593" s="82" t="s">
        <v>15</v>
      </c>
      <c r="C2593" s="82" t="s">
        <v>355</v>
      </c>
      <c r="D2593" s="393" t="s">
        <v>2334</v>
      </c>
      <c r="E2593" s="148" t="s">
        <v>4459</v>
      </c>
      <c r="F2593" s="148" t="s">
        <v>2342</v>
      </c>
      <c r="G2593" s="148" t="s">
        <v>3657</v>
      </c>
      <c r="H2593" s="148"/>
      <c r="I2593" s="58" t="str">
        <f>VLOOKUP(J2593,'справочник ПУ'!$H$4:$I$990,2,FALSE)</f>
        <v>однофазный</v>
      </c>
      <c r="J2593" s="148" t="s">
        <v>423</v>
      </c>
      <c r="K2593" s="148"/>
      <c r="L2593" s="42" t="s">
        <v>5466</v>
      </c>
      <c r="M2593" s="42">
        <v>2029</v>
      </c>
      <c r="N2593" s="32" t="s">
        <v>5611</v>
      </c>
    </row>
    <row r="2594" spans="1:14" hidden="1">
      <c r="A2594" s="403" t="e">
        <f t="shared" si="25"/>
        <v>#REF!</v>
      </c>
      <c r="B2594" s="82" t="s">
        <v>15</v>
      </c>
      <c r="C2594" s="82" t="s">
        <v>355</v>
      </c>
      <c r="D2594" s="393" t="s">
        <v>2334</v>
      </c>
      <c r="E2594" s="148" t="s">
        <v>4460</v>
      </c>
      <c r="F2594" s="148" t="s">
        <v>2342</v>
      </c>
      <c r="G2594" s="148" t="s">
        <v>3657</v>
      </c>
      <c r="H2594" s="148"/>
      <c r="I2594" s="58" t="str">
        <f>VLOOKUP(J2594,'справочник ПУ'!$H$4:$I$990,2,FALSE)</f>
        <v>однофазный</v>
      </c>
      <c r="J2594" s="148" t="s">
        <v>423</v>
      </c>
      <c r="K2594" s="148"/>
      <c r="L2594" s="42" t="s">
        <v>5467</v>
      </c>
      <c r="M2594" s="42">
        <v>2029</v>
      </c>
      <c r="N2594" s="32" t="s">
        <v>5611</v>
      </c>
    </row>
    <row r="2595" spans="1:14" hidden="1">
      <c r="A2595" s="403" t="e">
        <f t="shared" si="25"/>
        <v>#REF!</v>
      </c>
      <c r="B2595" s="82" t="s">
        <v>15</v>
      </c>
      <c r="C2595" s="82" t="s">
        <v>355</v>
      </c>
      <c r="D2595" s="393" t="s">
        <v>2334</v>
      </c>
      <c r="E2595" s="148" t="s">
        <v>4461</v>
      </c>
      <c r="F2595" s="148" t="s">
        <v>2342</v>
      </c>
      <c r="G2595" s="148" t="s">
        <v>3657</v>
      </c>
      <c r="H2595" s="148"/>
      <c r="I2595" s="58" t="str">
        <f>VLOOKUP(J2595,'справочник ПУ'!$H$4:$I$990,2,FALSE)</f>
        <v>однофазный</v>
      </c>
      <c r="J2595" s="148" t="s">
        <v>423</v>
      </c>
      <c r="K2595" s="148"/>
      <c r="L2595" s="42" t="s">
        <v>5468</v>
      </c>
      <c r="M2595" s="42">
        <v>2029</v>
      </c>
      <c r="N2595" s="32" t="s">
        <v>5611</v>
      </c>
    </row>
    <row r="2596" spans="1:14" hidden="1">
      <c r="A2596" s="403" t="e">
        <f t="shared" si="25"/>
        <v>#REF!</v>
      </c>
      <c r="B2596" s="82" t="s">
        <v>15</v>
      </c>
      <c r="C2596" s="82" t="s">
        <v>355</v>
      </c>
      <c r="D2596" s="393" t="s">
        <v>2334</v>
      </c>
      <c r="E2596" s="148" t="s">
        <v>4462</v>
      </c>
      <c r="F2596" s="148" t="s">
        <v>2342</v>
      </c>
      <c r="G2596" s="148" t="s">
        <v>3657</v>
      </c>
      <c r="H2596" s="148"/>
      <c r="I2596" s="58" t="str">
        <f>VLOOKUP(J2596,'справочник ПУ'!$H$4:$I$990,2,FALSE)</f>
        <v>однофазный</v>
      </c>
      <c r="J2596" s="148" t="s">
        <v>423</v>
      </c>
      <c r="K2596" s="148"/>
      <c r="L2596" s="42" t="s">
        <v>5469</v>
      </c>
      <c r="M2596" s="42">
        <v>2029</v>
      </c>
      <c r="N2596" s="32" t="s">
        <v>5611</v>
      </c>
    </row>
    <row r="2597" spans="1:14" hidden="1">
      <c r="A2597" s="403" t="e">
        <f t="shared" si="25"/>
        <v>#REF!</v>
      </c>
      <c r="B2597" s="82" t="s">
        <v>15</v>
      </c>
      <c r="C2597" s="82" t="s">
        <v>355</v>
      </c>
      <c r="D2597" s="393" t="s">
        <v>2334</v>
      </c>
      <c r="E2597" s="148" t="s">
        <v>4463</v>
      </c>
      <c r="F2597" s="148" t="s">
        <v>2342</v>
      </c>
      <c r="G2597" s="148" t="s">
        <v>3657</v>
      </c>
      <c r="H2597" s="148"/>
      <c r="I2597" s="58" t="str">
        <f>VLOOKUP(J2597,'справочник ПУ'!$H$4:$I$990,2,FALSE)</f>
        <v>однофазный</v>
      </c>
      <c r="J2597" s="148" t="s">
        <v>423</v>
      </c>
      <c r="K2597" s="148"/>
      <c r="L2597" s="42" t="s">
        <v>5470</v>
      </c>
      <c r="M2597" s="42">
        <v>2029</v>
      </c>
      <c r="N2597" s="32" t="s">
        <v>5611</v>
      </c>
    </row>
    <row r="2598" spans="1:14" hidden="1">
      <c r="A2598" s="403" t="e">
        <f t="shared" si="25"/>
        <v>#REF!</v>
      </c>
      <c r="B2598" s="82" t="s">
        <v>15</v>
      </c>
      <c r="C2598" s="82" t="s">
        <v>355</v>
      </c>
      <c r="D2598" s="393" t="s">
        <v>2334</v>
      </c>
      <c r="E2598" s="148" t="s">
        <v>4464</v>
      </c>
      <c r="F2598" s="148" t="s">
        <v>2342</v>
      </c>
      <c r="G2598" s="148" t="s">
        <v>3657</v>
      </c>
      <c r="H2598" s="148"/>
      <c r="I2598" s="58" t="str">
        <f>VLOOKUP(J2598,'справочник ПУ'!$H$4:$I$990,2,FALSE)</f>
        <v>однофазный</v>
      </c>
      <c r="J2598" s="148" t="s">
        <v>423</v>
      </c>
      <c r="K2598" s="148"/>
      <c r="L2598" s="42" t="s">
        <v>5471</v>
      </c>
      <c r="M2598" s="42">
        <v>2029</v>
      </c>
      <c r="N2598" s="32" t="s">
        <v>5611</v>
      </c>
    </row>
    <row r="2599" spans="1:14" hidden="1">
      <c r="A2599" s="403" t="e">
        <f t="shared" si="25"/>
        <v>#REF!</v>
      </c>
      <c r="B2599" s="82" t="s">
        <v>15</v>
      </c>
      <c r="C2599" s="82" t="s">
        <v>355</v>
      </c>
      <c r="D2599" s="393" t="s">
        <v>2334</v>
      </c>
      <c r="E2599" s="148" t="s">
        <v>4465</v>
      </c>
      <c r="F2599" s="148" t="s">
        <v>2342</v>
      </c>
      <c r="G2599" s="148" t="s">
        <v>3177</v>
      </c>
      <c r="H2599" s="148"/>
      <c r="I2599" s="58" t="str">
        <f>VLOOKUP(J2599,'справочник ПУ'!$H$4:$I$990,2,FALSE)</f>
        <v>однофазный</v>
      </c>
      <c r="J2599" s="148" t="s">
        <v>423</v>
      </c>
      <c r="K2599" s="148"/>
      <c r="L2599" s="42" t="s">
        <v>5472</v>
      </c>
      <c r="M2599" s="42">
        <v>2029</v>
      </c>
      <c r="N2599" s="32" t="s">
        <v>5611</v>
      </c>
    </row>
    <row r="2600" spans="1:14" hidden="1">
      <c r="A2600" s="403" t="e">
        <f t="shared" si="25"/>
        <v>#REF!</v>
      </c>
      <c r="B2600" s="82" t="s">
        <v>15</v>
      </c>
      <c r="C2600" s="82" t="s">
        <v>355</v>
      </c>
      <c r="D2600" s="393" t="s">
        <v>2334</v>
      </c>
      <c r="E2600" s="148" t="s">
        <v>4466</v>
      </c>
      <c r="F2600" s="148" t="s">
        <v>2342</v>
      </c>
      <c r="G2600" s="148" t="s">
        <v>3657</v>
      </c>
      <c r="H2600" s="148"/>
      <c r="I2600" s="58" t="str">
        <f>VLOOKUP(J2600,'справочник ПУ'!$H$4:$I$990,2,FALSE)</f>
        <v>однофазный</v>
      </c>
      <c r="J2600" s="148" t="s">
        <v>423</v>
      </c>
      <c r="K2600" s="148"/>
      <c r="L2600" s="42" t="s">
        <v>5473</v>
      </c>
      <c r="M2600" s="42">
        <v>2029</v>
      </c>
      <c r="N2600" s="32" t="s">
        <v>5611</v>
      </c>
    </row>
    <row r="2601" spans="1:14" hidden="1">
      <c r="A2601" s="403" t="e">
        <f t="shared" si="25"/>
        <v>#REF!</v>
      </c>
      <c r="B2601" s="82" t="s">
        <v>15</v>
      </c>
      <c r="C2601" s="82" t="s">
        <v>355</v>
      </c>
      <c r="D2601" s="393" t="s">
        <v>2334</v>
      </c>
      <c r="E2601" s="148" t="s">
        <v>4467</v>
      </c>
      <c r="F2601" s="148" t="s">
        <v>2342</v>
      </c>
      <c r="G2601" s="148" t="s">
        <v>2849</v>
      </c>
      <c r="H2601" s="148"/>
      <c r="I2601" s="58" t="str">
        <f>VLOOKUP(J2601,'справочник ПУ'!$H$4:$I$990,2,FALSE)</f>
        <v>однофазный</v>
      </c>
      <c r="J2601" s="148" t="s">
        <v>423</v>
      </c>
      <c r="K2601" s="148"/>
      <c r="L2601" s="42" t="s">
        <v>5474</v>
      </c>
      <c r="M2601" s="42">
        <v>2029</v>
      </c>
      <c r="N2601" s="32" t="s">
        <v>5611</v>
      </c>
    </row>
    <row r="2602" spans="1:14" hidden="1">
      <c r="A2602" s="403" t="e">
        <f t="shared" si="25"/>
        <v>#REF!</v>
      </c>
      <c r="B2602" s="82" t="s">
        <v>15</v>
      </c>
      <c r="C2602" s="82" t="s">
        <v>355</v>
      </c>
      <c r="D2602" s="393" t="s">
        <v>2334</v>
      </c>
      <c r="E2602" s="148" t="s">
        <v>4468</v>
      </c>
      <c r="F2602" s="148" t="s">
        <v>2342</v>
      </c>
      <c r="G2602" s="148" t="s">
        <v>2849</v>
      </c>
      <c r="H2602" s="148"/>
      <c r="I2602" s="58" t="str">
        <f>VLOOKUP(J2602,'справочник ПУ'!$H$4:$I$990,2,FALSE)</f>
        <v>трехфазный прямого включения</v>
      </c>
      <c r="J2602" s="148" t="s">
        <v>421</v>
      </c>
      <c r="K2602" s="148"/>
      <c r="L2602" s="42" t="s">
        <v>5475</v>
      </c>
      <c r="M2602" s="42">
        <v>2029</v>
      </c>
      <c r="N2602" s="32" t="s">
        <v>5611</v>
      </c>
    </row>
    <row r="2603" spans="1:14" hidden="1">
      <c r="A2603" s="403" t="e">
        <f t="shared" si="25"/>
        <v>#REF!</v>
      </c>
      <c r="B2603" s="82" t="s">
        <v>15</v>
      </c>
      <c r="C2603" s="82" t="s">
        <v>355</v>
      </c>
      <c r="D2603" s="393" t="s">
        <v>2334</v>
      </c>
      <c r="E2603" s="148" t="s">
        <v>4469</v>
      </c>
      <c r="F2603" s="148" t="s">
        <v>2342</v>
      </c>
      <c r="G2603" s="148" t="s">
        <v>2849</v>
      </c>
      <c r="H2603" s="148"/>
      <c r="I2603" s="58" t="str">
        <f>VLOOKUP(J2603,'справочник ПУ'!$H$4:$I$990,2,FALSE)</f>
        <v>трехфазный прямого включения</v>
      </c>
      <c r="J2603" s="148" t="s">
        <v>421</v>
      </c>
      <c r="K2603" s="148"/>
      <c r="L2603" s="42" t="s">
        <v>5476</v>
      </c>
      <c r="M2603" s="42">
        <v>2029</v>
      </c>
      <c r="N2603" s="32" t="s">
        <v>5612</v>
      </c>
    </row>
    <row r="2604" spans="1:14" hidden="1">
      <c r="A2604" s="403" t="e">
        <f t="shared" si="25"/>
        <v>#REF!</v>
      </c>
      <c r="B2604" s="82" t="s">
        <v>15</v>
      </c>
      <c r="C2604" s="82" t="s">
        <v>355</v>
      </c>
      <c r="D2604" s="393" t="s">
        <v>2334</v>
      </c>
      <c r="E2604" s="148" t="s">
        <v>4470</v>
      </c>
      <c r="F2604" s="148" t="s">
        <v>2342</v>
      </c>
      <c r="G2604" s="148" t="s">
        <v>2849</v>
      </c>
      <c r="H2604" s="148"/>
      <c r="I2604" s="58" t="str">
        <f>VLOOKUP(J2604,'справочник ПУ'!$H$4:$I$990,2,FALSE)</f>
        <v>трехфазный прямого включения</v>
      </c>
      <c r="J2604" s="148" t="s">
        <v>421</v>
      </c>
      <c r="K2604" s="148"/>
      <c r="L2604" s="42" t="s">
        <v>5477</v>
      </c>
      <c r="M2604" s="42">
        <v>2029</v>
      </c>
      <c r="N2604" s="32" t="s">
        <v>5613</v>
      </c>
    </row>
    <row r="2605" spans="1:14" hidden="1">
      <c r="A2605" s="403" t="e">
        <f t="shared" si="25"/>
        <v>#REF!</v>
      </c>
      <c r="B2605" s="82" t="s">
        <v>15</v>
      </c>
      <c r="C2605" s="82" t="s">
        <v>355</v>
      </c>
      <c r="D2605" s="393" t="s">
        <v>2334</v>
      </c>
      <c r="E2605" s="148" t="s">
        <v>4471</v>
      </c>
      <c r="F2605" s="148" t="s">
        <v>2342</v>
      </c>
      <c r="G2605" s="148" t="s">
        <v>3109</v>
      </c>
      <c r="H2605" s="148"/>
      <c r="I2605" s="58" t="str">
        <f>VLOOKUP(J2605,'справочник ПУ'!$H$4:$I$990,2,FALSE)</f>
        <v>однофазный</v>
      </c>
      <c r="J2605" s="148" t="s">
        <v>423</v>
      </c>
      <c r="K2605" s="148"/>
      <c r="L2605" s="42" t="s">
        <v>5478</v>
      </c>
      <c r="M2605" s="42">
        <v>2029</v>
      </c>
      <c r="N2605" s="32" t="s">
        <v>5611</v>
      </c>
    </row>
    <row r="2606" spans="1:14" hidden="1">
      <c r="A2606" s="403" t="e">
        <f t="shared" si="25"/>
        <v>#REF!</v>
      </c>
      <c r="B2606" s="82" t="s">
        <v>15</v>
      </c>
      <c r="C2606" s="82" t="s">
        <v>355</v>
      </c>
      <c r="D2606" s="393" t="s">
        <v>2334</v>
      </c>
      <c r="E2606" s="148" t="s">
        <v>4472</v>
      </c>
      <c r="F2606" s="148" t="s">
        <v>2342</v>
      </c>
      <c r="G2606" s="148" t="s">
        <v>3109</v>
      </c>
      <c r="H2606" s="148"/>
      <c r="I2606" s="58" t="str">
        <f>VLOOKUP(J2606,'справочник ПУ'!$H$4:$I$990,2,FALSE)</f>
        <v>однофазный</v>
      </c>
      <c r="J2606" s="148" t="s">
        <v>423</v>
      </c>
      <c r="K2606" s="148"/>
      <c r="L2606" s="42" t="s">
        <v>5479</v>
      </c>
      <c r="M2606" s="42">
        <v>2029</v>
      </c>
      <c r="N2606" s="32" t="s">
        <v>5611</v>
      </c>
    </row>
    <row r="2607" spans="1:14" hidden="1">
      <c r="A2607" s="403" t="e">
        <f t="shared" si="25"/>
        <v>#REF!</v>
      </c>
      <c r="B2607" s="82" t="s">
        <v>15</v>
      </c>
      <c r="C2607" s="82" t="s">
        <v>355</v>
      </c>
      <c r="D2607" s="393" t="s">
        <v>2334</v>
      </c>
      <c r="E2607" s="148" t="s">
        <v>4473</v>
      </c>
      <c r="F2607" s="148" t="s">
        <v>2342</v>
      </c>
      <c r="G2607" s="148" t="s">
        <v>2852</v>
      </c>
      <c r="H2607" s="148"/>
      <c r="I2607" s="58" t="str">
        <f>VLOOKUP(J2607,'справочник ПУ'!$H$4:$I$990,2,FALSE)</f>
        <v>однофазный</v>
      </c>
      <c r="J2607" s="148" t="s">
        <v>423</v>
      </c>
      <c r="K2607" s="148"/>
      <c r="L2607" s="42" t="s">
        <v>5480</v>
      </c>
      <c r="M2607" s="42">
        <v>2029</v>
      </c>
      <c r="N2607" s="32" t="s">
        <v>5611</v>
      </c>
    </row>
    <row r="2608" spans="1:14" hidden="1">
      <c r="A2608" s="403" t="e">
        <f t="shared" si="25"/>
        <v>#REF!</v>
      </c>
      <c r="B2608" s="82" t="s">
        <v>15</v>
      </c>
      <c r="C2608" s="82" t="s">
        <v>355</v>
      </c>
      <c r="D2608" s="393" t="s">
        <v>2334</v>
      </c>
      <c r="E2608" s="148" t="s">
        <v>4474</v>
      </c>
      <c r="F2608" s="148" t="s">
        <v>2342</v>
      </c>
      <c r="G2608" s="148" t="s">
        <v>2853</v>
      </c>
      <c r="H2608" s="148"/>
      <c r="I2608" s="58" t="str">
        <f>VLOOKUP(J2608,'справочник ПУ'!$H$4:$I$990,2,FALSE)</f>
        <v>однофазный</v>
      </c>
      <c r="J2608" s="148" t="s">
        <v>423</v>
      </c>
      <c r="K2608" s="148"/>
      <c r="L2608" s="42" t="s">
        <v>5481</v>
      </c>
      <c r="M2608" s="42">
        <v>2029</v>
      </c>
      <c r="N2608" s="32" t="s">
        <v>5612</v>
      </c>
    </row>
    <row r="2609" spans="1:14" hidden="1">
      <c r="A2609" s="403" t="e">
        <f t="shared" si="25"/>
        <v>#REF!</v>
      </c>
      <c r="B2609" s="82" t="s">
        <v>15</v>
      </c>
      <c r="C2609" s="82" t="s">
        <v>355</v>
      </c>
      <c r="D2609" s="393" t="s">
        <v>2334</v>
      </c>
      <c r="E2609" s="148" t="s">
        <v>4475</v>
      </c>
      <c r="F2609" s="148" t="s">
        <v>2353</v>
      </c>
      <c r="G2609" s="148" t="s">
        <v>2854</v>
      </c>
      <c r="H2609" s="148"/>
      <c r="I2609" s="58" t="str">
        <f>VLOOKUP(J2609,'справочник ПУ'!$H$4:$I$990,2,FALSE)</f>
        <v>трехфазный прямого включения</v>
      </c>
      <c r="J2609" s="148" t="s">
        <v>182</v>
      </c>
      <c r="K2609" s="148"/>
      <c r="L2609" s="42" t="s">
        <v>5482</v>
      </c>
      <c r="M2609" s="42">
        <v>2029</v>
      </c>
      <c r="N2609" s="31" t="s">
        <v>5612</v>
      </c>
    </row>
    <row r="2610" spans="1:14" hidden="1">
      <c r="A2610" s="403" t="e">
        <f t="shared" si="25"/>
        <v>#REF!</v>
      </c>
      <c r="B2610" s="82" t="s">
        <v>15</v>
      </c>
      <c r="C2610" s="82" t="s">
        <v>355</v>
      </c>
      <c r="D2610" s="393" t="s">
        <v>2334</v>
      </c>
      <c r="E2610" s="148" t="s">
        <v>4476</v>
      </c>
      <c r="F2610" s="148" t="s">
        <v>2353</v>
      </c>
      <c r="G2610" s="148" t="s">
        <v>2854</v>
      </c>
      <c r="H2610" s="148"/>
      <c r="I2610" s="58" t="str">
        <f>VLOOKUP(J2610,'справочник ПУ'!$H$4:$I$990,2,FALSE)</f>
        <v>трехфазный прямого включения</v>
      </c>
      <c r="J2610" s="148" t="s">
        <v>182</v>
      </c>
      <c r="K2610" s="148"/>
      <c r="L2610" s="42" t="s">
        <v>5483</v>
      </c>
      <c r="M2610" s="42">
        <v>2029</v>
      </c>
      <c r="N2610" s="31" t="s">
        <v>5614</v>
      </c>
    </row>
    <row r="2611" spans="1:14" hidden="1">
      <c r="A2611" s="403" t="e">
        <f t="shared" si="25"/>
        <v>#REF!</v>
      </c>
      <c r="B2611" s="82" t="s">
        <v>15</v>
      </c>
      <c r="C2611" s="82" t="s">
        <v>355</v>
      </c>
      <c r="D2611" s="393" t="s">
        <v>2334</v>
      </c>
      <c r="E2611" s="148" t="s">
        <v>4477</v>
      </c>
      <c r="F2611" s="148" t="s">
        <v>2353</v>
      </c>
      <c r="G2611" s="148" t="s">
        <v>2854</v>
      </c>
      <c r="H2611" s="148"/>
      <c r="I2611" s="58" t="str">
        <f>VLOOKUP(J2611,'справочник ПУ'!$H$4:$I$990,2,FALSE)</f>
        <v>трехфазный прямого включения</v>
      </c>
      <c r="J2611" s="148" t="s">
        <v>170</v>
      </c>
      <c r="K2611" s="148"/>
      <c r="L2611" s="42" t="s">
        <v>5484</v>
      </c>
      <c r="M2611" s="42">
        <v>2029</v>
      </c>
      <c r="N2611" s="31" t="s">
        <v>5611</v>
      </c>
    </row>
    <row r="2612" spans="1:14" hidden="1">
      <c r="A2612" s="403" t="e">
        <f t="shared" si="25"/>
        <v>#REF!</v>
      </c>
      <c r="B2612" s="82" t="s">
        <v>15</v>
      </c>
      <c r="C2612" s="82" t="s">
        <v>355</v>
      </c>
      <c r="D2612" s="393" t="s">
        <v>2334</v>
      </c>
      <c r="E2612" s="148" t="s">
        <v>4478</v>
      </c>
      <c r="F2612" s="148" t="s">
        <v>2353</v>
      </c>
      <c r="G2612" s="148" t="s">
        <v>2854</v>
      </c>
      <c r="H2612" s="148"/>
      <c r="I2612" s="58" t="str">
        <f>VLOOKUP(J2612,'справочник ПУ'!$H$4:$I$990,2,FALSE)</f>
        <v>однофазный</v>
      </c>
      <c r="J2612" s="148" t="s">
        <v>866</v>
      </c>
      <c r="K2612" s="148"/>
      <c r="L2612" s="42" t="s">
        <v>5485</v>
      </c>
      <c r="M2612" s="42">
        <v>2029</v>
      </c>
      <c r="N2612" s="31" t="s">
        <v>5611</v>
      </c>
    </row>
    <row r="2613" spans="1:14" hidden="1">
      <c r="A2613" s="403" t="e">
        <f t="shared" si="25"/>
        <v>#REF!</v>
      </c>
      <c r="B2613" s="82" t="s">
        <v>15</v>
      </c>
      <c r="C2613" s="82" t="s">
        <v>355</v>
      </c>
      <c r="D2613" s="393" t="s">
        <v>2334</v>
      </c>
      <c r="E2613" s="148" t="s">
        <v>4479</v>
      </c>
      <c r="F2613" s="148" t="s">
        <v>2353</v>
      </c>
      <c r="G2613" s="148" t="s">
        <v>2854</v>
      </c>
      <c r="H2613" s="148"/>
      <c r="I2613" s="58" t="str">
        <f>VLOOKUP(J2613,'справочник ПУ'!$H$4:$I$990,2,FALSE)</f>
        <v>однофазный</v>
      </c>
      <c r="J2613" s="148" t="s">
        <v>866</v>
      </c>
      <c r="K2613" s="148"/>
      <c r="L2613" s="42" t="s">
        <v>5486</v>
      </c>
      <c r="M2613" s="42">
        <v>2029</v>
      </c>
      <c r="N2613" s="31" t="s">
        <v>5611</v>
      </c>
    </row>
    <row r="2614" spans="1:14" hidden="1">
      <c r="A2614" s="403" t="e">
        <f t="shared" si="25"/>
        <v>#REF!</v>
      </c>
      <c r="B2614" s="82" t="s">
        <v>15</v>
      </c>
      <c r="C2614" s="82" t="s">
        <v>355</v>
      </c>
      <c r="D2614" s="393" t="s">
        <v>2334</v>
      </c>
      <c r="E2614" s="148" t="s">
        <v>4480</v>
      </c>
      <c r="F2614" s="148" t="s">
        <v>2353</v>
      </c>
      <c r="G2614" s="148" t="s">
        <v>2854</v>
      </c>
      <c r="H2614" s="148"/>
      <c r="I2614" s="58" t="str">
        <f>VLOOKUP(J2614,'справочник ПУ'!$H$4:$I$990,2,FALSE)</f>
        <v>трехфазный прямого включения</v>
      </c>
      <c r="J2614" s="148" t="s">
        <v>182</v>
      </c>
      <c r="K2614" s="148"/>
      <c r="L2614" s="42" t="s">
        <v>5487</v>
      </c>
      <c r="M2614" s="42">
        <v>2029</v>
      </c>
      <c r="N2614" s="31" t="s">
        <v>5612</v>
      </c>
    </row>
    <row r="2615" spans="1:14" hidden="1">
      <c r="A2615" s="403" t="e">
        <f t="shared" si="25"/>
        <v>#REF!</v>
      </c>
      <c r="B2615" s="82" t="s">
        <v>15</v>
      </c>
      <c r="C2615" s="82" t="s">
        <v>355</v>
      </c>
      <c r="D2615" s="393" t="s">
        <v>2334</v>
      </c>
      <c r="E2615" s="148" t="s">
        <v>4481</v>
      </c>
      <c r="F2615" s="148" t="s">
        <v>2353</v>
      </c>
      <c r="G2615" s="148" t="s">
        <v>2854</v>
      </c>
      <c r="H2615" s="148"/>
      <c r="I2615" s="58" t="str">
        <f>VLOOKUP(J2615,'справочник ПУ'!$H$4:$I$990,2,FALSE)</f>
        <v>трехфазный прямого включения</v>
      </c>
      <c r="J2615" s="148" t="s">
        <v>170</v>
      </c>
      <c r="K2615" s="148"/>
      <c r="L2615" s="42" t="s">
        <v>5488</v>
      </c>
      <c r="M2615" s="42">
        <v>2029</v>
      </c>
      <c r="N2615" s="31" t="s">
        <v>5611</v>
      </c>
    </row>
    <row r="2616" spans="1:14" hidden="1">
      <c r="A2616" s="403" t="e">
        <f t="shared" si="25"/>
        <v>#REF!</v>
      </c>
      <c r="B2616" s="82" t="s">
        <v>15</v>
      </c>
      <c r="C2616" s="82" t="s">
        <v>355</v>
      </c>
      <c r="D2616" s="393" t="s">
        <v>2334</v>
      </c>
      <c r="E2616" s="148" t="s">
        <v>4482</v>
      </c>
      <c r="F2616" s="148" t="s">
        <v>2353</v>
      </c>
      <c r="G2616" s="148" t="s">
        <v>2854</v>
      </c>
      <c r="H2616" s="148"/>
      <c r="I2616" s="58" t="str">
        <f>VLOOKUP(J2616,'справочник ПУ'!$H$4:$I$990,2,FALSE)</f>
        <v>трехфазный прямого включения</v>
      </c>
      <c r="J2616" s="148" t="s">
        <v>182</v>
      </c>
      <c r="K2616" s="148"/>
      <c r="L2616" s="42" t="s">
        <v>5489</v>
      </c>
      <c r="M2616" s="42">
        <v>2029</v>
      </c>
      <c r="N2616" s="31" t="s">
        <v>5611</v>
      </c>
    </row>
    <row r="2617" spans="1:14" hidden="1">
      <c r="A2617" s="403" t="e">
        <f t="shared" si="25"/>
        <v>#REF!</v>
      </c>
      <c r="B2617" s="82" t="s">
        <v>15</v>
      </c>
      <c r="C2617" s="82" t="s">
        <v>355</v>
      </c>
      <c r="D2617" s="393" t="s">
        <v>2334</v>
      </c>
      <c r="E2617" s="148" t="s">
        <v>4483</v>
      </c>
      <c r="F2617" s="148" t="s">
        <v>2353</v>
      </c>
      <c r="G2617" s="148" t="s">
        <v>2854</v>
      </c>
      <c r="H2617" s="148"/>
      <c r="I2617" s="58" t="str">
        <f>VLOOKUP(J2617,'справочник ПУ'!$H$4:$I$990,2,FALSE)</f>
        <v>трехфазный прямого включения</v>
      </c>
      <c r="J2617" s="148" t="s">
        <v>182</v>
      </c>
      <c r="K2617" s="148"/>
      <c r="L2617" s="42" t="s">
        <v>5490</v>
      </c>
      <c r="M2617" s="42">
        <v>2029</v>
      </c>
      <c r="N2617" s="31" t="s">
        <v>5611</v>
      </c>
    </row>
    <row r="2618" spans="1:14" hidden="1">
      <c r="A2618" s="403" t="e">
        <f t="shared" si="25"/>
        <v>#REF!</v>
      </c>
      <c r="B2618" s="82" t="s">
        <v>15</v>
      </c>
      <c r="C2618" s="82" t="s">
        <v>355</v>
      </c>
      <c r="D2618" s="393" t="s">
        <v>2334</v>
      </c>
      <c r="E2618" s="148" t="s">
        <v>4484</v>
      </c>
      <c r="F2618" s="148" t="s">
        <v>2353</v>
      </c>
      <c r="G2618" s="148" t="s">
        <v>2854</v>
      </c>
      <c r="H2618" s="148"/>
      <c r="I2618" s="58" t="str">
        <f>VLOOKUP(J2618,'справочник ПУ'!$H$4:$I$990,2,FALSE)</f>
        <v>однофазный</v>
      </c>
      <c r="J2618" s="148" t="s">
        <v>866</v>
      </c>
      <c r="K2618" s="148"/>
      <c r="L2618" s="42" t="s">
        <v>5491</v>
      </c>
      <c r="M2618" s="42">
        <v>2029</v>
      </c>
      <c r="N2618" s="31" t="s">
        <v>5611</v>
      </c>
    </row>
    <row r="2619" spans="1:14" hidden="1">
      <c r="A2619" s="403" t="e">
        <f t="shared" si="25"/>
        <v>#REF!</v>
      </c>
      <c r="B2619" s="82" t="s">
        <v>15</v>
      </c>
      <c r="C2619" s="82" t="s">
        <v>355</v>
      </c>
      <c r="D2619" s="393" t="s">
        <v>2334</v>
      </c>
      <c r="E2619" s="148" t="s">
        <v>4485</v>
      </c>
      <c r="F2619" s="148" t="s">
        <v>2353</v>
      </c>
      <c r="G2619" s="148" t="s">
        <v>2854</v>
      </c>
      <c r="H2619" s="148"/>
      <c r="I2619" s="58" t="str">
        <f>VLOOKUP(J2619,'справочник ПУ'!$H$4:$I$990,2,FALSE)</f>
        <v>трехфазный прямого включения</v>
      </c>
      <c r="J2619" s="148" t="s">
        <v>182</v>
      </c>
      <c r="K2619" s="148"/>
      <c r="L2619" s="42" t="s">
        <v>5492</v>
      </c>
      <c r="M2619" s="42">
        <v>2029</v>
      </c>
      <c r="N2619" s="31" t="s">
        <v>5612</v>
      </c>
    </row>
    <row r="2620" spans="1:14" hidden="1">
      <c r="A2620" s="403" t="e">
        <f t="shared" si="25"/>
        <v>#REF!</v>
      </c>
      <c r="B2620" s="82" t="s">
        <v>15</v>
      </c>
      <c r="C2620" s="82" t="s">
        <v>355</v>
      </c>
      <c r="D2620" s="393" t="s">
        <v>2334</v>
      </c>
      <c r="E2620" s="148" t="s">
        <v>4486</v>
      </c>
      <c r="F2620" s="148" t="s">
        <v>2353</v>
      </c>
      <c r="G2620" s="148" t="s">
        <v>2854</v>
      </c>
      <c r="H2620" s="148"/>
      <c r="I2620" s="58" t="str">
        <f>VLOOKUP(J2620,'справочник ПУ'!$H$4:$I$990,2,FALSE)</f>
        <v>трехфазный прямого включения</v>
      </c>
      <c r="J2620" s="148" t="s">
        <v>170</v>
      </c>
      <c r="K2620" s="148"/>
      <c r="L2620" s="42" t="s">
        <v>5493</v>
      </c>
      <c r="M2620" s="42">
        <v>2029</v>
      </c>
      <c r="N2620" s="31" t="s">
        <v>5611</v>
      </c>
    </row>
    <row r="2621" spans="1:14" hidden="1">
      <c r="A2621" s="403" t="e">
        <f t="shared" si="25"/>
        <v>#REF!</v>
      </c>
      <c r="B2621" s="82" t="s">
        <v>15</v>
      </c>
      <c r="C2621" s="82" t="s">
        <v>355</v>
      </c>
      <c r="D2621" s="393" t="s">
        <v>2334</v>
      </c>
      <c r="E2621" s="148" t="s">
        <v>4487</v>
      </c>
      <c r="F2621" s="148" t="s">
        <v>2353</v>
      </c>
      <c r="G2621" s="148" t="s">
        <v>2854</v>
      </c>
      <c r="H2621" s="148"/>
      <c r="I2621" s="58" t="str">
        <f>VLOOKUP(J2621,'справочник ПУ'!$H$4:$I$990,2,FALSE)</f>
        <v>трехфазный прямого включения</v>
      </c>
      <c r="J2621" s="148" t="s">
        <v>182</v>
      </c>
      <c r="K2621" s="148"/>
      <c r="L2621" s="42" t="s">
        <v>5494</v>
      </c>
      <c r="M2621" s="42">
        <v>2029</v>
      </c>
      <c r="N2621" s="31" t="s">
        <v>5611</v>
      </c>
    </row>
    <row r="2622" spans="1:14" hidden="1">
      <c r="A2622" s="403" t="e">
        <f t="shared" si="25"/>
        <v>#REF!</v>
      </c>
      <c r="B2622" s="82" t="s">
        <v>15</v>
      </c>
      <c r="C2622" s="82" t="s">
        <v>355</v>
      </c>
      <c r="D2622" s="393" t="s">
        <v>2334</v>
      </c>
      <c r="E2622" s="148" t="s">
        <v>4488</v>
      </c>
      <c r="F2622" s="148" t="s">
        <v>2353</v>
      </c>
      <c r="G2622" s="148" t="s">
        <v>2854</v>
      </c>
      <c r="H2622" s="148"/>
      <c r="I2622" s="58" t="str">
        <f>VLOOKUP(J2622,'справочник ПУ'!$H$4:$I$990,2,FALSE)</f>
        <v>однофазный</v>
      </c>
      <c r="J2622" s="148" t="s">
        <v>866</v>
      </c>
      <c r="K2622" s="148"/>
      <c r="L2622" s="42" t="s">
        <v>5495</v>
      </c>
      <c r="M2622" s="42">
        <v>2029</v>
      </c>
      <c r="N2622" s="31" t="s">
        <v>5612</v>
      </c>
    </row>
    <row r="2623" spans="1:14" hidden="1">
      <c r="A2623" s="403" t="e">
        <f t="shared" ref="A2623:A2686" si="26">A2622+1</f>
        <v>#REF!</v>
      </c>
      <c r="B2623" s="82" t="s">
        <v>15</v>
      </c>
      <c r="C2623" s="82" t="s">
        <v>355</v>
      </c>
      <c r="D2623" s="393" t="s">
        <v>2334</v>
      </c>
      <c r="E2623" s="148" t="s">
        <v>4489</v>
      </c>
      <c r="F2623" s="148" t="s">
        <v>2353</v>
      </c>
      <c r="G2623" s="148" t="s">
        <v>2854</v>
      </c>
      <c r="H2623" s="148"/>
      <c r="I2623" s="58" t="str">
        <f>VLOOKUP(J2623,'справочник ПУ'!$H$4:$I$990,2,FALSE)</f>
        <v>трехфазный прямого включения</v>
      </c>
      <c r="J2623" s="148" t="s">
        <v>182</v>
      </c>
      <c r="K2623" s="148"/>
      <c r="L2623" s="42" t="s">
        <v>5496</v>
      </c>
      <c r="M2623" s="42">
        <v>2029</v>
      </c>
      <c r="N2623" s="31" t="s">
        <v>5612</v>
      </c>
    </row>
    <row r="2624" spans="1:14" hidden="1">
      <c r="A2624" s="403" t="e">
        <f t="shared" si="26"/>
        <v>#REF!</v>
      </c>
      <c r="B2624" s="82" t="s">
        <v>15</v>
      </c>
      <c r="C2624" s="82" t="s">
        <v>355</v>
      </c>
      <c r="D2624" s="393" t="s">
        <v>2334</v>
      </c>
      <c r="E2624" s="148" t="s">
        <v>4490</v>
      </c>
      <c r="F2624" s="148" t="s">
        <v>2353</v>
      </c>
      <c r="G2624" s="148" t="s">
        <v>2854</v>
      </c>
      <c r="H2624" s="148"/>
      <c r="I2624" s="58" t="str">
        <f>VLOOKUP(J2624,'справочник ПУ'!$H$4:$I$990,2,FALSE)</f>
        <v>трехфазный прямого включения</v>
      </c>
      <c r="J2624" s="148" t="s">
        <v>170</v>
      </c>
      <c r="K2624" s="148"/>
      <c r="L2624" s="42" t="s">
        <v>5497</v>
      </c>
      <c r="M2624" s="42">
        <v>2029</v>
      </c>
      <c r="N2624" s="31" t="s">
        <v>5614</v>
      </c>
    </row>
    <row r="2625" spans="1:14" hidden="1">
      <c r="A2625" s="403" t="e">
        <f t="shared" si="26"/>
        <v>#REF!</v>
      </c>
      <c r="B2625" s="82" t="s">
        <v>15</v>
      </c>
      <c r="C2625" s="82" t="s">
        <v>355</v>
      </c>
      <c r="D2625" s="393" t="s">
        <v>2334</v>
      </c>
      <c r="E2625" s="148" t="s">
        <v>4491</v>
      </c>
      <c r="F2625" s="148" t="s">
        <v>2353</v>
      </c>
      <c r="G2625" s="148" t="s">
        <v>2854</v>
      </c>
      <c r="H2625" s="148"/>
      <c r="I2625" s="58" t="str">
        <f>VLOOKUP(J2625,'справочник ПУ'!$H$4:$I$990,2,FALSE)</f>
        <v>трехфазный прямого включения</v>
      </c>
      <c r="J2625" s="148" t="s">
        <v>170</v>
      </c>
      <c r="K2625" s="148"/>
      <c r="L2625" s="42" t="s">
        <v>5498</v>
      </c>
      <c r="M2625" s="42">
        <v>2029</v>
      </c>
      <c r="N2625" s="31" t="s">
        <v>5613</v>
      </c>
    </row>
    <row r="2626" spans="1:14" hidden="1">
      <c r="A2626" s="403" t="e">
        <f t="shared" si="26"/>
        <v>#REF!</v>
      </c>
      <c r="B2626" s="82" t="s">
        <v>15</v>
      </c>
      <c r="C2626" s="82" t="s">
        <v>355</v>
      </c>
      <c r="D2626" s="393" t="s">
        <v>2334</v>
      </c>
      <c r="E2626" s="148" t="s">
        <v>4492</v>
      </c>
      <c r="F2626" s="148" t="s">
        <v>2353</v>
      </c>
      <c r="G2626" s="148" t="s">
        <v>2854</v>
      </c>
      <c r="H2626" s="148"/>
      <c r="I2626" s="58" t="str">
        <f>VLOOKUP(J2626,'справочник ПУ'!$H$4:$I$990,2,FALSE)</f>
        <v>однофазный</v>
      </c>
      <c r="J2626" s="148" t="s">
        <v>866</v>
      </c>
      <c r="K2626" s="148"/>
      <c r="L2626" s="42" t="s">
        <v>5499</v>
      </c>
      <c r="M2626" s="42">
        <v>2029</v>
      </c>
      <c r="N2626" s="31" t="s">
        <v>5611</v>
      </c>
    </row>
    <row r="2627" spans="1:14" hidden="1">
      <c r="A2627" s="403" t="e">
        <f t="shared" si="26"/>
        <v>#REF!</v>
      </c>
      <c r="B2627" s="82" t="s">
        <v>15</v>
      </c>
      <c r="C2627" s="82" t="s">
        <v>355</v>
      </c>
      <c r="D2627" s="393" t="s">
        <v>2334</v>
      </c>
      <c r="E2627" s="148" t="s">
        <v>4493</v>
      </c>
      <c r="F2627" s="148" t="s">
        <v>2353</v>
      </c>
      <c r="G2627" s="148" t="s">
        <v>2854</v>
      </c>
      <c r="H2627" s="148"/>
      <c r="I2627" s="58" t="str">
        <f>VLOOKUP(J2627,'справочник ПУ'!$H$4:$I$990,2,FALSE)</f>
        <v>однофазный</v>
      </c>
      <c r="J2627" s="148" t="s">
        <v>142</v>
      </c>
      <c r="K2627" s="148"/>
      <c r="L2627" s="42" t="s">
        <v>5500</v>
      </c>
      <c r="M2627" s="42">
        <v>2029</v>
      </c>
      <c r="N2627" s="31" t="s">
        <v>5612</v>
      </c>
    </row>
    <row r="2628" spans="1:14" hidden="1">
      <c r="A2628" s="403" t="e">
        <f t="shared" si="26"/>
        <v>#REF!</v>
      </c>
      <c r="B2628" s="82" t="s">
        <v>15</v>
      </c>
      <c r="C2628" s="82" t="s">
        <v>355</v>
      </c>
      <c r="D2628" s="393" t="s">
        <v>2334</v>
      </c>
      <c r="E2628" s="148" t="s">
        <v>4494</v>
      </c>
      <c r="F2628" s="148" t="s">
        <v>2353</v>
      </c>
      <c r="G2628" s="148" t="s">
        <v>2854</v>
      </c>
      <c r="H2628" s="148"/>
      <c r="I2628" s="58" t="str">
        <f>VLOOKUP(J2628,'справочник ПУ'!$H$4:$I$990,2,FALSE)</f>
        <v>трехфазный прямого включения</v>
      </c>
      <c r="J2628" s="148" t="s">
        <v>170</v>
      </c>
      <c r="K2628" s="148"/>
      <c r="L2628" s="42" t="s">
        <v>5501</v>
      </c>
      <c r="M2628" s="42">
        <v>2029</v>
      </c>
      <c r="N2628" s="31" t="s">
        <v>5612</v>
      </c>
    </row>
    <row r="2629" spans="1:14" hidden="1">
      <c r="A2629" s="403" t="e">
        <f t="shared" si="26"/>
        <v>#REF!</v>
      </c>
      <c r="B2629" s="82" t="s">
        <v>15</v>
      </c>
      <c r="C2629" s="82" t="s">
        <v>355</v>
      </c>
      <c r="D2629" s="393" t="s">
        <v>2334</v>
      </c>
      <c r="E2629" s="148" t="s">
        <v>4495</v>
      </c>
      <c r="F2629" s="148" t="s">
        <v>3092</v>
      </c>
      <c r="G2629" s="148" t="s">
        <v>3110</v>
      </c>
      <c r="H2629" s="148"/>
      <c r="I2629" s="58" t="str">
        <f>VLOOKUP(J2629,'справочник ПУ'!$H$4:$I$990,2,FALSE)</f>
        <v>трехфазный прямого включения</v>
      </c>
      <c r="J2629" s="148" t="s">
        <v>170</v>
      </c>
      <c r="K2629" s="148"/>
      <c r="L2629" s="42" t="s">
        <v>5502</v>
      </c>
      <c r="M2629" s="42">
        <v>2029</v>
      </c>
      <c r="N2629" s="31" t="s">
        <v>5615</v>
      </c>
    </row>
    <row r="2630" spans="1:14" hidden="1">
      <c r="A2630" s="403" t="e">
        <f t="shared" si="26"/>
        <v>#REF!</v>
      </c>
      <c r="B2630" s="82" t="s">
        <v>15</v>
      </c>
      <c r="C2630" s="82" t="s">
        <v>355</v>
      </c>
      <c r="D2630" s="393" t="s">
        <v>2334</v>
      </c>
      <c r="E2630" s="148" t="s">
        <v>4496</v>
      </c>
      <c r="F2630" s="148" t="s">
        <v>3092</v>
      </c>
      <c r="G2630" s="148" t="s">
        <v>3110</v>
      </c>
      <c r="H2630" s="148"/>
      <c r="I2630" s="58" t="str">
        <f>VLOOKUP(J2630,'справочник ПУ'!$H$4:$I$990,2,FALSE)</f>
        <v>трехфазный прямого включения</v>
      </c>
      <c r="J2630" s="148" t="s">
        <v>5374</v>
      </c>
      <c r="K2630" s="148"/>
      <c r="L2630" s="42" t="s">
        <v>5503</v>
      </c>
      <c r="M2630" s="42">
        <v>2029</v>
      </c>
      <c r="N2630" s="31" t="s">
        <v>1893</v>
      </c>
    </row>
    <row r="2631" spans="1:14" hidden="1">
      <c r="A2631" s="403" t="e">
        <f t="shared" si="26"/>
        <v>#REF!</v>
      </c>
      <c r="B2631" s="82" t="s">
        <v>15</v>
      </c>
      <c r="C2631" s="82" t="s">
        <v>355</v>
      </c>
      <c r="D2631" s="393" t="s">
        <v>2334</v>
      </c>
      <c r="E2631" s="148" t="s">
        <v>4497</v>
      </c>
      <c r="F2631" s="148" t="s">
        <v>3689</v>
      </c>
      <c r="G2631" s="148" t="s">
        <v>4498</v>
      </c>
      <c r="H2631" s="148"/>
      <c r="I2631" s="58" t="str">
        <f>VLOOKUP(J2631,'справочник ПУ'!$H$4:$I$990,2,FALSE)</f>
        <v>трехфазный прямого включения</v>
      </c>
      <c r="J2631" s="148" t="s">
        <v>1382</v>
      </c>
      <c r="K2631" s="148"/>
      <c r="L2631" s="42" t="s">
        <v>5504</v>
      </c>
      <c r="M2631" s="42">
        <v>2029</v>
      </c>
      <c r="N2631" s="31" t="s">
        <v>5616</v>
      </c>
    </row>
    <row r="2632" spans="1:14" hidden="1">
      <c r="A2632" s="403" t="e">
        <f t="shared" si="26"/>
        <v>#REF!</v>
      </c>
      <c r="B2632" s="82" t="s">
        <v>15</v>
      </c>
      <c r="C2632" s="82" t="s">
        <v>355</v>
      </c>
      <c r="D2632" s="393" t="s">
        <v>2334</v>
      </c>
      <c r="E2632" s="148" t="s">
        <v>4499</v>
      </c>
      <c r="F2632" s="148" t="s">
        <v>3689</v>
      </c>
      <c r="G2632" s="148" t="s">
        <v>4498</v>
      </c>
      <c r="H2632" s="148"/>
      <c r="I2632" s="58" t="str">
        <f>VLOOKUP(J2632,'справочник ПУ'!$H$4:$I$990,2,FALSE)</f>
        <v>трехфазный прямого включения</v>
      </c>
      <c r="J2632" s="148" t="s">
        <v>415</v>
      </c>
      <c r="K2632" s="148"/>
      <c r="L2632" s="42" t="s">
        <v>5505</v>
      </c>
      <c r="M2632" s="42">
        <v>2029</v>
      </c>
      <c r="N2632" s="31" t="s">
        <v>5617</v>
      </c>
    </row>
    <row r="2633" spans="1:14" hidden="1">
      <c r="A2633" s="403" t="e">
        <f t="shared" si="26"/>
        <v>#REF!</v>
      </c>
      <c r="B2633" s="82" t="s">
        <v>15</v>
      </c>
      <c r="C2633" s="82" t="s">
        <v>355</v>
      </c>
      <c r="D2633" s="393" t="s">
        <v>2334</v>
      </c>
      <c r="E2633" s="148" t="s">
        <v>4500</v>
      </c>
      <c r="F2633" s="148" t="s">
        <v>3689</v>
      </c>
      <c r="G2633" s="148" t="s">
        <v>4498</v>
      </c>
      <c r="H2633" s="148"/>
      <c r="I2633" s="58" t="str">
        <f>VLOOKUP(J2633,'справочник ПУ'!$H$4:$I$990,2,FALSE)</f>
        <v>трехфазный прямого включения</v>
      </c>
      <c r="J2633" s="148" t="s">
        <v>5375</v>
      </c>
      <c r="K2633" s="148"/>
      <c r="L2633" s="42" t="s">
        <v>5506</v>
      </c>
      <c r="M2633" s="42">
        <v>2029</v>
      </c>
      <c r="N2633" s="31" t="s">
        <v>5618</v>
      </c>
    </row>
    <row r="2634" spans="1:14" hidden="1">
      <c r="A2634" s="403" t="e">
        <f t="shared" si="26"/>
        <v>#REF!</v>
      </c>
      <c r="B2634" s="82" t="s">
        <v>15</v>
      </c>
      <c r="C2634" s="82" t="s">
        <v>355</v>
      </c>
      <c r="D2634" s="393" t="s">
        <v>2334</v>
      </c>
      <c r="E2634" s="148" t="s">
        <v>4501</v>
      </c>
      <c r="F2634" s="148" t="s">
        <v>3689</v>
      </c>
      <c r="G2634" s="148" t="s">
        <v>3690</v>
      </c>
      <c r="H2634" s="148"/>
      <c r="I2634" s="58" t="str">
        <f>VLOOKUP(J2634,'справочник ПУ'!$H$4:$I$990,2,FALSE)</f>
        <v>трехфазный прямого включения</v>
      </c>
      <c r="J2634" s="148" t="s">
        <v>5376</v>
      </c>
      <c r="K2634" s="148"/>
      <c r="L2634" s="42" t="s">
        <v>5507</v>
      </c>
      <c r="M2634" s="42">
        <v>2029</v>
      </c>
      <c r="N2634" s="31" t="s">
        <v>5615</v>
      </c>
    </row>
    <row r="2635" spans="1:14" hidden="1">
      <c r="A2635" s="403" t="e">
        <f t="shared" si="26"/>
        <v>#REF!</v>
      </c>
      <c r="B2635" s="82" t="s">
        <v>15</v>
      </c>
      <c r="C2635" s="82" t="s">
        <v>355</v>
      </c>
      <c r="D2635" s="393" t="s">
        <v>2334</v>
      </c>
      <c r="E2635" s="148" t="s">
        <v>4502</v>
      </c>
      <c r="F2635" s="148" t="s">
        <v>3689</v>
      </c>
      <c r="G2635" s="148" t="s">
        <v>4498</v>
      </c>
      <c r="H2635" s="148"/>
      <c r="I2635" s="58" t="str">
        <f>VLOOKUP(J2635,'справочник ПУ'!$H$4:$I$990,2,FALSE)</f>
        <v>трехфазный прямого включения</v>
      </c>
      <c r="J2635" s="148" t="s">
        <v>415</v>
      </c>
      <c r="K2635" s="148"/>
      <c r="L2635" s="42" t="s">
        <v>5508</v>
      </c>
      <c r="M2635" s="42">
        <v>2029</v>
      </c>
      <c r="N2635" s="396">
        <v>47275</v>
      </c>
    </row>
    <row r="2636" spans="1:14" hidden="1">
      <c r="A2636" s="403" t="e">
        <f t="shared" si="26"/>
        <v>#REF!</v>
      </c>
      <c r="B2636" s="82" t="s">
        <v>15</v>
      </c>
      <c r="C2636" s="82" t="s">
        <v>355</v>
      </c>
      <c r="D2636" s="393" t="s">
        <v>2334</v>
      </c>
      <c r="E2636" s="148" t="s">
        <v>4503</v>
      </c>
      <c r="F2636" s="148" t="s">
        <v>3689</v>
      </c>
      <c r="G2636" s="148" t="s">
        <v>4498</v>
      </c>
      <c r="H2636" s="148"/>
      <c r="I2636" s="58" t="str">
        <f>VLOOKUP(J2636,'справочник ПУ'!$H$4:$I$990,2,FALSE)</f>
        <v>трехфазный прямого включения</v>
      </c>
      <c r="J2636" s="148" t="s">
        <v>4216</v>
      </c>
      <c r="K2636" s="148"/>
      <c r="L2636" s="42" t="s">
        <v>5509</v>
      </c>
      <c r="M2636" s="42">
        <v>2029</v>
      </c>
      <c r="N2636" s="396">
        <v>47270</v>
      </c>
    </row>
    <row r="2637" spans="1:14" hidden="1">
      <c r="A2637" s="403" t="e">
        <f t="shared" si="26"/>
        <v>#REF!</v>
      </c>
      <c r="B2637" s="82" t="s">
        <v>15</v>
      </c>
      <c r="C2637" s="82" t="s">
        <v>355</v>
      </c>
      <c r="D2637" s="393" t="s">
        <v>2334</v>
      </c>
      <c r="E2637" s="148" t="s">
        <v>4504</v>
      </c>
      <c r="F2637" s="148" t="s">
        <v>3689</v>
      </c>
      <c r="G2637" s="148" t="s">
        <v>3692</v>
      </c>
      <c r="H2637" s="148"/>
      <c r="I2637" s="58" t="str">
        <f>VLOOKUP(J2637,'справочник ПУ'!$H$4:$I$990,2,FALSE)</f>
        <v>трехфазный прямого включения</v>
      </c>
      <c r="J2637" s="148" t="s">
        <v>18</v>
      </c>
      <c r="K2637" s="148"/>
      <c r="L2637" s="42" t="s">
        <v>5510</v>
      </c>
      <c r="M2637" s="42">
        <v>2029</v>
      </c>
      <c r="N2637" s="396">
        <v>47168</v>
      </c>
    </row>
    <row r="2638" spans="1:14" hidden="1">
      <c r="A2638" s="403" t="e">
        <f t="shared" si="26"/>
        <v>#REF!</v>
      </c>
      <c r="B2638" s="82" t="s">
        <v>15</v>
      </c>
      <c r="C2638" s="82" t="s">
        <v>355</v>
      </c>
      <c r="D2638" s="393" t="s">
        <v>2334</v>
      </c>
      <c r="E2638" s="148" t="s">
        <v>4505</v>
      </c>
      <c r="F2638" s="148" t="s">
        <v>3689</v>
      </c>
      <c r="G2638" s="148" t="s">
        <v>3692</v>
      </c>
      <c r="H2638" s="148"/>
      <c r="I2638" s="58" t="str">
        <f>VLOOKUP(J2638,'справочник ПУ'!$H$4:$I$990,2,FALSE)</f>
        <v>трехфазный прямого включения</v>
      </c>
      <c r="J2638" s="148" t="s">
        <v>5377</v>
      </c>
      <c r="K2638" s="148"/>
      <c r="L2638" s="42" t="s">
        <v>5511</v>
      </c>
      <c r="M2638" s="42">
        <v>2029</v>
      </c>
      <c r="N2638" s="396">
        <v>47208</v>
      </c>
    </row>
    <row r="2639" spans="1:14" hidden="1">
      <c r="A2639" s="403" t="e">
        <f t="shared" si="26"/>
        <v>#REF!</v>
      </c>
      <c r="B2639" s="82" t="s">
        <v>15</v>
      </c>
      <c r="C2639" s="82" t="s">
        <v>355</v>
      </c>
      <c r="D2639" s="393" t="s">
        <v>2334</v>
      </c>
      <c r="E2639" s="148" t="s">
        <v>4506</v>
      </c>
      <c r="F2639" s="148" t="s">
        <v>3689</v>
      </c>
      <c r="G2639" s="148" t="s">
        <v>3692</v>
      </c>
      <c r="H2639" s="148"/>
      <c r="I2639" s="58" t="str">
        <f>VLOOKUP(J2639,'справочник ПУ'!$H$4:$I$990,2,FALSE)</f>
        <v>трехфазный прямого включения</v>
      </c>
      <c r="J2639" s="148" t="s">
        <v>415</v>
      </c>
      <c r="K2639" s="148"/>
      <c r="L2639" s="42" t="s">
        <v>5512</v>
      </c>
      <c r="M2639" s="42">
        <v>2029</v>
      </c>
      <c r="N2639" s="396">
        <v>47119</v>
      </c>
    </row>
    <row r="2640" spans="1:14" hidden="1">
      <c r="A2640" s="403" t="e">
        <f t="shared" si="26"/>
        <v>#REF!</v>
      </c>
      <c r="B2640" s="82" t="s">
        <v>15</v>
      </c>
      <c r="C2640" s="82" t="s">
        <v>355</v>
      </c>
      <c r="D2640" s="393" t="s">
        <v>2334</v>
      </c>
      <c r="E2640" s="148" t="s">
        <v>4507</v>
      </c>
      <c r="F2640" s="148" t="s">
        <v>3689</v>
      </c>
      <c r="G2640" s="148" t="s">
        <v>3692</v>
      </c>
      <c r="H2640" s="148"/>
      <c r="I2640" s="58" t="str">
        <f>VLOOKUP(J2640,'справочник ПУ'!$H$4:$I$990,2,FALSE)</f>
        <v>трехфазный прямого включения</v>
      </c>
      <c r="J2640" s="148" t="s">
        <v>170</v>
      </c>
      <c r="K2640" s="148"/>
      <c r="L2640" s="42" t="s">
        <v>5513</v>
      </c>
      <c r="M2640" s="42">
        <v>2029</v>
      </c>
      <c r="N2640" s="396">
        <v>47208</v>
      </c>
    </row>
    <row r="2641" spans="1:14" hidden="1">
      <c r="A2641" s="403" t="e">
        <f t="shared" si="26"/>
        <v>#REF!</v>
      </c>
      <c r="B2641" s="82" t="s">
        <v>15</v>
      </c>
      <c r="C2641" s="82" t="s">
        <v>355</v>
      </c>
      <c r="D2641" s="393" t="s">
        <v>2334</v>
      </c>
      <c r="E2641" s="148" t="s">
        <v>4508</v>
      </c>
      <c r="F2641" s="148" t="s">
        <v>3689</v>
      </c>
      <c r="G2641" s="148" t="s">
        <v>3692</v>
      </c>
      <c r="H2641" s="148"/>
      <c r="I2641" s="58" t="str">
        <f>VLOOKUP(J2641,'справочник ПУ'!$H$4:$I$990,2,FALSE)</f>
        <v>трехфазный прямого включения</v>
      </c>
      <c r="J2641" s="148" t="s">
        <v>18</v>
      </c>
      <c r="K2641" s="148"/>
      <c r="L2641" s="42" t="s">
        <v>5514</v>
      </c>
      <c r="M2641" s="42">
        <v>2029</v>
      </c>
      <c r="N2641" s="396">
        <v>47208</v>
      </c>
    </row>
    <row r="2642" spans="1:14" hidden="1">
      <c r="A2642" s="403" t="e">
        <f t="shared" si="26"/>
        <v>#REF!</v>
      </c>
      <c r="B2642" s="82" t="s">
        <v>15</v>
      </c>
      <c r="C2642" s="82" t="s">
        <v>355</v>
      </c>
      <c r="D2642" s="393" t="s">
        <v>2334</v>
      </c>
      <c r="E2642" s="148" t="s">
        <v>4509</v>
      </c>
      <c r="F2642" s="148" t="s">
        <v>3689</v>
      </c>
      <c r="G2642" s="148" t="s">
        <v>3692</v>
      </c>
      <c r="H2642" s="148"/>
      <c r="I2642" s="58" t="str">
        <f>VLOOKUP(J2642,'справочник ПУ'!$H$4:$I$990,2,FALSE)</f>
        <v>трехфазный прямого включения</v>
      </c>
      <c r="J2642" s="148" t="s">
        <v>415</v>
      </c>
      <c r="K2642" s="148"/>
      <c r="L2642" s="42" t="s">
        <v>5515</v>
      </c>
      <c r="M2642" s="42">
        <v>2029</v>
      </c>
      <c r="N2642" s="396">
        <v>47149</v>
      </c>
    </row>
    <row r="2643" spans="1:14" hidden="1">
      <c r="A2643" s="403" t="e">
        <f t="shared" si="26"/>
        <v>#REF!</v>
      </c>
      <c r="B2643" s="82" t="s">
        <v>15</v>
      </c>
      <c r="C2643" s="82" t="s">
        <v>355</v>
      </c>
      <c r="D2643" s="393" t="s">
        <v>2334</v>
      </c>
      <c r="E2643" s="148" t="s">
        <v>4510</v>
      </c>
      <c r="F2643" s="148" t="s">
        <v>2372</v>
      </c>
      <c r="G2643" s="148" t="s">
        <v>2855</v>
      </c>
      <c r="H2643" s="148"/>
      <c r="I2643" s="58" t="str">
        <f>VLOOKUP(J2643,'справочник ПУ'!$H$4:$I$990,2,FALSE)</f>
        <v>трехфазный прямого включения</v>
      </c>
      <c r="J2643" s="148" t="s">
        <v>1106</v>
      </c>
      <c r="K2643" s="148"/>
      <c r="L2643" s="42" t="s">
        <v>5516</v>
      </c>
      <c r="M2643" s="42">
        <v>2029</v>
      </c>
      <c r="N2643" s="396">
        <v>47325</v>
      </c>
    </row>
    <row r="2644" spans="1:14" hidden="1">
      <c r="A2644" s="403" t="e">
        <f t="shared" si="26"/>
        <v>#REF!</v>
      </c>
      <c r="B2644" s="82" t="s">
        <v>15</v>
      </c>
      <c r="C2644" s="82" t="s">
        <v>355</v>
      </c>
      <c r="D2644" s="393" t="s">
        <v>2334</v>
      </c>
      <c r="E2644" s="148" t="s">
        <v>4511</v>
      </c>
      <c r="F2644" s="148" t="s">
        <v>2372</v>
      </c>
      <c r="G2644" s="148" t="s">
        <v>2855</v>
      </c>
      <c r="H2644" s="148"/>
      <c r="I2644" s="58" t="str">
        <f>VLOOKUP(J2644,'справочник ПУ'!$H$4:$I$990,2,FALSE)</f>
        <v>трехфазный прямого включения</v>
      </c>
      <c r="J2644" s="148" t="s">
        <v>5375</v>
      </c>
      <c r="K2644" s="148"/>
      <c r="L2644" s="42" t="s">
        <v>5517</v>
      </c>
      <c r="M2644" s="42">
        <v>2029</v>
      </c>
      <c r="N2644" s="396">
        <v>47442</v>
      </c>
    </row>
    <row r="2645" spans="1:14" hidden="1">
      <c r="A2645" s="403" t="e">
        <f t="shared" si="26"/>
        <v>#REF!</v>
      </c>
      <c r="B2645" s="82" t="s">
        <v>15</v>
      </c>
      <c r="C2645" s="82" t="s">
        <v>355</v>
      </c>
      <c r="D2645" s="393" t="s">
        <v>2334</v>
      </c>
      <c r="E2645" s="148" t="s">
        <v>4512</v>
      </c>
      <c r="F2645" s="148" t="s">
        <v>2372</v>
      </c>
      <c r="G2645" s="148" t="s">
        <v>2855</v>
      </c>
      <c r="H2645" s="148"/>
      <c r="I2645" s="58" t="str">
        <f>VLOOKUP(J2645,'справочник ПУ'!$H$4:$I$990,2,FALSE)</f>
        <v>однофазный</v>
      </c>
      <c r="J2645" s="148" t="s">
        <v>128</v>
      </c>
      <c r="K2645" s="148"/>
      <c r="L2645" s="42" t="s">
        <v>5518</v>
      </c>
      <c r="M2645" s="42">
        <v>2029</v>
      </c>
      <c r="N2645" s="396">
        <v>47208</v>
      </c>
    </row>
    <row r="2646" spans="1:14" hidden="1">
      <c r="A2646" s="403" t="e">
        <f t="shared" si="26"/>
        <v>#REF!</v>
      </c>
      <c r="B2646" s="82" t="s">
        <v>15</v>
      </c>
      <c r="C2646" s="82" t="s">
        <v>355</v>
      </c>
      <c r="D2646" s="393" t="s">
        <v>2334</v>
      </c>
      <c r="E2646" s="148" t="s">
        <v>4513</v>
      </c>
      <c r="F2646" s="148" t="s">
        <v>2375</v>
      </c>
      <c r="G2646" s="148" t="s">
        <v>2856</v>
      </c>
      <c r="H2646" s="148"/>
      <c r="I2646" s="58" t="str">
        <f>VLOOKUP(J2646,'справочник ПУ'!$H$4:$I$990,2,FALSE)</f>
        <v>трехфазный прямого включения</v>
      </c>
      <c r="J2646" s="148" t="s">
        <v>2936</v>
      </c>
      <c r="K2646" s="148"/>
      <c r="L2646" s="42" t="s">
        <v>5519</v>
      </c>
      <c r="M2646" s="42">
        <v>2029</v>
      </c>
      <c r="N2646" s="31" t="s">
        <v>5619</v>
      </c>
    </row>
    <row r="2647" spans="1:14" hidden="1">
      <c r="A2647" s="403" t="e">
        <f t="shared" si="26"/>
        <v>#REF!</v>
      </c>
      <c r="B2647" s="82" t="s">
        <v>15</v>
      </c>
      <c r="C2647" s="82" t="s">
        <v>355</v>
      </c>
      <c r="D2647" s="393" t="s">
        <v>2334</v>
      </c>
      <c r="E2647" s="148" t="s">
        <v>4514</v>
      </c>
      <c r="F2647" s="148" t="s">
        <v>2375</v>
      </c>
      <c r="G2647" s="148" t="s">
        <v>2856</v>
      </c>
      <c r="H2647" s="148"/>
      <c r="I2647" s="58" t="str">
        <f>VLOOKUP(J2647,'справочник ПУ'!$H$4:$I$990,2,FALSE)</f>
        <v>трехфазный прямого включения</v>
      </c>
      <c r="J2647" s="148" t="s">
        <v>5378</v>
      </c>
      <c r="K2647" s="148"/>
      <c r="L2647" s="42" t="s">
        <v>5520</v>
      </c>
      <c r="M2647" s="42">
        <v>2029</v>
      </c>
      <c r="N2647" s="396">
        <v>47295</v>
      </c>
    </row>
    <row r="2648" spans="1:14" hidden="1">
      <c r="A2648" s="403" t="e">
        <f t="shared" si="26"/>
        <v>#REF!</v>
      </c>
      <c r="B2648" s="82" t="s">
        <v>15</v>
      </c>
      <c r="C2648" s="82" t="s">
        <v>355</v>
      </c>
      <c r="D2648" s="393" t="s">
        <v>2334</v>
      </c>
      <c r="E2648" s="148" t="s">
        <v>4515</v>
      </c>
      <c r="F2648" s="148" t="s">
        <v>2375</v>
      </c>
      <c r="G2648" s="148" t="s">
        <v>2856</v>
      </c>
      <c r="H2648" s="148"/>
      <c r="I2648" s="58" t="str">
        <f>VLOOKUP(J2648,'справочник ПУ'!$H$4:$I$990,2,FALSE)</f>
        <v>однофазный</v>
      </c>
      <c r="J2648" s="148" t="s">
        <v>3433</v>
      </c>
      <c r="K2648" s="148"/>
      <c r="L2648" s="42">
        <v>15204960</v>
      </c>
      <c r="M2648" s="42">
        <v>2029</v>
      </c>
      <c r="N2648" s="396" t="s">
        <v>5620</v>
      </c>
    </row>
    <row r="2649" spans="1:14" hidden="1">
      <c r="A2649" s="403" t="e">
        <f t="shared" si="26"/>
        <v>#REF!</v>
      </c>
      <c r="B2649" s="82" t="s">
        <v>15</v>
      </c>
      <c r="C2649" s="82" t="s">
        <v>355</v>
      </c>
      <c r="D2649" s="393" t="s">
        <v>2334</v>
      </c>
      <c r="E2649" s="148" t="s">
        <v>4516</v>
      </c>
      <c r="F2649" s="148" t="s">
        <v>3093</v>
      </c>
      <c r="G2649" s="148" t="s">
        <v>3111</v>
      </c>
      <c r="H2649" s="148"/>
      <c r="I2649" s="58" t="str">
        <f>VLOOKUP(J2649,'справочник ПУ'!$H$4:$I$990,2,FALSE)</f>
        <v>однофазный</v>
      </c>
      <c r="J2649" s="148" t="s">
        <v>1096</v>
      </c>
      <c r="K2649" s="148"/>
      <c r="L2649" s="42" t="s">
        <v>5521</v>
      </c>
      <c r="M2649" s="42">
        <v>2029</v>
      </c>
      <c r="N2649" s="396">
        <v>47178</v>
      </c>
    </row>
    <row r="2650" spans="1:14" hidden="1">
      <c r="A2650" s="403" t="e">
        <f t="shared" si="26"/>
        <v>#REF!</v>
      </c>
      <c r="B2650" s="82" t="s">
        <v>15</v>
      </c>
      <c r="C2650" s="82" t="s">
        <v>355</v>
      </c>
      <c r="D2650" s="393" t="s">
        <v>2334</v>
      </c>
      <c r="E2650" s="148" t="s">
        <v>4517</v>
      </c>
      <c r="F2650" s="148" t="s">
        <v>3093</v>
      </c>
      <c r="G2650" s="148" t="s">
        <v>3111</v>
      </c>
      <c r="H2650" s="148"/>
      <c r="I2650" s="58" t="str">
        <f>VLOOKUP(J2650,'справочник ПУ'!$H$4:$I$990,2,FALSE)</f>
        <v>трехфазный прямого включения</v>
      </c>
      <c r="J2650" s="148" t="s">
        <v>4220</v>
      </c>
      <c r="K2650" s="148"/>
      <c r="L2650" s="42" t="s">
        <v>5522</v>
      </c>
      <c r="M2650" s="42">
        <v>2029</v>
      </c>
      <c r="N2650" s="396">
        <v>47231</v>
      </c>
    </row>
    <row r="2651" spans="1:14" hidden="1">
      <c r="A2651" s="403" t="e">
        <f t="shared" si="26"/>
        <v>#REF!</v>
      </c>
      <c r="B2651" s="82" t="s">
        <v>15</v>
      </c>
      <c r="C2651" s="82" t="s">
        <v>355</v>
      </c>
      <c r="D2651" s="393" t="s">
        <v>2334</v>
      </c>
      <c r="E2651" s="148" t="s">
        <v>4518</v>
      </c>
      <c r="F2651" s="148" t="s">
        <v>3093</v>
      </c>
      <c r="G2651" s="148" t="s">
        <v>3111</v>
      </c>
      <c r="H2651" s="148"/>
      <c r="I2651" s="58" t="str">
        <f>VLOOKUP(J2651,'справочник ПУ'!$H$4:$I$990,2,FALSE)</f>
        <v>однофазный</v>
      </c>
      <c r="J2651" s="148" t="s">
        <v>1096</v>
      </c>
      <c r="K2651" s="148"/>
      <c r="L2651" s="42" t="s">
        <v>5523</v>
      </c>
      <c r="M2651" s="42">
        <v>2029</v>
      </c>
      <c r="N2651" s="396">
        <v>47358</v>
      </c>
    </row>
    <row r="2652" spans="1:14" hidden="1">
      <c r="A2652" s="403" t="e">
        <f t="shared" si="26"/>
        <v>#REF!</v>
      </c>
      <c r="B2652" s="82" t="s">
        <v>15</v>
      </c>
      <c r="C2652" s="82" t="s">
        <v>355</v>
      </c>
      <c r="D2652" s="393" t="s">
        <v>2334</v>
      </c>
      <c r="E2652" s="148" t="s">
        <v>4519</v>
      </c>
      <c r="F2652" s="148" t="s">
        <v>3093</v>
      </c>
      <c r="G2652" s="148" t="s">
        <v>3111</v>
      </c>
      <c r="H2652" s="148"/>
      <c r="I2652" s="58" t="str">
        <f>VLOOKUP(J2652,'справочник ПУ'!$H$4:$I$990,2,FALSE)</f>
        <v>однофазный</v>
      </c>
      <c r="J2652" s="148" t="s">
        <v>1096</v>
      </c>
      <c r="K2652" s="148"/>
      <c r="L2652" s="42" t="s">
        <v>5524</v>
      </c>
      <c r="M2652" s="42">
        <v>2029</v>
      </c>
      <c r="N2652" s="396">
        <v>47178</v>
      </c>
    </row>
    <row r="2653" spans="1:14" hidden="1">
      <c r="A2653" s="403" t="e">
        <f t="shared" si="26"/>
        <v>#REF!</v>
      </c>
      <c r="B2653" s="82" t="s">
        <v>15</v>
      </c>
      <c r="C2653" s="82" t="s">
        <v>355</v>
      </c>
      <c r="D2653" s="393" t="s">
        <v>2334</v>
      </c>
      <c r="E2653" s="148" t="s">
        <v>4520</v>
      </c>
      <c r="F2653" s="148" t="s">
        <v>3093</v>
      </c>
      <c r="G2653" s="148" t="s">
        <v>3111</v>
      </c>
      <c r="H2653" s="148"/>
      <c r="I2653" s="58" t="str">
        <f>VLOOKUP(J2653,'справочник ПУ'!$H$4:$I$990,2,FALSE)</f>
        <v>однофазный</v>
      </c>
      <c r="J2653" s="148" t="s">
        <v>3436</v>
      </c>
      <c r="K2653" s="148"/>
      <c r="L2653" s="42" t="s">
        <v>5525</v>
      </c>
      <c r="M2653" s="42">
        <v>2029</v>
      </c>
      <c r="N2653" s="396">
        <v>47208</v>
      </c>
    </row>
    <row r="2654" spans="1:14" hidden="1">
      <c r="A2654" s="403" t="e">
        <f t="shared" si="26"/>
        <v>#REF!</v>
      </c>
      <c r="B2654" s="82" t="s">
        <v>15</v>
      </c>
      <c r="C2654" s="82" t="s">
        <v>355</v>
      </c>
      <c r="D2654" s="393" t="s">
        <v>2334</v>
      </c>
      <c r="E2654" s="148" t="s">
        <v>4521</v>
      </c>
      <c r="F2654" s="148" t="s">
        <v>3093</v>
      </c>
      <c r="G2654" s="148" t="s">
        <v>3111</v>
      </c>
      <c r="H2654" s="148"/>
      <c r="I2654" s="58" t="str">
        <f>VLOOKUP(J2654,'справочник ПУ'!$H$4:$I$990,2,FALSE)</f>
        <v>однофазный</v>
      </c>
      <c r="J2654" s="148" t="s">
        <v>1096</v>
      </c>
      <c r="K2654" s="148"/>
      <c r="L2654" s="42" t="s">
        <v>5526</v>
      </c>
      <c r="M2654" s="42">
        <v>2029</v>
      </c>
      <c r="N2654" s="31" t="s">
        <v>5621</v>
      </c>
    </row>
    <row r="2655" spans="1:14" hidden="1">
      <c r="A2655" s="403" t="e">
        <f t="shared" si="26"/>
        <v>#REF!</v>
      </c>
      <c r="B2655" s="82" t="s">
        <v>15</v>
      </c>
      <c r="C2655" s="82" t="s">
        <v>355</v>
      </c>
      <c r="D2655" s="393" t="s">
        <v>2334</v>
      </c>
      <c r="E2655" s="148" t="s">
        <v>4522</v>
      </c>
      <c r="F2655" s="148" t="s">
        <v>3093</v>
      </c>
      <c r="G2655" s="148" t="s">
        <v>3111</v>
      </c>
      <c r="H2655" s="148"/>
      <c r="I2655" s="58" t="str">
        <f>VLOOKUP(J2655,'справочник ПУ'!$H$4:$I$990,2,FALSE)</f>
        <v>однофазный</v>
      </c>
      <c r="J2655" s="148" t="s">
        <v>1096</v>
      </c>
      <c r="K2655" s="148"/>
      <c r="L2655" s="42" t="s">
        <v>5527</v>
      </c>
      <c r="M2655" s="42">
        <v>2029</v>
      </c>
      <c r="N2655" s="31" t="s">
        <v>5621</v>
      </c>
    </row>
    <row r="2656" spans="1:14" hidden="1">
      <c r="A2656" s="403" t="e">
        <f t="shared" si="26"/>
        <v>#REF!</v>
      </c>
      <c r="B2656" s="82" t="s">
        <v>15</v>
      </c>
      <c r="C2656" s="82" t="s">
        <v>355</v>
      </c>
      <c r="D2656" s="393" t="s">
        <v>2334</v>
      </c>
      <c r="E2656" s="148" t="s">
        <v>4523</v>
      </c>
      <c r="F2656" s="148" t="s">
        <v>3093</v>
      </c>
      <c r="G2656" s="148" t="s">
        <v>3112</v>
      </c>
      <c r="H2656" s="148"/>
      <c r="I2656" s="58" t="str">
        <f>VLOOKUP(J2656,'справочник ПУ'!$H$4:$I$990,2,FALSE)</f>
        <v>трехфазный прямого включения</v>
      </c>
      <c r="J2656" s="148" t="s">
        <v>4220</v>
      </c>
      <c r="K2656" s="148"/>
      <c r="L2656" s="42" t="s">
        <v>5528</v>
      </c>
      <c r="M2656" s="42">
        <v>2029</v>
      </c>
      <c r="N2656" s="31" t="s">
        <v>5617</v>
      </c>
    </row>
    <row r="2657" spans="1:14" hidden="1">
      <c r="A2657" s="403" t="e">
        <f t="shared" si="26"/>
        <v>#REF!</v>
      </c>
      <c r="B2657" s="82" t="s">
        <v>15</v>
      </c>
      <c r="C2657" s="82" t="s">
        <v>355</v>
      </c>
      <c r="D2657" s="393" t="s">
        <v>2334</v>
      </c>
      <c r="E2657" s="148" t="s">
        <v>4524</v>
      </c>
      <c r="F2657" s="148" t="s">
        <v>3093</v>
      </c>
      <c r="G2657" s="148" t="s">
        <v>3112</v>
      </c>
      <c r="H2657" s="148"/>
      <c r="I2657" s="58" t="str">
        <f>VLOOKUP(J2657,'справочник ПУ'!$H$4:$I$990,2,FALSE)</f>
        <v>однофазный</v>
      </c>
      <c r="J2657" s="148" t="s">
        <v>1096</v>
      </c>
      <c r="K2657" s="148"/>
      <c r="L2657" s="42" t="s">
        <v>5529</v>
      </c>
      <c r="M2657" s="42">
        <v>2029</v>
      </c>
      <c r="N2657" s="31" t="s">
        <v>5622</v>
      </c>
    </row>
    <row r="2658" spans="1:14" hidden="1">
      <c r="A2658" s="403" t="e">
        <f t="shared" si="26"/>
        <v>#REF!</v>
      </c>
      <c r="B2658" s="82" t="s">
        <v>15</v>
      </c>
      <c r="C2658" s="82" t="s">
        <v>355</v>
      </c>
      <c r="D2658" s="393" t="s">
        <v>2334</v>
      </c>
      <c r="E2658" s="148" t="s">
        <v>4525</v>
      </c>
      <c r="F2658" s="148" t="s">
        <v>3093</v>
      </c>
      <c r="G2658" s="148" t="s">
        <v>3112</v>
      </c>
      <c r="H2658" s="148"/>
      <c r="I2658" s="58" t="str">
        <f>VLOOKUP(J2658,'справочник ПУ'!$H$4:$I$990,2,FALSE)</f>
        <v>однофазный</v>
      </c>
      <c r="J2658" s="148" t="s">
        <v>1096</v>
      </c>
      <c r="K2658" s="148"/>
      <c r="L2658" s="42" t="s">
        <v>5530</v>
      </c>
      <c r="M2658" s="42">
        <v>2029</v>
      </c>
      <c r="N2658" s="31" t="s">
        <v>5623</v>
      </c>
    </row>
    <row r="2659" spans="1:14" hidden="1">
      <c r="A2659" s="403" t="e">
        <f t="shared" si="26"/>
        <v>#REF!</v>
      </c>
      <c r="B2659" s="82" t="s">
        <v>15</v>
      </c>
      <c r="C2659" s="82" t="s">
        <v>355</v>
      </c>
      <c r="D2659" s="393" t="s">
        <v>2334</v>
      </c>
      <c r="E2659" s="148" t="s">
        <v>4526</v>
      </c>
      <c r="F2659" s="148" t="s">
        <v>3093</v>
      </c>
      <c r="G2659" s="148" t="s">
        <v>3112</v>
      </c>
      <c r="H2659" s="148"/>
      <c r="I2659" s="58" t="str">
        <f>VLOOKUP(J2659,'справочник ПУ'!$H$4:$I$990,2,FALSE)</f>
        <v>однофазный</v>
      </c>
      <c r="J2659" s="148" t="s">
        <v>1096</v>
      </c>
      <c r="K2659" s="148"/>
      <c r="L2659" s="42" t="s">
        <v>5531</v>
      </c>
      <c r="M2659" s="42">
        <v>2029</v>
      </c>
      <c r="N2659" s="31" t="s">
        <v>5622</v>
      </c>
    </row>
    <row r="2660" spans="1:14" hidden="1">
      <c r="A2660" s="403" t="e">
        <f t="shared" si="26"/>
        <v>#REF!</v>
      </c>
      <c r="B2660" s="82" t="s">
        <v>15</v>
      </c>
      <c r="C2660" s="82" t="s">
        <v>355</v>
      </c>
      <c r="D2660" s="393" t="s">
        <v>2334</v>
      </c>
      <c r="E2660" s="148" t="s">
        <v>4527</v>
      </c>
      <c r="F2660" s="148" t="s">
        <v>3093</v>
      </c>
      <c r="G2660" s="148" t="s">
        <v>3112</v>
      </c>
      <c r="H2660" s="148"/>
      <c r="I2660" s="58" t="str">
        <f>VLOOKUP(J2660,'справочник ПУ'!$H$4:$I$990,2,FALSE)</f>
        <v>трехфазный прямого включения</v>
      </c>
      <c r="J2660" s="148" t="s">
        <v>4214</v>
      </c>
      <c r="K2660" s="148"/>
      <c r="L2660" s="42" t="s">
        <v>5532</v>
      </c>
      <c r="M2660" s="42">
        <v>2029</v>
      </c>
      <c r="N2660" s="31" t="s">
        <v>5624</v>
      </c>
    </row>
    <row r="2661" spans="1:14" hidden="1">
      <c r="A2661" s="403" t="e">
        <f t="shared" si="26"/>
        <v>#REF!</v>
      </c>
      <c r="B2661" s="82" t="s">
        <v>15</v>
      </c>
      <c r="C2661" s="82" t="s">
        <v>355</v>
      </c>
      <c r="D2661" s="393" t="s">
        <v>2334</v>
      </c>
      <c r="E2661" s="148" t="s">
        <v>4528</v>
      </c>
      <c r="F2661" s="148" t="s">
        <v>3093</v>
      </c>
      <c r="G2661" s="148" t="s">
        <v>3112</v>
      </c>
      <c r="H2661" s="148"/>
      <c r="I2661" s="58" t="str">
        <f>VLOOKUP(J2661,'справочник ПУ'!$H$4:$I$990,2,FALSE)</f>
        <v>однофазный</v>
      </c>
      <c r="J2661" s="148" t="s">
        <v>1096</v>
      </c>
      <c r="K2661" s="148"/>
      <c r="L2661" s="42" t="s">
        <v>5533</v>
      </c>
      <c r="M2661" s="42">
        <v>2029</v>
      </c>
      <c r="N2661" s="31" t="s">
        <v>5615</v>
      </c>
    </row>
    <row r="2662" spans="1:14" hidden="1">
      <c r="A2662" s="403" t="e">
        <f t="shared" si="26"/>
        <v>#REF!</v>
      </c>
      <c r="B2662" s="82" t="s">
        <v>15</v>
      </c>
      <c r="C2662" s="82" t="s">
        <v>355</v>
      </c>
      <c r="D2662" s="393" t="s">
        <v>2334</v>
      </c>
      <c r="E2662" s="148" t="s">
        <v>4529</v>
      </c>
      <c r="F2662" s="148" t="s">
        <v>3093</v>
      </c>
      <c r="G2662" s="148" t="s">
        <v>3112</v>
      </c>
      <c r="H2662" s="148"/>
      <c r="I2662" s="58" t="str">
        <f>VLOOKUP(J2662,'справочник ПУ'!$H$4:$I$990,2,FALSE)</f>
        <v>однофазный</v>
      </c>
      <c r="J2662" s="148" t="s">
        <v>1096</v>
      </c>
      <c r="K2662" s="148"/>
      <c r="L2662" s="42" t="s">
        <v>5534</v>
      </c>
      <c r="M2662" s="42">
        <v>2029</v>
      </c>
      <c r="N2662" s="31" t="s">
        <v>5622</v>
      </c>
    </row>
    <row r="2663" spans="1:14" hidden="1">
      <c r="A2663" s="403" t="e">
        <f t="shared" si="26"/>
        <v>#REF!</v>
      </c>
      <c r="B2663" s="82" t="s">
        <v>15</v>
      </c>
      <c r="C2663" s="82" t="s">
        <v>355</v>
      </c>
      <c r="D2663" s="393" t="s">
        <v>2334</v>
      </c>
      <c r="E2663" s="148" t="s">
        <v>4530</v>
      </c>
      <c r="F2663" s="148" t="s">
        <v>3093</v>
      </c>
      <c r="G2663" s="148" t="s">
        <v>3112</v>
      </c>
      <c r="H2663" s="148"/>
      <c r="I2663" s="58" t="str">
        <f>VLOOKUP(J2663,'справочник ПУ'!$H$4:$I$990,2,FALSE)</f>
        <v>однофазный</v>
      </c>
      <c r="J2663" s="148" t="s">
        <v>1096</v>
      </c>
      <c r="K2663" s="148"/>
      <c r="L2663" s="42" t="s">
        <v>5535</v>
      </c>
      <c r="M2663" s="42">
        <v>2029</v>
      </c>
      <c r="N2663" s="31" t="s">
        <v>5625</v>
      </c>
    </row>
    <row r="2664" spans="1:14" hidden="1">
      <c r="A2664" s="403" t="e">
        <f t="shared" si="26"/>
        <v>#REF!</v>
      </c>
      <c r="B2664" s="82" t="s">
        <v>15</v>
      </c>
      <c r="C2664" s="82" t="s">
        <v>355</v>
      </c>
      <c r="D2664" s="393" t="s">
        <v>2334</v>
      </c>
      <c r="E2664" s="148" t="s">
        <v>4531</v>
      </c>
      <c r="F2664" s="148" t="s">
        <v>3093</v>
      </c>
      <c r="G2664" s="148" t="s">
        <v>3112</v>
      </c>
      <c r="H2664" s="148"/>
      <c r="I2664" s="58" t="str">
        <f>VLOOKUP(J2664,'справочник ПУ'!$H$4:$I$990,2,FALSE)</f>
        <v>трехфазный прямого включения</v>
      </c>
      <c r="J2664" s="148" t="s">
        <v>2934</v>
      </c>
      <c r="K2664" s="148"/>
      <c r="L2664" s="42" t="s">
        <v>5536</v>
      </c>
      <c r="M2664" s="42">
        <v>2029</v>
      </c>
      <c r="N2664" s="31" t="s">
        <v>5624</v>
      </c>
    </row>
    <row r="2665" spans="1:14" hidden="1">
      <c r="A2665" s="403" t="e">
        <f t="shared" si="26"/>
        <v>#REF!</v>
      </c>
      <c r="B2665" s="82" t="s">
        <v>15</v>
      </c>
      <c r="C2665" s="82" t="s">
        <v>355</v>
      </c>
      <c r="D2665" s="393" t="s">
        <v>2334</v>
      </c>
      <c r="E2665" s="148" t="s">
        <v>4532</v>
      </c>
      <c r="F2665" s="148" t="s">
        <v>3093</v>
      </c>
      <c r="G2665" s="148" t="s">
        <v>3112</v>
      </c>
      <c r="H2665" s="148"/>
      <c r="I2665" s="58" t="str">
        <f>VLOOKUP(J2665,'справочник ПУ'!$H$4:$I$990,2,FALSE)</f>
        <v>однофазный</v>
      </c>
      <c r="J2665" s="148" t="s">
        <v>1096</v>
      </c>
      <c r="K2665" s="148"/>
      <c r="L2665" s="42" t="s">
        <v>5537</v>
      </c>
      <c r="M2665" s="42">
        <v>2029</v>
      </c>
      <c r="N2665" s="31" t="s">
        <v>5626</v>
      </c>
    </row>
    <row r="2666" spans="1:14" hidden="1">
      <c r="A2666" s="403" t="e">
        <f t="shared" si="26"/>
        <v>#REF!</v>
      </c>
      <c r="B2666" s="82" t="s">
        <v>15</v>
      </c>
      <c r="C2666" s="82" t="s">
        <v>355</v>
      </c>
      <c r="D2666" s="393" t="s">
        <v>2334</v>
      </c>
      <c r="E2666" s="148" t="s">
        <v>4533</v>
      </c>
      <c r="F2666" s="148" t="s">
        <v>3093</v>
      </c>
      <c r="G2666" s="148" t="s">
        <v>3112</v>
      </c>
      <c r="H2666" s="148"/>
      <c r="I2666" s="58" t="str">
        <f>VLOOKUP(J2666,'справочник ПУ'!$H$4:$I$990,2,FALSE)</f>
        <v>однофазный</v>
      </c>
      <c r="J2666" s="148" t="s">
        <v>1096</v>
      </c>
      <c r="K2666" s="148"/>
      <c r="L2666" s="42" t="s">
        <v>5538</v>
      </c>
      <c r="M2666" s="42">
        <v>2029</v>
      </c>
      <c r="N2666" s="31" t="s">
        <v>5627</v>
      </c>
    </row>
    <row r="2667" spans="1:14" hidden="1">
      <c r="A2667" s="403" t="e">
        <f t="shared" si="26"/>
        <v>#REF!</v>
      </c>
      <c r="B2667" s="82" t="s">
        <v>15</v>
      </c>
      <c r="C2667" s="82" t="s">
        <v>355</v>
      </c>
      <c r="D2667" s="393" t="s">
        <v>2334</v>
      </c>
      <c r="E2667" s="148" t="s">
        <v>4534</v>
      </c>
      <c r="F2667" s="148" t="s">
        <v>3093</v>
      </c>
      <c r="G2667" s="148" t="s">
        <v>3112</v>
      </c>
      <c r="H2667" s="148"/>
      <c r="I2667" s="58" t="str">
        <f>VLOOKUP(J2667,'справочник ПУ'!$H$4:$I$990,2,FALSE)</f>
        <v>однофазный</v>
      </c>
      <c r="J2667" s="148" t="s">
        <v>1096</v>
      </c>
      <c r="K2667" s="148"/>
      <c r="L2667" s="42" t="s">
        <v>5539</v>
      </c>
      <c r="M2667" s="42">
        <v>2029</v>
      </c>
      <c r="N2667" s="31" t="s">
        <v>5621</v>
      </c>
    </row>
    <row r="2668" spans="1:14" hidden="1">
      <c r="A2668" s="403" t="e">
        <f t="shared" si="26"/>
        <v>#REF!</v>
      </c>
      <c r="B2668" s="82" t="s">
        <v>15</v>
      </c>
      <c r="C2668" s="82" t="s">
        <v>355</v>
      </c>
      <c r="D2668" s="393" t="s">
        <v>2334</v>
      </c>
      <c r="E2668" s="148" t="s">
        <v>4535</v>
      </c>
      <c r="F2668" s="148" t="s">
        <v>3093</v>
      </c>
      <c r="G2668" s="148" t="s">
        <v>3112</v>
      </c>
      <c r="H2668" s="148"/>
      <c r="I2668" s="58" t="str">
        <f>VLOOKUP(J2668,'справочник ПУ'!$H$4:$I$990,2,FALSE)</f>
        <v>однофазный</v>
      </c>
      <c r="J2668" s="148" t="s">
        <v>1096</v>
      </c>
      <c r="K2668" s="148"/>
      <c r="L2668" s="42" t="s">
        <v>5540</v>
      </c>
      <c r="M2668" s="42">
        <v>2029</v>
      </c>
      <c r="N2668" s="31" t="s">
        <v>5621</v>
      </c>
    </row>
    <row r="2669" spans="1:14" hidden="1">
      <c r="A2669" s="403" t="e">
        <f t="shared" si="26"/>
        <v>#REF!</v>
      </c>
      <c r="B2669" s="82" t="s">
        <v>15</v>
      </c>
      <c r="C2669" s="82" t="s">
        <v>355</v>
      </c>
      <c r="D2669" s="393" t="s">
        <v>2334</v>
      </c>
      <c r="E2669" s="148" t="s">
        <v>4536</v>
      </c>
      <c r="F2669" s="148" t="s">
        <v>2378</v>
      </c>
      <c r="G2669" s="148" t="s">
        <v>2857</v>
      </c>
      <c r="H2669" s="148"/>
      <c r="I2669" s="58" t="str">
        <f>VLOOKUP(J2669,'справочник ПУ'!$H$4:$I$990,2,FALSE)</f>
        <v>трехфазный прямого включения</v>
      </c>
      <c r="J2669" s="148" t="s">
        <v>3138</v>
      </c>
      <c r="K2669" s="148"/>
      <c r="L2669" s="42" t="s">
        <v>5541</v>
      </c>
      <c r="M2669" s="42">
        <v>2029</v>
      </c>
      <c r="N2669" s="31" t="s">
        <v>5627</v>
      </c>
    </row>
    <row r="2670" spans="1:14" hidden="1">
      <c r="A2670" s="403" t="e">
        <f t="shared" si="26"/>
        <v>#REF!</v>
      </c>
      <c r="B2670" s="82" t="s">
        <v>15</v>
      </c>
      <c r="C2670" s="82" t="s">
        <v>355</v>
      </c>
      <c r="D2670" s="393" t="s">
        <v>2334</v>
      </c>
      <c r="E2670" s="148" t="s">
        <v>4537</v>
      </c>
      <c r="F2670" s="148" t="s">
        <v>2378</v>
      </c>
      <c r="G2670" s="148" t="s">
        <v>2857</v>
      </c>
      <c r="H2670" s="148"/>
      <c r="I2670" s="58" t="str">
        <f>VLOOKUP(J2670,'справочник ПУ'!$H$4:$I$990,2,FALSE)</f>
        <v>однофазный</v>
      </c>
      <c r="J2670" s="148" t="s">
        <v>128</v>
      </c>
      <c r="K2670" s="148"/>
      <c r="L2670" s="42" t="s">
        <v>5542</v>
      </c>
      <c r="M2670" s="42">
        <v>2029</v>
      </c>
      <c r="N2670" s="31" t="s">
        <v>5628</v>
      </c>
    </row>
    <row r="2671" spans="1:14" hidden="1">
      <c r="A2671" s="403" t="e">
        <f t="shared" si="26"/>
        <v>#REF!</v>
      </c>
      <c r="B2671" s="82" t="s">
        <v>15</v>
      </c>
      <c r="C2671" s="82" t="s">
        <v>355</v>
      </c>
      <c r="D2671" s="393" t="s">
        <v>2334</v>
      </c>
      <c r="E2671" s="148" t="s">
        <v>4538</v>
      </c>
      <c r="F2671" s="148" t="s">
        <v>2378</v>
      </c>
      <c r="G2671" s="148" t="s">
        <v>2857</v>
      </c>
      <c r="H2671" s="148"/>
      <c r="I2671" s="58" t="str">
        <f>VLOOKUP(J2671,'справочник ПУ'!$H$4:$I$990,2,FALSE)</f>
        <v>однофазный</v>
      </c>
      <c r="J2671" s="148" t="s">
        <v>128</v>
      </c>
      <c r="K2671" s="148"/>
      <c r="L2671" s="42" t="s">
        <v>5543</v>
      </c>
      <c r="M2671" s="42">
        <v>2029</v>
      </c>
      <c r="N2671" s="31" t="s">
        <v>5628</v>
      </c>
    </row>
    <row r="2672" spans="1:14" hidden="1">
      <c r="A2672" s="403" t="e">
        <f t="shared" si="26"/>
        <v>#REF!</v>
      </c>
      <c r="B2672" s="82" t="s">
        <v>15</v>
      </c>
      <c r="C2672" s="82" t="s">
        <v>355</v>
      </c>
      <c r="D2672" s="393" t="s">
        <v>2334</v>
      </c>
      <c r="E2672" s="148" t="s">
        <v>4539</v>
      </c>
      <c r="F2672" s="148" t="s">
        <v>2378</v>
      </c>
      <c r="G2672" s="148" t="s">
        <v>2857</v>
      </c>
      <c r="H2672" s="148"/>
      <c r="I2672" s="58" t="str">
        <f>VLOOKUP(J2672,'справочник ПУ'!$H$4:$I$990,2,FALSE)</f>
        <v>трехфазный прямого включения</v>
      </c>
      <c r="J2672" s="148" t="s">
        <v>5379</v>
      </c>
      <c r="K2672" s="148"/>
      <c r="L2672" s="42" t="s">
        <v>5544</v>
      </c>
      <c r="M2672" s="42">
        <v>2029</v>
      </c>
      <c r="N2672" s="31" t="s">
        <v>5628</v>
      </c>
    </row>
    <row r="2673" spans="1:14" hidden="1">
      <c r="A2673" s="403" t="e">
        <f t="shared" si="26"/>
        <v>#REF!</v>
      </c>
      <c r="B2673" s="82" t="s">
        <v>15</v>
      </c>
      <c r="C2673" s="82" t="s">
        <v>355</v>
      </c>
      <c r="D2673" s="393" t="s">
        <v>2334</v>
      </c>
      <c r="E2673" s="148" t="s">
        <v>4540</v>
      </c>
      <c r="F2673" s="148" t="s">
        <v>2378</v>
      </c>
      <c r="G2673" s="148" t="s">
        <v>2857</v>
      </c>
      <c r="H2673" s="148"/>
      <c r="I2673" s="58" t="str">
        <f>VLOOKUP(J2673,'справочник ПУ'!$H$4:$I$990,2,FALSE)</f>
        <v>однофазный</v>
      </c>
      <c r="J2673" s="148" t="s">
        <v>128</v>
      </c>
      <c r="K2673" s="148"/>
      <c r="L2673" s="42" t="s">
        <v>5545</v>
      </c>
      <c r="M2673" s="42">
        <v>2029</v>
      </c>
      <c r="N2673" s="31" t="s">
        <v>5628</v>
      </c>
    </row>
    <row r="2674" spans="1:14" hidden="1">
      <c r="A2674" s="403" t="e">
        <f t="shared" si="26"/>
        <v>#REF!</v>
      </c>
      <c r="B2674" s="82" t="s">
        <v>15</v>
      </c>
      <c r="C2674" s="82" t="s">
        <v>355</v>
      </c>
      <c r="D2674" s="393" t="s">
        <v>2334</v>
      </c>
      <c r="E2674" s="148" t="s">
        <v>4541</v>
      </c>
      <c r="F2674" s="148" t="s">
        <v>2380</v>
      </c>
      <c r="G2674" s="148" t="s">
        <v>3115</v>
      </c>
      <c r="H2674" s="148"/>
      <c r="I2674" s="58" t="str">
        <f>VLOOKUP(J2674,'справочник ПУ'!$H$4:$I$990,2,FALSE)</f>
        <v>трехфазный прямого включения</v>
      </c>
      <c r="J2674" s="148" t="s">
        <v>1106</v>
      </c>
      <c r="K2674" s="148"/>
      <c r="L2674" s="42" t="s">
        <v>5546</v>
      </c>
      <c r="M2674" s="42">
        <v>2029</v>
      </c>
      <c r="N2674" s="31" t="s">
        <v>5615</v>
      </c>
    </row>
    <row r="2675" spans="1:14" hidden="1">
      <c r="A2675" s="403" t="e">
        <f t="shared" si="26"/>
        <v>#REF!</v>
      </c>
      <c r="B2675" s="82" t="s">
        <v>15</v>
      </c>
      <c r="C2675" s="82" t="s">
        <v>355</v>
      </c>
      <c r="D2675" s="393" t="s">
        <v>2334</v>
      </c>
      <c r="E2675" s="148" t="s">
        <v>4542</v>
      </c>
      <c r="F2675" s="148" t="s">
        <v>3095</v>
      </c>
      <c r="G2675" s="148" t="s">
        <v>3116</v>
      </c>
      <c r="H2675" s="148"/>
      <c r="I2675" s="58" t="str">
        <f>VLOOKUP(J2675,'справочник ПУ'!$H$4:$I$990,2,FALSE)</f>
        <v>однофазный</v>
      </c>
      <c r="J2675" s="148" t="s">
        <v>128</v>
      </c>
      <c r="K2675" s="148"/>
      <c r="L2675" s="42">
        <v>2582538</v>
      </c>
      <c r="M2675" s="42">
        <v>2029</v>
      </c>
      <c r="N2675" s="31" t="s">
        <v>5627</v>
      </c>
    </row>
    <row r="2676" spans="1:14" hidden="1">
      <c r="A2676" s="403" t="e">
        <f t="shared" si="26"/>
        <v>#REF!</v>
      </c>
      <c r="B2676" s="82" t="s">
        <v>15</v>
      </c>
      <c r="C2676" s="82" t="s">
        <v>355</v>
      </c>
      <c r="D2676" s="393" t="s">
        <v>2334</v>
      </c>
      <c r="E2676" s="148" t="s">
        <v>4543</v>
      </c>
      <c r="F2676" s="148" t="s">
        <v>2382</v>
      </c>
      <c r="G2676" s="148" t="s">
        <v>2859</v>
      </c>
      <c r="H2676" s="148"/>
      <c r="I2676" s="58" t="str">
        <f>VLOOKUP(J2676,'справочник ПУ'!$H$4:$I$990,2,FALSE)</f>
        <v>трехфазный прямого включения</v>
      </c>
      <c r="J2676" s="148" t="s">
        <v>3138</v>
      </c>
      <c r="K2676" s="148"/>
      <c r="L2676" s="42" t="s">
        <v>5547</v>
      </c>
      <c r="M2676" s="42">
        <v>2029</v>
      </c>
      <c r="N2676" s="397">
        <v>47119</v>
      </c>
    </row>
    <row r="2677" spans="1:14" hidden="1">
      <c r="A2677" s="403" t="e">
        <f t="shared" si="26"/>
        <v>#REF!</v>
      </c>
      <c r="B2677" s="82" t="s">
        <v>15</v>
      </c>
      <c r="C2677" s="82" t="s">
        <v>355</v>
      </c>
      <c r="D2677" s="393" t="s">
        <v>2334</v>
      </c>
      <c r="E2677" s="148" t="s">
        <v>4544</v>
      </c>
      <c r="F2677" s="148" t="s">
        <v>639</v>
      </c>
      <c r="G2677" s="148" t="s">
        <v>4545</v>
      </c>
      <c r="H2677" s="148"/>
      <c r="I2677" s="58" t="str">
        <f>VLOOKUP(J2677,'справочник ПУ'!$H$4:$I$990,2,FALSE)</f>
        <v>однофазный</v>
      </c>
      <c r="J2677" s="148" t="s">
        <v>866</v>
      </c>
      <c r="K2677" s="148"/>
      <c r="L2677" s="42" t="s">
        <v>5548</v>
      </c>
      <c r="M2677" s="42">
        <v>2029</v>
      </c>
      <c r="N2677" s="20" t="s">
        <v>5628</v>
      </c>
    </row>
    <row r="2678" spans="1:14" hidden="1">
      <c r="A2678" s="403" t="e">
        <f t="shared" si="26"/>
        <v>#REF!</v>
      </c>
      <c r="B2678" s="82" t="s">
        <v>15</v>
      </c>
      <c r="C2678" s="82" t="s">
        <v>355</v>
      </c>
      <c r="D2678" s="393" t="s">
        <v>2334</v>
      </c>
      <c r="E2678" s="148" t="s">
        <v>4546</v>
      </c>
      <c r="F2678" s="148" t="s">
        <v>639</v>
      </c>
      <c r="G2678" s="148" t="s">
        <v>3748</v>
      </c>
      <c r="H2678" s="148"/>
      <c r="I2678" s="58" t="str">
        <f>VLOOKUP(J2678,'справочник ПУ'!$H$4:$I$990,2,FALSE)</f>
        <v>трехфазный прямого включения</v>
      </c>
      <c r="J2678" s="148" t="s">
        <v>5380</v>
      </c>
      <c r="K2678" s="148"/>
      <c r="L2678" s="42" t="s">
        <v>5549</v>
      </c>
      <c r="M2678" s="42">
        <v>2029</v>
      </c>
      <c r="N2678" s="20" t="s">
        <v>5628</v>
      </c>
    </row>
    <row r="2679" spans="1:14" hidden="1">
      <c r="A2679" s="403" t="e">
        <f t="shared" si="26"/>
        <v>#REF!</v>
      </c>
      <c r="B2679" s="82" t="s">
        <v>15</v>
      </c>
      <c r="C2679" s="82" t="s">
        <v>355</v>
      </c>
      <c r="D2679" s="393" t="s">
        <v>2334</v>
      </c>
      <c r="E2679" s="148" t="s">
        <v>4547</v>
      </c>
      <c r="F2679" s="148" t="s">
        <v>61</v>
      </c>
      <c r="G2679" s="148" t="s">
        <v>4548</v>
      </c>
      <c r="H2679" s="148"/>
      <c r="I2679" s="58" t="str">
        <f>VLOOKUP(J2679,'справочник ПУ'!$H$4:$I$990,2,FALSE)</f>
        <v>трехфазный прямого включения</v>
      </c>
      <c r="J2679" s="148" t="s">
        <v>3430</v>
      </c>
      <c r="K2679" s="148"/>
      <c r="L2679" s="42" t="s">
        <v>5550</v>
      </c>
      <c r="M2679" s="42">
        <v>2029</v>
      </c>
      <c r="N2679" s="415" t="s">
        <v>5629</v>
      </c>
    </row>
    <row r="2680" spans="1:14" hidden="1">
      <c r="A2680" s="403" t="e">
        <f t="shared" si="26"/>
        <v>#REF!</v>
      </c>
      <c r="B2680" s="82" t="s">
        <v>15</v>
      </c>
      <c r="C2680" s="82" t="s">
        <v>355</v>
      </c>
      <c r="D2680" s="393" t="s">
        <v>2334</v>
      </c>
      <c r="E2680" s="148" t="s">
        <v>4549</v>
      </c>
      <c r="F2680" s="148" t="s">
        <v>61</v>
      </c>
      <c r="G2680" s="148" t="s">
        <v>2867</v>
      </c>
      <c r="H2680" s="148"/>
      <c r="I2680" s="58" t="str">
        <f>VLOOKUP(J2680,'справочник ПУ'!$H$4:$I$990,2,FALSE)</f>
        <v>однофазный</v>
      </c>
      <c r="J2680" s="148" t="s">
        <v>128</v>
      </c>
      <c r="K2680" s="148"/>
      <c r="L2680" s="42" t="s">
        <v>5551</v>
      </c>
      <c r="M2680" s="42">
        <v>2029</v>
      </c>
      <c r="N2680" s="415" t="s">
        <v>5609</v>
      </c>
    </row>
    <row r="2681" spans="1:14" hidden="1">
      <c r="A2681" s="403" t="e">
        <f t="shared" si="26"/>
        <v>#REF!</v>
      </c>
      <c r="B2681" s="82" t="s">
        <v>15</v>
      </c>
      <c r="C2681" s="82" t="s">
        <v>355</v>
      </c>
      <c r="D2681" s="393" t="s">
        <v>2334</v>
      </c>
      <c r="E2681" s="148" t="s">
        <v>4550</v>
      </c>
      <c r="F2681" s="148" t="s">
        <v>61</v>
      </c>
      <c r="G2681" s="148" t="s">
        <v>2865</v>
      </c>
      <c r="H2681" s="148"/>
      <c r="I2681" s="58" t="str">
        <f>VLOOKUP(J2681,'справочник ПУ'!$H$4:$I$990,2,FALSE)</f>
        <v>трехфазный прямого включения</v>
      </c>
      <c r="J2681" s="148" t="s">
        <v>3430</v>
      </c>
      <c r="K2681" s="148"/>
      <c r="L2681" s="42" t="s">
        <v>5552</v>
      </c>
      <c r="M2681" s="42">
        <v>2029</v>
      </c>
      <c r="N2681" s="415" t="s">
        <v>5629</v>
      </c>
    </row>
    <row r="2682" spans="1:14" hidden="1">
      <c r="A2682" s="403" t="e">
        <f t="shared" si="26"/>
        <v>#REF!</v>
      </c>
      <c r="B2682" s="82" t="s">
        <v>15</v>
      </c>
      <c r="C2682" s="82" t="s">
        <v>355</v>
      </c>
      <c r="D2682" s="393" t="s">
        <v>2334</v>
      </c>
      <c r="E2682" s="148" t="s">
        <v>4551</v>
      </c>
      <c r="F2682" s="148" t="s">
        <v>61</v>
      </c>
      <c r="G2682" s="148" t="s">
        <v>2862</v>
      </c>
      <c r="H2682" s="148"/>
      <c r="I2682" s="58" t="str">
        <f>VLOOKUP(J2682,'справочник ПУ'!$H$4:$I$990,2,FALSE)</f>
        <v>трехфазный прямого включения</v>
      </c>
      <c r="J2682" s="148" t="s">
        <v>421</v>
      </c>
      <c r="K2682" s="148"/>
      <c r="L2682" s="42" t="s">
        <v>5553</v>
      </c>
      <c r="M2682" s="42">
        <v>2029</v>
      </c>
      <c r="N2682" s="415" t="s">
        <v>5629</v>
      </c>
    </row>
    <row r="2683" spans="1:14" hidden="1">
      <c r="A2683" s="403" t="e">
        <f t="shared" si="26"/>
        <v>#REF!</v>
      </c>
      <c r="B2683" s="82" t="s">
        <v>15</v>
      </c>
      <c r="C2683" s="82" t="s">
        <v>355</v>
      </c>
      <c r="D2683" s="393" t="s">
        <v>2334</v>
      </c>
      <c r="E2683" s="148" t="s">
        <v>4552</v>
      </c>
      <c r="F2683" s="148" t="s">
        <v>61</v>
      </c>
      <c r="G2683" s="148" t="s">
        <v>2867</v>
      </c>
      <c r="H2683" s="148"/>
      <c r="I2683" s="58" t="str">
        <f>VLOOKUP(J2683,'справочник ПУ'!$H$4:$I$990,2,FALSE)</f>
        <v>трехфазный прямого включения</v>
      </c>
      <c r="J2683" s="148" t="s">
        <v>5381</v>
      </c>
      <c r="K2683" s="148"/>
      <c r="L2683" s="42" t="s">
        <v>5554</v>
      </c>
      <c r="M2683" s="42">
        <v>2029</v>
      </c>
      <c r="N2683" s="415" t="s">
        <v>5610</v>
      </c>
    </row>
    <row r="2684" spans="1:14" hidden="1">
      <c r="A2684" s="403" t="e">
        <f t="shared" si="26"/>
        <v>#REF!</v>
      </c>
      <c r="B2684" s="82" t="s">
        <v>15</v>
      </c>
      <c r="C2684" s="82" t="s">
        <v>355</v>
      </c>
      <c r="D2684" s="393" t="s">
        <v>2334</v>
      </c>
      <c r="E2684" s="148" t="s">
        <v>4553</v>
      </c>
      <c r="F2684" s="148" t="s">
        <v>61</v>
      </c>
      <c r="G2684" s="148" t="s">
        <v>4554</v>
      </c>
      <c r="H2684" s="148"/>
      <c r="I2684" s="58" t="str">
        <f>VLOOKUP(J2684,'справочник ПУ'!$H$4:$I$990,2,FALSE)</f>
        <v>трехфазный прямого включения</v>
      </c>
      <c r="J2684" s="148" t="s">
        <v>18</v>
      </c>
      <c r="K2684" s="148"/>
      <c r="L2684" s="42" t="s">
        <v>5555</v>
      </c>
      <c r="M2684" s="42">
        <v>2029</v>
      </c>
      <c r="N2684" s="415" t="s">
        <v>5629</v>
      </c>
    </row>
    <row r="2685" spans="1:14" hidden="1">
      <c r="A2685" s="403" t="e">
        <f t="shared" si="26"/>
        <v>#REF!</v>
      </c>
      <c r="B2685" s="82" t="s">
        <v>15</v>
      </c>
      <c r="C2685" s="82" t="s">
        <v>355</v>
      </c>
      <c r="D2685" s="393" t="s">
        <v>2334</v>
      </c>
      <c r="E2685" s="148" t="s">
        <v>4555</v>
      </c>
      <c r="F2685" s="148" t="s">
        <v>2407</v>
      </c>
      <c r="G2685" s="148" t="s">
        <v>4556</v>
      </c>
      <c r="H2685" s="148"/>
      <c r="I2685" s="58" t="str">
        <f>VLOOKUP(J2685,'справочник ПУ'!$H$4:$I$990,2,FALSE)</f>
        <v>однофазный</v>
      </c>
      <c r="J2685" s="148" t="s">
        <v>128</v>
      </c>
      <c r="K2685" s="148"/>
      <c r="L2685" s="42">
        <v>2402423</v>
      </c>
      <c r="M2685" s="42">
        <v>2029</v>
      </c>
      <c r="N2685" s="20">
        <v>2029</v>
      </c>
    </row>
    <row r="2686" spans="1:14" hidden="1">
      <c r="A2686" s="403" t="e">
        <f t="shared" si="26"/>
        <v>#REF!</v>
      </c>
      <c r="B2686" s="82" t="s">
        <v>15</v>
      </c>
      <c r="C2686" s="82" t="s">
        <v>355</v>
      </c>
      <c r="D2686" s="393" t="s">
        <v>2334</v>
      </c>
      <c r="E2686" s="148" t="s">
        <v>4557</v>
      </c>
      <c r="F2686" s="148" t="s">
        <v>2407</v>
      </c>
      <c r="G2686" s="148" t="s">
        <v>4558</v>
      </c>
      <c r="H2686" s="148"/>
      <c r="I2686" s="58" t="str">
        <f>VLOOKUP(J2686,'справочник ПУ'!$H$4:$I$990,2,FALSE)</f>
        <v>однофазный</v>
      </c>
      <c r="J2686" s="148" t="s">
        <v>128</v>
      </c>
      <c r="K2686" s="148"/>
      <c r="L2686" s="42">
        <v>2594401</v>
      </c>
      <c r="M2686" s="42">
        <v>2029</v>
      </c>
      <c r="N2686" s="20">
        <v>2029</v>
      </c>
    </row>
    <row r="2687" spans="1:14" hidden="1">
      <c r="A2687" s="403" t="e">
        <f t="shared" ref="A2687:A2750" si="27">A2686+1</f>
        <v>#REF!</v>
      </c>
      <c r="B2687" s="82" t="s">
        <v>15</v>
      </c>
      <c r="C2687" s="82" t="s">
        <v>355</v>
      </c>
      <c r="D2687" s="393" t="s">
        <v>2334</v>
      </c>
      <c r="E2687" s="148" t="s">
        <v>4559</v>
      </c>
      <c r="F2687" s="148" t="s">
        <v>2407</v>
      </c>
      <c r="G2687" s="148" t="s">
        <v>3781</v>
      </c>
      <c r="H2687" s="148"/>
      <c r="I2687" s="58" t="str">
        <f>VLOOKUP(J2687,'справочник ПУ'!$H$4:$I$990,2,FALSE)</f>
        <v>однофазный</v>
      </c>
      <c r="J2687" s="148" t="s">
        <v>128</v>
      </c>
      <c r="K2687" s="148"/>
      <c r="L2687" s="42">
        <v>1960664</v>
      </c>
      <c r="M2687" s="42">
        <v>2029</v>
      </c>
      <c r="N2687" s="20">
        <v>2029</v>
      </c>
    </row>
    <row r="2688" spans="1:14" hidden="1">
      <c r="A2688" s="403" t="e">
        <f t="shared" si="27"/>
        <v>#REF!</v>
      </c>
      <c r="B2688" s="82" t="s">
        <v>15</v>
      </c>
      <c r="C2688" s="82" t="s">
        <v>355</v>
      </c>
      <c r="D2688" s="393" t="s">
        <v>2334</v>
      </c>
      <c r="E2688" s="148" t="s">
        <v>4560</v>
      </c>
      <c r="F2688" s="148" t="s">
        <v>2407</v>
      </c>
      <c r="G2688" s="148" t="s">
        <v>3783</v>
      </c>
      <c r="H2688" s="148"/>
      <c r="I2688" s="58" t="str">
        <f>VLOOKUP(J2688,'справочник ПУ'!$H$4:$I$990,2,FALSE)</f>
        <v>однофазный</v>
      </c>
      <c r="J2688" s="148" t="s">
        <v>128</v>
      </c>
      <c r="K2688" s="148"/>
      <c r="L2688" s="42">
        <v>2317740</v>
      </c>
      <c r="M2688" s="42">
        <v>2029</v>
      </c>
      <c r="N2688" s="20">
        <v>2029</v>
      </c>
    </row>
    <row r="2689" spans="1:14" hidden="1">
      <c r="A2689" s="403" t="e">
        <f t="shared" si="27"/>
        <v>#REF!</v>
      </c>
      <c r="B2689" s="82" t="s">
        <v>15</v>
      </c>
      <c r="C2689" s="82" t="s">
        <v>355</v>
      </c>
      <c r="D2689" s="393" t="s">
        <v>2334</v>
      </c>
      <c r="E2689" s="148" t="s">
        <v>4561</v>
      </c>
      <c r="F2689" s="148" t="s">
        <v>2407</v>
      </c>
      <c r="G2689" s="148" t="s">
        <v>4562</v>
      </c>
      <c r="H2689" s="148"/>
      <c r="I2689" s="58" t="str">
        <f>VLOOKUP(J2689,'справочник ПУ'!$H$4:$I$990,2,FALSE)</f>
        <v>однофазный</v>
      </c>
      <c r="J2689" s="148" t="s">
        <v>128</v>
      </c>
      <c r="K2689" s="148"/>
      <c r="L2689" s="42">
        <v>2323820</v>
      </c>
      <c r="M2689" s="42">
        <v>2029</v>
      </c>
      <c r="N2689" s="20">
        <v>2029</v>
      </c>
    </row>
    <row r="2690" spans="1:14" hidden="1">
      <c r="A2690" s="403" t="e">
        <f t="shared" si="27"/>
        <v>#REF!</v>
      </c>
      <c r="B2690" s="82" t="s">
        <v>15</v>
      </c>
      <c r="C2690" s="82" t="s">
        <v>355</v>
      </c>
      <c r="D2690" s="393" t="s">
        <v>2334</v>
      </c>
      <c r="E2690" s="148" t="s">
        <v>4563</v>
      </c>
      <c r="F2690" s="148" t="s">
        <v>2407</v>
      </c>
      <c r="G2690" s="148" t="s">
        <v>4564</v>
      </c>
      <c r="H2690" s="148"/>
      <c r="I2690" s="58" t="str">
        <f>VLOOKUP(J2690,'справочник ПУ'!$H$4:$I$990,2,FALSE)</f>
        <v>однофазный</v>
      </c>
      <c r="J2690" s="148" t="s">
        <v>128</v>
      </c>
      <c r="K2690" s="148"/>
      <c r="L2690" s="42">
        <v>2521910</v>
      </c>
      <c r="M2690" s="42">
        <v>2029</v>
      </c>
      <c r="N2690" s="20">
        <v>2029</v>
      </c>
    </row>
    <row r="2691" spans="1:14" hidden="1">
      <c r="A2691" s="403" t="e">
        <f t="shared" si="27"/>
        <v>#REF!</v>
      </c>
      <c r="B2691" s="82" t="s">
        <v>15</v>
      </c>
      <c r="C2691" s="82" t="s">
        <v>355</v>
      </c>
      <c r="D2691" s="393" t="s">
        <v>2334</v>
      </c>
      <c r="E2691" s="148" t="s">
        <v>4565</v>
      </c>
      <c r="F2691" s="148" t="s">
        <v>2407</v>
      </c>
      <c r="G2691" s="148" t="s">
        <v>4566</v>
      </c>
      <c r="H2691" s="148"/>
      <c r="I2691" s="58" t="str">
        <f>VLOOKUP(J2691,'справочник ПУ'!$H$4:$I$990,2,FALSE)</f>
        <v>однофазный</v>
      </c>
      <c r="J2691" s="148" t="s">
        <v>128</v>
      </c>
      <c r="K2691" s="148"/>
      <c r="L2691" s="42">
        <v>2320415</v>
      </c>
      <c r="M2691" s="42">
        <v>2029</v>
      </c>
      <c r="N2691" s="20">
        <v>2029</v>
      </c>
    </row>
    <row r="2692" spans="1:14" hidden="1">
      <c r="A2692" s="403" t="e">
        <f t="shared" si="27"/>
        <v>#REF!</v>
      </c>
      <c r="B2692" s="82" t="s">
        <v>15</v>
      </c>
      <c r="C2692" s="82" t="s">
        <v>355</v>
      </c>
      <c r="D2692" s="393" t="s">
        <v>2334</v>
      </c>
      <c r="E2692" s="148" t="s">
        <v>4567</v>
      </c>
      <c r="F2692" s="148" t="s">
        <v>2407</v>
      </c>
      <c r="G2692" s="148" t="s">
        <v>4568</v>
      </c>
      <c r="H2692" s="148"/>
      <c r="I2692" s="58" t="str">
        <f>VLOOKUP(J2692,'справочник ПУ'!$H$4:$I$990,2,FALSE)</f>
        <v>однофазный</v>
      </c>
      <c r="J2692" s="148" t="s">
        <v>128</v>
      </c>
      <c r="K2692" s="148"/>
      <c r="L2692" s="42">
        <v>2320356</v>
      </c>
      <c r="M2692" s="42">
        <v>2029</v>
      </c>
      <c r="N2692" s="20">
        <v>2029</v>
      </c>
    </row>
    <row r="2693" spans="1:14" hidden="1">
      <c r="A2693" s="403" t="e">
        <f t="shared" si="27"/>
        <v>#REF!</v>
      </c>
      <c r="B2693" s="82" t="s">
        <v>15</v>
      </c>
      <c r="C2693" s="82" t="s">
        <v>355</v>
      </c>
      <c r="D2693" s="393" t="s">
        <v>2334</v>
      </c>
      <c r="E2693" s="148" t="s">
        <v>4569</v>
      </c>
      <c r="F2693" s="148" t="s">
        <v>2407</v>
      </c>
      <c r="G2693" s="148" t="s">
        <v>4570</v>
      </c>
      <c r="H2693" s="148"/>
      <c r="I2693" s="58" t="str">
        <f>VLOOKUP(J2693,'справочник ПУ'!$H$4:$I$990,2,FALSE)</f>
        <v>однофазный</v>
      </c>
      <c r="J2693" s="148" t="s">
        <v>128</v>
      </c>
      <c r="K2693" s="148"/>
      <c r="L2693" s="42">
        <v>2320397</v>
      </c>
      <c r="M2693" s="42">
        <v>2029</v>
      </c>
      <c r="N2693" s="20">
        <v>2029</v>
      </c>
    </row>
    <row r="2694" spans="1:14" hidden="1">
      <c r="A2694" s="403" t="e">
        <f t="shared" si="27"/>
        <v>#REF!</v>
      </c>
      <c r="B2694" s="82" t="s">
        <v>15</v>
      </c>
      <c r="C2694" s="82" t="s">
        <v>355</v>
      </c>
      <c r="D2694" s="393" t="s">
        <v>2334</v>
      </c>
      <c r="E2694" s="148" t="s">
        <v>4571</v>
      </c>
      <c r="F2694" s="148" t="s">
        <v>2407</v>
      </c>
      <c r="G2694" s="148" t="s">
        <v>4572</v>
      </c>
      <c r="H2694" s="148"/>
      <c r="I2694" s="58" t="str">
        <f>VLOOKUP(J2694,'справочник ПУ'!$H$4:$I$990,2,FALSE)</f>
        <v>однофазный</v>
      </c>
      <c r="J2694" s="148" t="s">
        <v>128</v>
      </c>
      <c r="K2694" s="148"/>
      <c r="L2694" s="42">
        <v>2530066</v>
      </c>
      <c r="M2694" s="42">
        <v>2029</v>
      </c>
      <c r="N2694" s="20">
        <v>2029</v>
      </c>
    </row>
    <row r="2695" spans="1:14" hidden="1">
      <c r="A2695" s="403" t="e">
        <f t="shared" si="27"/>
        <v>#REF!</v>
      </c>
      <c r="B2695" s="82" t="s">
        <v>15</v>
      </c>
      <c r="C2695" s="82" t="s">
        <v>355</v>
      </c>
      <c r="D2695" s="393" t="s">
        <v>2334</v>
      </c>
      <c r="E2695" s="148" t="s">
        <v>4573</v>
      </c>
      <c r="F2695" s="148" t="s">
        <v>2407</v>
      </c>
      <c r="G2695" s="148" t="s">
        <v>4574</v>
      </c>
      <c r="H2695" s="148"/>
      <c r="I2695" s="58" t="str">
        <f>VLOOKUP(J2695,'справочник ПУ'!$H$4:$I$990,2,FALSE)</f>
        <v>однофазный</v>
      </c>
      <c r="J2695" s="148" t="s">
        <v>128</v>
      </c>
      <c r="K2695" s="148"/>
      <c r="L2695" s="42">
        <v>2516057</v>
      </c>
      <c r="M2695" s="42">
        <v>2029</v>
      </c>
      <c r="N2695" s="20">
        <v>2029</v>
      </c>
    </row>
    <row r="2696" spans="1:14" hidden="1">
      <c r="A2696" s="403" t="e">
        <f t="shared" si="27"/>
        <v>#REF!</v>
      </c>
      <c r="B2696" s="82" t="s">
        <v>15</v>
      </c>
      <c r="C2696" s="82" t="s">
        <v>355</v>
      </c>
      <c r="D2696" s="393" t="s">
        <v>2334</v>
      </c>
      <c r="E2696" s="148" t="s">
        <v>4575</v>
      </c>
      <c r="F2696" s="148" t="s">
        <v>2407</v>
      </c>
      <c r="G2696" s="148" t="s">
        <v>4576</v>
      </c>
      <c r="H2696" s="148"/>
      <c r="I2696" s="58" t="str">
        <f>VLOOKUP(J2696,'справочник ПУ'!$H$4:$I$990,2,FALSE)</f>
        <v>однофазный</v>
      </c>
      <c r="J2696" s="148" t="s">
        <v>128</v>
      </c>
      <c r="K2696" s="148"/>
      <c r="L2696" s="42">
        <v>2624494</v>
      </c>
      <c r="M2696" s="42">
        <v>2029</v>
      </c>
      <c r="N2696" s="20">
        <v>2029</v>
      </c>
    </row>
    <row r="2697" spans="1:14" hidden="1">
      <c r="A2697" s="403" t="e">
        <f t="shared" si="27"/>
        <v>#REF!</v>
      </c>
      <c r="B2697" s="82" t="s">
        <v>15</v>
      </c>
      <c r="C2697" s="82" t="s">
        <v>355</v>
      </c>
      <c r="D2697" s="393" t="s">
        <v>2334</v>
      </c>
      <c r="E2697" s="148" t="s">
        <v>4577</v>
      </c>
      <c r="F2697" s="148" t="s">
        <v>2407</v>
      </c>
      <c r="G2697" s="148" t="s">
        <v>4578</v>
      </c>
      <c r="H2697" s="148"/>
      <c r="I2697" s="58" t="str">
        <f>VLOOKUP(J2697,'справочник ПУ'!$H$4:$I$990,2,FALSE)</f>
        <v>однофазный</v>
      </c>
      <c r="J2697" s="148" t="s">
        <v>128</v>
      </c>
      <c r="K2697" s="148"/>
      <c r="L2697" s="42">
        <v>2625415</v>
      </c>
      <c r="M2697" s="42">
        <v>2029</v>
      </c>
      <c r="N2697" s="20">
        <v>2029</v>
      </c>
    </row>
    <row r="2698" spans="1:14" hidden="1">
      <c r="A2698" s="403" t="e">
        <f t="shared" si="27"/>
        <v>#REF!</v>
      </c>
      <c r="B2698" s="82" t="s">
        <v>15</v>
      </c>
      <c r="C2698" s="82" t="s">
        <v>355</v>
      </c>
      <c r="D2698" s="393" t="s">
        <v>2334</v>
      </c>
      <c r="E2698" s="148" t="s">
        <v>4579</v>
      </c>
      <c r="F2698" s="148" t="s">
        <v>2407</v>
      </c>
      <c r="G2698" s="148" t="s">
        <v>4580</v>
      </c>
      <c r="H2698" s="148"/>
      <c r="I2698" s="58" t="str">
        <f>VLOOKUP(J2698,'справочник ПУ'!$H$4:$I$990,2,FALSE)</f>
        <v>однофазный</v>
      </c>
      <c r="J2698" s="148" t="s">
        <v>128</v>
      </c>
      <c r="K2698" s="148"/>
      <c r="L2698" s="42">
        <v>2674235</v>
      </c>
      <c r="M2698" s="42">
        <v>2029</v>
      </c>
      <c r="N2698" s="20">
        <v>2029</v>
      </c>
    </row>
    <row r="2699" spans="1:14" hidden="1">
      <c r="A2699" s="403" t="e">
        <f t="shared" si="27"/>
        <v>#REF!</v>
      </c>
      <c r="B2699" s="82" t="s">
        <v>15</v>
      </c>
      <c r="C2699" s="82" t="s">
        <v>355</v>
      </c>
      <c r="D2699" s="393" t="s">
        <v>2334</v>
      </c>
      <c r="E2699" s="148" t="s">
        <v>4581</v>
      </c>
      <c r="F2699" s="148" t="s">
        <v>2407</v>
      </c>
      <c r="G2699" s="148" t="s">
        <v>3796</v>
      </c>
      <c r="H2699" s="148"/>
      <c r="I2699" s="58" t="str">
        <f>VLOOKUP(J2699,'справочник ПУ'!$H$4:$I$990,2,FALSE)</f>
        <v>однофазный</v>
      </c>
      <c r="J2699" s="148" t="s">
        <v>128</v>
      </c>
      <c r="K2699" s="148"/>
      <c r="L2699" s="42">
        <v>2375681</v>
      </c>
      <c r="M2699" s="42">
        <v>2029</v>
      </c>
      <c r="N2699" s="20">
        <v>2029</v>
      </c>
    </row>
    <row r="2700" spans="1:14" hidden="1">
      <c r="A2700" s="403" t="e">
        <f t="shared" si="27"/>
        <v>#REF!</v>
      </c>
      <c r="B2700" s="82" t="s">
        <v>15</v>
      </c>
      <c r="C2700" s="82" t="s">
        <v>355</v>
      </c>
      <c r="D2700" s="393" t="s">
        <v>2334</v>
      </c>
      <c r="E2700" s="148" t="s">
        <v>4582</v>
      </c>
      <c r="F2700" s="148" t="s">
        <v>2407</v>
      </c>
      <c r="G2700" s="148" t="s">
        <v>4583</v>
      </c>
      <c r="H2700" s="148"/>
      <c r="I2700" s="58" t="str">
        <f>VLOOKUP(J2700,'справочник ПУ'!$H$4:$I$990,2,FALSE)</f>
        <v>однофазный</v>
      </c>
      <c r="J2700" s="148" t="s">
        <v>128</v>
      </c>
      <c r="K2700" s="148"/>
      <c r="L2700" s="42">
        <v>2531096</v>
      </c>
      <c r="M2700" s="42">
        <v>2029</v>
      </c>
      <c r="N2700" s="20">
        <v>2029</v>
      </c>
    </row>
    <row r="2701" spans="1:14" hidden="1">
      <c r="A2701" s="403" t="e">
        <f t="shared" si="27"/>
        <v>#REF!</v>
      </c>
      <c r="B2701" s="82" t="s">
        <v>15</v>
      </c>
      <c r="C2701" s="82" t="s">
        <v>355</v>
      </c>
      <c r="D2701" s="393" t="s">
        <v>2334</v>
      </c>
      <c r="E2701" s="148" t="s">
        <v>4584</v>
      </c>
      <c r="F2701" s="148" t="s">
        <v>2407</v>
      </c>
      <c r="G2701" s="148" t="s">
        <v>4585</v>
      </c>
      <c r="H2701" s="148"/>
      <c r="I2701" s="58" t="str">
        <f>VLOOKUP(J2701,'справочник ПУ'!$H$4:$I$990,2,FALSE)</f>
        <v>однофазный</v>
      </c>
      <c r="J2701" s="148" t="s">
        <v>128</v>
      </c>
      <c r="K2701" s="148"/>
      <c r="L2701" s="42">
        <v>2416152</v>
      </c>
      <c r="M2701" s="42">
        <v>2029</v>
      </c>
      <c r="N2701" s="20">
        <v>2029</v>
      </c>
    </row>
    <row r="2702" spans="1:14" hidden="1">
      <c r="A2702" s="403" t="e">
        <f t="shared" si="27"/>
        <v>#REF!</v>
      </c>
      <c r="B2702" s="82" t="s">
        <v>15</v>
      </c>
      <c r="C2702" s="82" t="s">
        <v>355</v>
      </c>
      <c r="D2702" s="393" t="s">
        <v>2334</v>
      </c>
      <c r="E2702" s="148" t="s">
        <v>4586</v>
      </c>
      <c r="F2702" s="148" t="s">
        <v>2407</v>
      </c>
      <c r="G2702" s="148" t="s">
        <v>3799</v>
      </c>
      <c r="H2702" s="148"/>
      <c r="I2702" s="58" t="str">
        <f>VLOOKUP(J2702,'справочник ПУ'!$H$4:$I$990,2,FALSE)</f>
        <v>однофазный</v>
      </c>
      <c r="J2702" s="148" t="s">
        <v>128</v>
      </c>
      <c r="K2702" s="148"/>
      <c r="L2702" s="42">
        <v>2340358</v>
      </c>
      <c r="M2702" s="42">
        <v>2029</v>
      </c>
      <c r="N2702" s="20">
        <v>2029</v>
      </c>
    </row>
    <row r="2703" spans="1:14" hidden="1">
      <c r="A2703" s="403" t="e">
        <f t="shared" si="27"/>
        <v>#REF!</v>
      </c>
      <c r="B2703" s="82" t="s">
        <v>15</v>
      </c>
      <c r="C2703" s="82" t="s">
        <v>355</v>
      </c>
      <c r="D2703" s="393" t="s">
        <v>2334</v>
      </c>
      <c r="E2703" s="148" t="s">
        <v>4587</v>
      </c>
      <c r="F2703" s="148" t="s">
        <v>2407</v>
      </c>
      <c r="G2703" s="148" t="s">
        <v>3794</v>
      </c>
      <c r="H2703" s="148"/>
      <c r="I2703" s="58" t="str">
        <f>VLOOKUP(J2703,'справочник ПУ'!$H$4:$I$990,2,FALSE)</f>
        <v>однофазный</v>
      </c>
      <c r="J2703" s="148" t="s">
        <v>128</v>
      </c>
      <c r="K2703" s="148"/>
      <c r="L2703" s="42">
        <v>2505995</v>
      </c>
      <c r="M2703" s="42">
        <v>2029</v>
      </c>
      <c r="N2703" s="20">
        <v>2029</v>
      </c>
    </row>
    <row r="2704" spans="1:14" hidden="1">
      <c r="A2704" s="403" t="e">
        <f t="shared" si="27"/>
        <v>#REF!</v>
      </c>
      <c r="B2704" s="82" t="s">
        <v>15</v>
      </c>
      <c r="C2704" s="82" t="s">
        <v>355</v>
      </c>
      <c r="D2704" s="393" t="s">
        <v>2334</v>
      </c>
      <c r="E2704" s="148" t="s">
        <v>4588</v>
      </c>
      <c r="F2704" s="148" t="s">
        <v>2407</v>
      </c>
      <c r="G2704" s="148" t="s">
        <v>3803</v>
      </c>
      <c r="H2704" s="148"/>
      <c r="I2704" s="58" t="str">
        <f>VLOOKUP(J2704,'справочник ПУ'!$H$4:$I$990,2,FALSE)</f>
        <v>однофазный</v>
      </c>
      <c r="J2704" s="148" t="s">
        <v>128</v>
      </c>
      <c r="K2704" s="148"/>
      <c r="L2704" s="42">
        <v>2396125</v>
      </c>
      <c r="M2704" s="42">
        <v>2029</v>
      </c>
      <c r="N2704" s="20">
        <v>2029</v>
      </c>
    </row>
    <row r="2705" spans="1:14" hidden="1">
      <c r="A2705" s="403" t="e">
        <f t="shared" si="27"/>
        <v>#REF!</v>
      </c>
      <c r="B2705" s="82" t="s">
        <v>15</v>
      </c>
      <c r="C2705" s="82" t="s">
        <v>355</v>
      </c>
      <c r="D2705" s="393" t="s">
        <v>2334</v>
      </c>
      <c r="E2705" s="148" t="s">
        <v>4589</v>
      </c>
      <c r="F2705" s="148" t="s">
        <v>2407</v>
      </c>
      <c r="G2705" s="148" t="s">
        <v>4590</v>
      </c>
      <c r="H2705" s="148"/>
      <c r="I2705" s="58" t="str">
        <f>VLOOKUP(J2705,'справочник ПУ'!$H$4:$I$990,2,FALSE)</f>
        <v>однофазный</v>
      </c>
      <c r="J2705" s="148" t="s">
        <v>128</v>
      </c>
      <c r="K2705" s="148"/>
      <c r="L2705" s="42">
        <v>2396207</v>
      </c>
      <c r="M2705" s="42">
        <v>2029</v>
      </c>
      <c r="N2705" s="20">
        <v>2029</v>
      </c>
    </row>
    <row r="2706" spans="1:14" hidden="1">
      <c r="A2706" s="403" t="e">
        <f t="shared" si="27"/>
        <v>#REF!</v>
      </c>
      <c r="B2706" s="82" t="s">
        <v>15</v>
      </c>
      <c r="C2706" s="82" t="s">
        <v>355</v>
      </c>
      <c r="D2706" s="393" t="s">
        <v>2334</v>
      </c>
      <c r="E2706" s="148" t="s">
        <v>4591</v>
      </c>
      <c r="F2706" s="148" t="s">
        <v>2407</v>
      </c>
      <c r="G2706" s="148" t="s">
        <v>4590</v>
      </c>
      <c r="H2706" s="148"/>
      <c r="I2706" s="58" t="str">
        <f>VLOOKUP(J2706,'справочник ПУ'!$H$4:$I$990,2,FALSE)</f>
        <v>однофазный</v>
      </c>
      <c r="J2706" s="148" t="s">
        <v>128</v>
      </c>
      <c r="K2706" s="148"/>
      <c r="L2706" s="42">
        <v>2414225</v>
      </c>
      <c r="M2706" s="42">
        <v>2029</v>
      </c>
      <c r="N2706" s="20">
        <v>2029</v>
      </c>
    </row>
    <row r="2707" spans="1:14" hidden="1">
      <c r="A2707" s="403" t="e">
        <f t="shared" si="27"/>
        <v>#REF!</v>
      </c>
      <c r="B2707" s="82" t="s">
        <v>15</v>
      </c>
      <c r="C2707" s="82" t="s">
        <v>355</v>
      </c>
      <c r="D2707" s="393" t="s">
        <v>2334</v>
      </c>
      <c r="E2707" s="148" t="s">
        <v>4592</v>
      </c>
      <c r="F2707" s="148" t="s">
        <v>2407</v>
      </c>
      <c r="G2707" s="148" t="s">
        <v>4590</v>
      </c>
      <c r="H2707" s="148"/>
      <c r="I2707" s="58" t="str">
        <f>VLOOKUP(J2707,'справочник ПУ'!$H$4:$I$990,2,FALSE)</f>
        <v>однофазный</v>
      </c>
      <c r="J2707" s="148" t="s">
        <v>128</v>
      </c>
      <c r="K2707" s="148"/>
      <c r="L2707" s="42">
        <v>2410518</v>
      </c>
      <c r="M2707" s="42">
        <v>2029</v>
      </c>
      <c r="N2707" s="20">
        <v>2029</v>
      </c>
    </row>
    <row r="2708" spans="1:14" hidden="1">
      <c r="A2708" s="403" t="e">
        <f t="shared" si="27"/>
        <v>#REF!</v>
      </c>
      <c r="B2708" s="82" t="s">
        <v>15</v>
      </c>
      <c r="C2708" s="82" t="s">
        <v>355</v>
      </c>
      <c r="D2708" s="393" t="s">
        <v>2334</v>
      </c>
      <c r="E2708" s="148" t="s">
        <v>4593</v>
      </c>
      <c r="F2708" s="148" t="s">
        <v>2407</v>
      </c>
      <c r="G2708" s="148" t="s">
        <v>3812</v>
      </c>
      <c r="H2708" s="148"/>
      <c r="I2708" s="58" t="str">
        <f>VLOOKUP(J2708,'справочник ПУ'!$H$4:$I$990,2,FALSE)</f>
        <v>однофазный</v>
      </c>
      <c r="J2708" s="148" t="s">
        <v>128</v>
      </c>
      <c r="K2708" s="148"/>
      <c r="L2708" s="42">
        <v>2525447</v>
      </c>
      <c r="M2708" s="42">
        <v>2029</v>
      </c>
      <c r="N2708" s="20">
        <v>2029</v>
      </c>
    </row>
    <row r="2709" spans="1:14" hidden="1">
      <c r="A2709" s="403" t="e">
        <f t="shared" si="27"/>
        <v>#REF!</v>
      </c>
      <c r="B2709" s="82" t="s">
        <v>15</v>
      </c>
      <c r="C2709" s="82" t="s">
        <v>355</v>
      </c>
      <c r="D2709" s="393" t="s">
        <v>2334</v>
      </c>
      <c r="E2709" s="148" t="s">
        <v>4594</v>
      </c>
      <c r="F2709" s="148" t="s">
        <v>2407</v>
      </c>
      <c r="G2709" s="148" t="s">
        <v>3816</v>
      </c>
      <c r="H2709" s="148"/>
      <c r="I2709" s="58" t="str">
        <f>VLOOKUP(J2709,'справочник ПУ'!$H$4:$I$990,2,FALSE)</f>
        <v>однофазный</v>
      </c>
      <c r="J2709" s="148" t="s">
        <v>128</v>
      </c>
      <c r="K2709" s="148"/>
      <c r="L2709" s="42">
        <v>2525007</v>
      </c>
      <c r="M2709" s="42">
        <v>2029</v>
      </c>
      <c r="N2709" s="20">
        <v>2029</v>
      </c>
    </row>
    <row r="2710" spans="1:14" hidden="1">
      <c r="A2710" s="403" t="e">
        <f t="shared" si="27"/>
        <v>#REF!</v>
      </c>
      <c r="B2710" s="82" t="s">
        <v>15</v>
      </c>
      <c r="C2710" s="82" t="s">
        <v>355</v>
      </c>
      <c r="D2710" s="393" t="s">
        <v>2334</v>
      </c>
      <c r="E2710" s="148" t="s">
        <v>4595</v>
      </c>
      <c r="F2710" s="148" t="s">
        <v>2407</v>
      </c>
      <c r="G2710" s="148" t="s">
        <v>3794</v>
      </c>
      <c r="H2710" s="148"/>
      <c r="I2710" s="58" t="str">
        <f>VLOOKUP(J2710,'справочник ПУ'!$H$4:$I$990,2,FALSE)</f>
        <v>однофазный</v>
      </c>
      <c r="J2710" s="148" t="s">
        <v>128</v>
      </c>
      <c r="K2710" s="148"/>
      <c r="L2710" s="42">
        <v>2511255</v>
      </c>
      <c r="M2710" s="42">
        <v>2029</v>
      </c>
      <c r="N2710" s="20">
        <v>2029</v>
      </c>
    </row>
    <row r="2711" spans="1:14" hidden="1">
      <c r="A2711" s="403" t="e">
        <f t="shared" si="27"/>
        <v>#REF!</v>
      </c>
      <c r="B2711" s="82" t="s">
        <v>15</v>
      </c>
      <c r="C2711" s="82" t="s">
        <v>355</v>
      </c>
      <c r="D2711" s="393" t="s">
        <v>2334</v>
      </c>
      <c r="E2711" s="148" t="s">
        <v>4596</v>
      </c>
      <c r="F2711" s="148" t="s">
        <v>2407</v>
      </c>
      <c r="G2711" s="148" t="s">
        <v>3821</v>
      </c>
      <c r="H2711" s="148"/>
      <c r="I2711" s="58" t="str">
        <f>VLOOKUP(J2711,'справочник ПУ'!$H$4:$I$990,2,FALSE)</f>
        <v>однофазный</v>
      </c>
      <c r="J2711" s="148" t="s">
        <v>128</v>
      </c>
      <c r="K2711" s="148"/>
      <c r="L2711" s="42">
        <v>2510349</v>
      </c>
      <c r="M2711" s="42">
        <v>2029</v>
      </c>
      <c r="N2711" s="20">
        <v>2029</v>
      </c>
    </row>
    <row r="2712" spans="1:14" hidden="1">
      <c r="A2712" s="403" t="e">
        <f t="shared" si="27"/>
        <v>#REF!</v>
      </c>
      <c r="B2712" s="82" t="s">
        <v>15</v>
      </c>
      <c r="C2712" s="82" t="s">
        <v>355</v>
      </c>
      <c r="D2712" s="393" t="s">
        <v>2334</v>
      </c>
      <c r="E2712" s="148" t="s">
        <v>4597</v>
      </c>
      <c r="F2712" s="148" t="s">
        <v>2407</v>
      </c>
      <c r="G2712" s="148" t="s">
        <v>3816</v>
      </c>
      <c r="H2712" s="148"/>
      <c r="I2712" s="58" t="str">
        <f>VLOOKUP(J2712,'справочник ПУ'!$H$4:$I$990,2,FALSE)</f>
        <v>однофазный</v>
      </c>
      <c r="J2712" s="148" t="s">
        <v>128</v>
      </c>
      <c r="K2712" s="148"/>
      <c r="L2712" s="42">
        <v>2523708</v>
      </c>
      <c r="M2712" s="42">
        <v>2029</v>
      </c>
      <c r="N2712" s="20">
        <v>2029</v>
      </c>
    </row>
    <row r="2713" spans="1:14" hidden="1">
      <c r="A2713" s="403" t="e">
        <f t="shared" si="27"/>
        <v>#REF!</v>
      </c>
      <c r="B2713" s="82" t="s">
        <v>15</v>
      </c>
      <c r="C2713" s="82" t="s">
        <v>355</v>
      </c>
      <c r="D2713" s="393" t="s">
        <v>2334</v>
      </c>
      <c r="E2713" s="148" t="s">
        <v>4598</v>
      </c>
      <c r="F2713" s="148" t="s">
        <v>2407</v>
      </c>
      <c r="G2713" s="148" t="s">
        <v>3823</v>
      </c>
      <c r="H2713" s="148"/>
      <c r="I2713" s="58" t="str">
        <f>VLOOKUP(J2713,'справочник ПУ'!$H$4:$I$990,2,FALSE)</f>
        <v>однофазный</v>
      </c>
      <c r="J2713" s="148" t="s">
        <v>128</v>
      </c>
      <c r="K2713" s="148"/>
      <c r="L2713" s="42">
        <v>2373335</v>
      </c>
      <c r="M2713" s="42">
        <v>2029</v>
      </c>
      <c r="N2713" s="20">
        <v>2029</v>
      </c>
    </row>
    <row r="2714" spans="1:14" hidden="1">
      <c r="A2714" s="403" t="e">
        <f t="shared" si="27"/>
        <v>#REF!</v>
      </c>
      <c r="B2714" s="82" t="s">
        <v>15</v>
      </c>
      <c r="C2714" s="82" t="s">
        <v>355</v>
      </c>
      <c r="D2714" s="393" t="s">
        <v>2334</v>
      </c>
      <c r="E2714" s="148" t="s">
        <v>4599</v>
      </c>
      <c r="F2714" s="148" t="s">
        <v>2407</v>
      </c>
      <c r="G2714" s="148" t="s">
        <v>4600</v>
      </c>
      <c r="H2714" s="148"/>
      <c r="I2714" s="58" t="str">
        <f>VLOOKUP(J2714,'справочник ПУ'!$H$4:$I$990,2,FALSE)</f>
        <v>однофазный</v>
      </c>
      <c r="J2714" s="148" t="s">
        <v>128</v>
      </c>
      <c r="K2714" s="148"/>
      <c r="L2714" s="42">
        <v>2526558</v>
      </c>
      <c r="M2714" s="42">
        <v>2029</v>
      </c>
      <c r="N2714" s="20">
        <v>2029</v>
      </c>
    </row>
    <row r="2715" spans="1:14" hidden="1">
      <c r="A2715" s="403" t="e">
        <f t="shared" si="27"/>
        <v>#REF!</v>
      </c>
      <c r="B2715" s="82" t="s">
        <v>15</v>
      </c>
      <c r="C2715" s="82" t="s">
        <v>355</v>
      </c>
      <c r="D2715" s="393" t="s">
        <v>2334</v>
      </c>
      <c r="E2715" s="148" t="s">
        <v>4601</v>
      </c>
      <c r="F2715" s="148" t="s">
        <v>2407</v>
      </c>
      <c r="G2715" s="148" t="s">
        <v>4600</v>
      </c>
      <c r="H2715" s="148"/>
      <c r="I2715" s="58" t="str">
        <f>VLOOKUP(J2715,'справочник ПУ'!$H$4:$I$990,2,FALSE)</f>
        <v>однофазный</v>
      </c>
      <c r="J2715" s="148" t="s">
        <v>128</v>
      </c>
      <c r="K2715" s="148"/>
      <c r="L2715" s="42">
        <v>2368093</v>
      </c>
      <c r="M2715" s="42">
        <v>2029</v>
      </c>
      <c r="N2715" s="20">
        <v>2029</v>
      </c>
    </row>
    <row r="2716" spans="1:14" hidden="1">
      <c r="A2716" s="403" t="e">
        <f t="shared" si="27"/>
        <v>#REF!</v>
      </c>
      <c r="B2716" s="82" t="s">
        <v>15</v>
      </c>
      <c r="C2716" s="82" t="s">
        <v>355</v>
      </c>
      <c r="D2716" s="393" t="s">
        <v>2334</v>
      </c>
      <c r="E2716" s="148" t="s">
        <v>4602</v>
      </c>
      <c r="F2716" s="148" t="s">
        <v>2407</v>
      </c>
      <c r="G2716" s="148" t="s">
        <v>4603</v>
      </c>
      <c r="H2716" s="148"/>
      <c r="I2716" s="58" t="str">
        <f>VLOOKUP(J2716,'справочник ПУ'!$H$4:$I$990,2,FALSE)</f>
        <v>однофазный</v>
      </c>
      <c r="J2716" s="148" t="s">
        <v>128</v>
      </c>
      <c r="K2716" s="148"/>
      <c r="L2716" s="42">
        <v>2576656</v>
      </c>
      <c r="M2716" s="42">
        <v>2029</v>
      </c>
      <c r="N2716" s="20">
        <v>2029</v>
      </c>
    </row>
    <row r="2717" spans="1:14" hidden="1">
      <c r="A2717" s="403" t="e">
        <f t="shared" si="27"/>
        <v>#REF!</v>
      </c>
      <c r="B2717" s="82" t="s">
        <v>15</v>
      </c>
      <c r="C2717" s="82" t="s">
        <v>355</v>
      </c>
      <c r="D2717" s="393" t="s">
        <v>2334</v>
      </c>
      <c r="E2717" s="148" t="s">
        <v>4604</v>
      </c>
      <c r="F2717" s="148" t="s">
        <v>2407</v>
      </c>
      <c r="G2717" s="148" t="s">
        <v>4600</v>
      </c>
      <c r="H2717" s="148"/>
      <c r="I2717" s="58" t="str">
        <f>VLOOKUP(J2717,'справочник ПУ'!$H$4:$I$990,2,FALSE)</f>
        <v>однофазный</v>
      </c>
      <c r="J2717" s="148" t="s">
        <v>128</v>
      </c>
      <c r="K2717" s="148"/>
      <c r="L2717" s="42">
        <v>2526395</v>
      </c>
      <c r="M2717" s="42">
        <v>2029</v>
      </c>
      <c r="N2717" s="20">
        <v>2029</v>
      </c>
    </row>
    <row r="2718" spans="1:14" hidden="1">
      <c r="A2718" s="403" t="e">
        <f t="shared" si="27"/>
        <v>#REF!</v>
      </c>
      <c r="B2718" s="82" t="s">
        <v>15</v>
      </c>
      <c r="C2718" s="82" t="s">
        <v>355</v>
      </c>
      <c r="D2718" s="393" t="s">
        <v>2334</v>
      </c>
      <c r="E2718" s="148" t="s">
        <v>4605</v>
      </c>
      <c r="F2718" s="148" t="s">
        <v>2407</v>
      </c>
      <c r="G2718" s="148" t="s">
        <v>4606</v>
      </c>
      <c r="H2718" s="148"/>
      <c r="I2718" s="58" t="str">
        <f>VLOOKUP(J2718,'справочник ПУ'!$H$4:$I$990,2,FALSE)</f>
        <v>однофазный</v>
      </c>
      <c r="J2718" s="148" t="s">
        <v>128</v>
      </c>
      <c r="K2718" s="148"/>
      <c r="L2718" s="42">
        <v>2580787</v>
      </c>
      <c r="M2718" s="42">
        <v>2029</v>
      </c>
      <c r="N2718" s="20">
        <v>2029</v>
      </c>
    </row>
    <row r="2719" spans="1:14" hidden="1">
      <c r="A2719" s="403" t="e">
        <f t="shared" si="27"/>
        <v>#REF!</v>
      </c>
      <c r="B2719" s="82" t="s">
        <v>15</v>
      </c>
      <c r="C2719" s="82" t="s">
        <v>355</v>
      </c>
      <c r="D2719" s="393" t="s">
        <v>2334</v>
      </c>
      <c r="E2719" s="148" t="s">
        <v>4607</v>
      </c>
      <c r="F2719" s="148" t="s">
        <v>2407</v>
      </c>
      <c r="G2719" s="148" t="s">
        <v>4608</v>
      </c>
      <c r="H2719" s="148"/>
      <c r="I2719" s="58" t="str">
        <f>VLOOKUP(J2719,'справочник ПУ'!$H$4:$I$990,2,FALSE)</f>
        <v>однофазный</v>
      </c>
      <c r="J2719" s="148" t="s">
        <v>128</v>
      </c>
      <c r="K2719" s="148"/>
      <c r="L2719" s="42">
        <v>2340249</v>
      </c>
      <c r="M2719" s="42">
        <v>2029</v>
      </c>
      <c r="N2719" s="2">
        <v>2029</v>
      </c>
    </row>
    <row r="2720" spans="1:14" hidden="1">
      <c r="A2720" s="403" t="e">
        <f t="shared" si="27"/>
        <v>#REF!</v>
      </c>
      <c r="B2720" s="82" t="s">
        <v>15</v>
      </c>
      <c r="C2720" s="82" t="s">
        <v>355</v>
      </c>
      <c r="D2720" s="393" t="s">
        <v>2334</v>
      </c>
      <c r="E2720" s="148" t="s">
        <v>4609</v>
      </c>
      <c r="F2720" s="148" t="s">
        <v>2407</v>
      </c>
      <c r="G2720" s="148" t="s">
        <v>4610</v>
      </c>
      <c r="H2720" s="148"/>
      <c r="I2720" s="58" t="str">
        <f>VLOOKUP(J2720,'справочник ПУ'!$H$4:$I$990,2,FALSE)</f>
        <v>однофазный</v>
      </c>
      <c r="J2720" s="148" t="s">
        <v>128</v>
      </c>
      <c r="K2720" s="148"/>
      <c r="L2720" s="42">
        <v>2374693</v>
      </c>
      <c r="M2720" s="42">
        <v>2029</v>
      </c>
      <c r="N2720" s="2">
        <v>2029</v>
      </c>
    </row>
    <row r="2721" spans="1:14" hidden="1">
      <c r="A2721" s="403" t="e">
        <f t="shared" si="27"/>
        <v>#REF!</v>
      </c>
      <c r="B2721" s="82" t="s">
        <v>15</v>
      </c>
      <c r="C2721" s="82" t="s">
        <v>355</v>
      </c>
      <c r="D2721" s="393" t="s">
        <v>2334</v>
      </c>
      <c r="E2721" s="148" t="s">
        <v>4611</v>
      </c>
      <c r="F2721" s="148" t="s">
        <v>2407</v>
      </c>
      <c r="G2721" s="148" t="s">
        <v>4610</v>
      </c>
      <c r="H2721" s="148"/>
      <c r="I2721" s="58" t="str">
        <f>VLOOKUP(J2721,'справочник ПУ'!$H$4:$I$990,2,FALSE)</f>
        <v>однофазный</v>
      </c>
      <c r="J2721" s="148" t="s">
        <v>128</v>
      </c>
      <c r="K2721" s="148"/>
      <c r="L2721" s="42">
        <v>2416977</v>
      </c>
      <c r="M2721" s="42">
        <v>2029</v>
      </c>
      <c r="N2721" s="20">
        <v>2029</v>
      </c>
    </row>
    <row r="2722" spans="1:14" hidden="1">
      <c r="A2722" s="403" t="e">
        <f t="shared" si="27"/>
        <v>#REF!</v>
      </c>
      <c r="B2722" s="82" t="s">
        <v>15</v>
      </c>
      <c r="C2722" s="82" t="s">
        <v>355</v>
      </c>
      <c r="D2722" s="393" t="s">
        <v>2334</v>
      </c>
      <c r="E2722" s="148" t="s">
        <v>4612</v>
      </c>
      <c r="F2722" s="148" t="s">
        <v>2407</v>
      </c>
      <c r="G2722" s="148" t="s">
        <v>4613</v>
      </c>
      <c r="H2722" s="148"/>
      <c r="I2722" s="58" t="str">
        <f>VLOOKUP(J2722,'справочник ПУ'!$H$4:$I$990,2,FALSE)</f>
        <v>однофазный</v>
      </c>
      <c r="J2722" s="148" t="s">
        <v>128</v>
      </c>
      <c r="K2722" s="148"/>
      <c r="L2722" s="42">
        <v>2369310</v>
      </c>
      <c r="M2722" s="42">
        <v>2029</v>
      </c>
      <c r="N2722" s="20">
        <v>2029</v>
      </c>
    </row>
    <row r="2723" spans="1:14" hidden="1">
      <c r="A2723" s="403" t="e">
        <f t="shared" si="27"/>
        <v>#REF!</v>
      </c>
      <c r="B2723" s="82" t="s">
        <v>15</v>
      </c>
      <c r="C2723" s="82" t="s">
        <v>355</v>
      </c>
      <c r="D2723" s="393" t="s">
        <v>2334</v>
      </c>
      <c r="E2723" s="148" t="s">
        <v>4614</v>
      </c>
      <c r="F2723" s="148" t="s">
        <v>2407</v>
      </c>
      <c r="G2723" s="148" t="s">
        <v>4615</v>
      </c>
      <c r="H2723" s="148"/>
      <c r="I2723" s="58" t="str">
        <f>VLOOKUP(J2723,'справочник ПУ'!$H$4:$I$990,2,FALSE)</f>
        <v>однофазный</v>
      </c>
      <c r="J2723" s="148" t="s">
        <v>128</v>
      </c>
      <c r="K2723" s="148"/>
      <c r="L2723" s="42">
        <v>2578454</v>
      </c>
      <c r="M2723" s="42">
        <v>2029</v>
      </c>
      <c r="N2723" s="20">
        <v>2029</v>
      </c>
    </row>
    <row r="2724" spans="1:14" hidden="1">
      <c r="A2724" s="403" t="e">
        <f t="shared" si="27"/>
        <v>#REF!</v>
      </c>
      <c r="B2724" s="82" t="s">
        <v>15</v>
      </c>
      <c r="C2724" s="82" t="s">
        <v>355</v>
      </c>
      <c r="D2724" s="393" t="s">
        <v>2334</v>
      </c>
      <c r="E2724" s="148" t="s">
        <v>4616</v>
      </c>
      <c r="F2724" s="148" t="s">
        <v>2407</v>
      </c>
      <c r="G2724" s="148" t="s">
        <v>3830</v>
      </c>
      <c r="H2724" s="148"/>
      <c r="I2724" s="58" t="str">
        <f>VLOOKUP(J2724,'справочник ПУ'!$H$4:$I$990,2,FALSE)</f>
        <v>однофазный</v>
      </c>
      <c r="J2724" s="148" t="s">
        <v>128</v>
      </c>
      <c r="K2724" s="148"/>
      <c r="L2724" s="42">
        <v>2600153</v>
      </c>
      <c r="M2724" s="42">
        <v>2029</v>
      </c>
      <c r="N2724" s="20">
        <v>2029</v>
      </c>
    </row>
    <row r="2725" spans="1:14" hidden="1">
      <c r="A2725" s="403" t="e">
        <f t="shared" si="27"/>
        <v>#REF!</v>
      </c>
      <c r="B2725" s="82" t="s">
        <v>15</v>
      </c>
      <c r="C2725" s="82" t="s">
        <v>355</v>
      </c>
      <c r="D2725" s="393" t="s">
        <v>2334</v>
      </c>
      <c r="E2725" s="148" t="s">
        <v>4617</v>
      </c>
      <c r="F2725" s="148" t="s">
        <v>2407</v>
      </c>
      <c r="G2725" s="148" t="s">
        <v>4618</v>
      </c>
      <c r="H2725" s="148"/>
      <c r="I2725" s="58" t="str">
        <f>VLOOKUP(J2725,'справочник ПУ'!$H$4:$I$990,2,FALSE)</f>
        <v>однофазный</v>
      </c>
      <c r="J2725" s="148" t="s">
        <v>128</v>
      </c>
      <c r="K2725" s="148"/>
      <c r="L2725" s="42">
        <v>2399298</v>
      </c>
      <c r="M2725" s="42">
        <v>2029</v>
      </c>
      <c r="N2725" s="20">
        <v>2029</v>
      </c>
    </row>
    <row r="2726" spans="1:14" hidden="1">
      <c r="A2726" s="403" t="e">
        <f t="shared" si="27"/>
        <v>#REF!</v>
      </c>
      <c r="B2726" s="82" t="s">
        <v>15</v>
      </c>
      <c r="C2726" s="82" t="s">
        <v>355</v>
      </c>
      <c r="D2726" s="393" t="s">
        <v>2334</v>
      </c>
      <c r="E2726" s="148" t="s">
        <v>4619</v>
      </c>
      <c r="F2726" s="148" t="s">
        <v>2407</v>
      </c>
      <c r="G2726" s="148" t="s">
        <v>3853</v>
      </c>
      <c r="H2726" s="148"/>
      <c r="I2726" s="58" t="str">
        <f>VLOOKUP(J2726,'справочник ПУ'!$H$4:$I$990,2,FALSE)</f>
        <v>однофазный</v>
      </c>
      <c r="J2726" s="148" t="s">
        <v>128</v>
      </c>
      <c r="K2726" s="148"/>
      <c r="L2726" s="42">
        <v>2594466</v>
      </c>
      <c r="M2726" s="42">
        <v>2029</v>
      </c>
      <c r="N2726" s="20">
        <v>2029</v>
      </c>
    </row>
    <row r="2727" spans="1:14" hidden="1">
      <c r="A2727" s="403" t="e">
        <f t="shared" si="27"/>
        <v>#REF!</v>
      </c>
      <c r="B2727" s="82" t="s">
        <v>15</v>
      </c>
      <c r="C2727" s="82" t="s">
        <v>355</v>
      </c>
      <c r="D2727" s="393" t="s">
        <v>2334</v>
      </c>
      <c r="E2727" s="148" t="s">
        <v>4620</v>
      </c>
      <c r="F2727" s="148" t="s">
        <v>2407</v>
      </c>
      <c r="G2727" s="148" t="s">
        <v>3848</v>
      </c>
      <c r="H2727" s="148"/>
      <c r="I2727" s="58" t="str">
        <f>VLOOKUP(J2727,'справочник ПУ'!$H$4:$I$990,2,FALSE)</f>
        <v>однофазный</v>
      </c>
      <c r="J2727" s="148" t="s">
        <v>128</v>
      </c>
      <c r="K2727" s="148"/>
      <c r="L2727" s="42">
        <v>2610203</v>
      </c>
      <c r="M2727" s="42">
        <v>2029</v>
      </c>
      <c r="N2727" s="20">
        <v>2029</v>
      </c>
    </row>
    <row r="2728" spans="1:14" hidden="1">
      <c r="A2728" s="403" t="e">
        <f t="shared" si="27"/>
        <v>#REF!</v>
      </c>
      <c r="B2728" s="82" t="s">
        <v>15</v>
      </c>
      <c r="C2728" s="82" t="s">
        <v>355</v>
      </c>
      <c r="D2728" s="393" t="s">
        <v>2334</v>
      </c>
      <c r="E2728" s="148" t="s">
        <v>4621</v>
      </c>
      <c r="F2728" s="148" t="s">
        <v>2407</v>
      </c>
      <c r="G2728" s="148" t="s">
        <v>4622</v>
      </c>
      <c r="H2728" s="148"/>
      <c r="I2728" s="58" t="str">
        <f>VLOOKUP(J2728,'справочник ПУ'!$H$4:$I$990,2,FALSE)</f>
        <v>однофазный</v>
      </c>
      <c r="J2728" s="148" t="s">
        <v>128</v>
      </c>
      <c r="K2728" s="148"/>
      <c r="L2728" s="42">
        <v>2505789</v>
      </c>
      <c r="M2728" s="42">
        <v>2029</v>
      </c>
      <c r="N2728" s="20">
        <v>2029</v>
      </c>
    </row>
    <row r="2729" spans="1:14" hidden="1">
      <c r="A2729" s="403" t="e">
        <f t="shared" si="27"/>
        <v>#REF!</v>
      </c>
      <c r="B2729" s="82" t="s">
        <v>15</v>
      </c>
      <c r="C2729" s="82" t="s">
        <v>355</v>
      </c>
      <c r="D2729" s="393" t="s">
        <v>2334</v>
      </c>
      <c r="E2729" s="148" t="s">
        <v>4623</v>
      </c>
      <c r="F2729" s="148" t="s">
        <v>2407</v>
      </c>
      <c r="G2729" s="148" t="s">
        <v>4624</v>
      </c>
      <c r="H2729" s="148"/>
      <c r="I2729" s="58" t="str">
        <f>VLOOKUP(J2729,'справочник ПУ'!$H$4:$I$990,2,FALSE)</f>
        <v>однофазный</v>
      </c>
      <c r="J2729" s="148" t="s">
        <v>128</v>
      </c>
      <c r="K2729" s="148"/>
      <c r="L2729" s="42">
        <v>2572871</v>
      </c>
      <c r="M2729" s="42">
        <v>2029</v>
      </c>
      <c r="N2729" s="20">
        <v>2029</v>
      </c>
    </row>
    <row r="2730" spans="1:14" hidden="1">
      <c r="A2730" s="403" t="e">
        <f t="shared" si="27"/>
        <v>#REF!</v>
      </c>
      <c r="B2730" s="82" t="s">
        <v>15</v>
      </c>
      <c r="C2730" s="82" t="s">
        <v>355</v>
      </c>
      <c r="D2730" s="393" t="s">
        <v>2334</v>
      </c>
      <c r="E2730" s="148" t="s">
        <v>4625</v>
      </c>
      <c r="F2730" s="148" t="s">
        <v>2407</v>
      </c>
      <c r="G2730" s="148" t="s">
        <v>4626</v>
      </c>
      <c r="H2730" s="148"/>
      <c r="I2730" s="58" t="str">
        <f>VLOOKUP(J2730,'справочник ПУ'!$H$4:$I$990,2,FALSE)</f>
        <v>однофазный</v>
      </c>
      <c r="J2730" s="148" t="s">
        <v>128</v>
      </c>
      <c r="K2730" s="148"/>
      <c r="L2730" s="42">
        <v>2594447</v>
      </c>
      <c r="M2730" s="42">
        <v>2029</v>
      </c>
      <c r="N2730" s="20">
        <v>2029</v>
      </c>
    </row>
    <row r="2731" spans="1:14" hidden="1">
      <c r="A2731" s="403" t="e">
        <f t="shared" si="27"/>
        <v>#REF!</v>
      </c>
      <c r="B2731" s="82" t="s">
        <v>15</v>
      </c>
      <c r="C2731" s="82" t="s">
        <v>355</v>
      </c>
      <c r="D2731" s="393" t="s">
        <v>2334</v>
      </c>
      <c r="E2731" s="148" t="s">
        <v>4627</v>
      </c>
      <c r="F2731" s="148" t="s">
        <v>2407</v>
      </c>
      <c r="G2731" s="148" t="s">
        <v>4628</v>
      </c>
      <c r="H2731" s="148"/>
      <c r="I2731" s="58" t="str">
        <f>VLOOKUP(J2731,'справочник ПУ'!$H$4:$I$990,2,FALSE)</f>
        <v>однофазный</v>
      </c>
      <c r="J2731" s="148" t="s">
        <v>128</v>
      </c>
      <c r="K2731" s="148"/>
      <c r="L2731" s="42">
        <v>2572912</v>
      </c>
      <c r="M2731" s="42">
        <v>2029</v>
      </c>
      <c r="N2731" s="20">
        <v>2029</v>
      </c>
    </row>
    <row r="2732" spans="1:14" hidden="1">
      <c r="A2732" s="403" t="e">
        <f t="shared" si="27"/>
        <v>#REF!</v>
      </c>
      <c r="B2732" s="82" t="s">
        <v>15</v>
      </c>
      <c r="C2732" s="82" t="s">
        <v>355</v>
      </c>
      <c r="D2732" s="393" t="s">
        <v>2334</v>
      </c>
      <c r="E2732" s="148" t="s">
        <v>4629</v>
      </c>
      <c r="F2732" s="148" t="s">
        <v>2407</v>
      </c>
      <c r="G2732" s="148" t="s">
        <v>4628</v>
      </c>
      <c r="H2732" s="148"/>
      <c r="I2732" s="58" t="str">
        <f>VLOOKUP(J2732,'справочник ПУ'!$H$4:$I$990,2,FALSE)</f>
        <v>однофазный</v>
      </c>
      <c r="J2732" s="148" t="s">
        <v>128</v>
      </c>
      <c r="K2732" s="148"/>
      <c r="L2732" s="42">
        <v>2506581</v>
      </c>
      <c r="M2732" s="42">
        <v>2029</v>
      </c>
      <c r="N2732" s="20">
        <v>2029</v>
      </c>
    </row>
    <row r="2733" spans="1:14" hidden="1">
      <c r="A2733" s="403" t="e">
        <f t="shared" si="27"/>
        <v>#REF!</v>
      </c>
      <c r="B2733" s="82" t="s">
        <v>15</v>
      </c>
      <c r="C2733" s="82" t="s">
        <v>355</v>
      </c>
      <c r="D2733" s="393" t="s">
        <v>2334</v>
      </c>
      <c r="E2733" s="148" t="s">
        <v>4630</v>
      </c>
      <c r="F2733" s="148" t="s">
        <v>2407</v>
      </c>
      <c r="G2733" s="148" t="s">
        <v>4628</v>
      </c>
      <c r="H2733" s="148"/>
      <c r="I2733" s="58" t="str">
        <f>VLOOKUP(J2733,'справочник ПУ'!$H$4:$I$990,2,FALSE)</f>
        <v>однофазный</v>
      </c>
      <c r="J2733" s="148" t="s">
        <v>128</v>
      </c>
      <c r="K2733" s="148"/>
      <c r="L2733" s="42">
        <v>2389708</v>
      </c>
      <c r="M2733" s="42">
        <v>2029</v>
      </c>
      <c r="N2733" s="20">
        <v>2029</v>
      </c>
    </row>
    <row r="2734" spans="1:14" hidden="1">
      <c r="A2734" s="403" t="e">
        <f t="shared" si="27"/>
        <v>#REF!</v>
      </c>
      <c r="B2734" s="82" t="s">
        <v>15</v>
      </c>
      <c r="C2734" s="82" t="s">
        <v>355</v>
      </c>
      <c r="D2734" s="393" t="s">
        <v>2334</v>
      </c>
      <c r="E2734" s="148" t="s">
        <v>4631</v>
      </c>
      <c r="F2734" s="148" t="s">
        <v>2407</v>
      </c>
      <c r="G2734" s="148" t="s">
        <v>4632</v>
      </c>
      <c r="H2734" s="148"/>
      <c r="I2734" s="58" t="str">
        <f>VLOOKUP(J2734,'справочник ПУ'!$H$4:$I$990,2,FALSE)</f>
        <v>однофазный</v>
      </c>
      <c r="J2734" s="148" t="s">
        <v>128</v>
      </c>
      <c r="K2734" s="148"/>
      <c r="L2734" s="42">
        <v>2572823</v>
      </c>
      <c r="M2734" s="42">
        <v>2029</v>
      </c>
      <c r="N2734" s="20">
        <v>2029</v>
      </c>
    </row>
    <row r="2735" spans="1:14" hidden="1">
      <c r="A2735" s="403" t="e">
        <f t="shared" si="27"/>
        <v>#REF!</v>
      </c>
      <c r="B2735" s="82" t="s">
        <v>15</v>
      </c>
      <c r="C2735" s="82" t="s">
        <v>355</v>
      </c>
      <c r="D2735" s="393" t="s">
        <v>2334</v>
      </c>
      <c r="E2735" s="148" t="s">
        <v>4633</v>
      </c>
      <c r="F2735" s="148" t="s">
        <v>2407</v>
      </c>
      <c r="G2735" s="148" t="s">
        <v>4634</v>
      </c>
      <c r="H2735" s="148"/>
      <c r="I2735" s="58" t="str">
        <f>VLOOKUP(J2735,'справочник ПУ'!$H$4:$I$990,2,FALSE)</f>
        <v>однофазный</v>
      </c>
      <c r="J2735" s="148" t="s">
        <v>128</v>
      </c>
      <c r="K2735" s="148"/>
      <c r="L2735" s="42">
        <v>2533402</v>
      </c>
      <c r="M2735" s="42">
        <v>2029</v>
      </c>
      <c r="N2735" s="20">
        <v>2029</v>
      </c>
    </row>
    <row r="2736" spans="1:14" hidden="1">
      <c r="A2736" s="403" t="e">
        <f t="shared" si="27"/>
        <v>#REF!</v>
      </c>
      <c r="B2736" s="82" t="s">
        <v>15</v>
      </c>
      <c r="C2736" s="82" t="s">
        <v>355</v>
      </c>
      <c r="D2736" s="393" t="s">
        <v>2334</v>
      </c>
      <c r="E2736" s="148" t="s">
        <v>4635</v>
      </c>
      <c r="F2736" s="148" t="s">
        <v>2407</v>
      </c>
      <c r="G2736" s="148" t="s">
        <v>4634</v>
      </c>
      <c r="H2736" s="148"/>
      <c r="I2736" s="58" t="str">
        <f>VLOOKUP(J2736,'справочник ПУ'!$H$4:$I$990,2,FALSE)</f>
        <v>однофазный</v>
      </c>
      <c r="J2736" s="148" t="s">
        <v>128</v>
      </c>
      <c r="K2736" s="148"/>
      <c r="L2736" s="42">
        <v>2331248</v>
      </c>
      <c r="M2736" s="42">
        <v>2029</v>
      </c>
      <c r="N2736" s="20">
        <v>2029</v>
      </c>
    </row>
    <row r="2737" spans="1:14" hidden="1">
      <c r="A2737" s="403" t="e">
        <f t="shared" si="27"/>
        <v>#REF!</v>
      </c>
      <c r="B2737" s="82" t="s">
        <v>15</v>
      </c>
      <c r="C2737" s="82" t="s">
        <v>355</v>
      </c>
      <c r="D2737" s="393" t="s">
        <v>2334</v>
      </c>
      <c r="E2737" s="148" t="s">
        <v>4636</v>
      </c>
      <c r="F2737" s="148" t="s">
        <v>2407</v>
      </c>
      <c r="G2737" s="148" t="s">
        <v>4637</v>
      </c>
      <c r="H2737" s="148"/>
      <c r="I2737" s="58" t="str">
        <f>VLOOKUP(J2737,'справочник ПУ'!$H$4:$I$990,2,FALSE)</f>
        <v>однофазный</v>
      </c>
      <c r="J2737" s="148" t="s">
        <v>128</v>
      </c>
      <c r="K2737" s="148"/>
      <c r="L2737" s="42">
        <v>2616007</v>
      </c>
      <c r="M2737" s="42">
        <v>2029</v>
      </c>
      <c r="N2737" s="20">
        <v>2029</v>
      </c>
    </row>
    <row r="2738" spans="1:14" hidden="1">
      <c r="A2738" s="403" t="e">
        <f t="shared" si="27"/>
        <v>#REF!</v>
      </c>
      <c r="B2738" s="82" t="s">
        <v>15</v>
      </c>
      <c r="C2738" s="82" t="s">
        <v>355</v>
      </c>
      <c r="D2738" s="393" t="s">
        <v>2334</v>
      </c>
      <c r="E2738" s="148" t="s">
        <v>4638</v>
      </c>
      <c r="F2738" s="148" t="s">
        <v>2407</v>
      </c>
      <c r="G2738" s="148" t="s">
        <v>4639</v>
      </c>
      <c r="H2738" s="148"/>
      <c r="I2738" s="58" t="str">
        <f>VLOOKUP(J2738,'справочник ПУ'!$H$4:$I$990,2,FALSE)</f>
        <v>однофазный</v>
      </c>
      <c r="J2738" s="148" t="s">
        <v>128</v>
      </c>
      <c r="K2738" s="148"/>
      <c r="L2738" s="42">
        <v>2594017</v>
      </c>
      <c r="M2738" s="42">
        <v>2029</v>
      </c>
      <c r="N2738" s="20">
        <v>2029</v>
      </c>
    </row>
    <row r="2739" spans="1:14" hidden="1">
      <c r="A2739" s="403" t="e">
        <f t="shared" si="27"/>
        <v>#REF!</v>
      </c>
      <c r="B2739" s="82" t="s">
        <v>15</v>
      </c>
      <c r="C2739" s="82" t="s">
        <v>355</v>
      </c>
      <c r="D2739" s="393" t="s">
        <v>2334</v>
      </c>
      <c r="E2739" s="148" t="s">
        <v>4640</v>
      </c>
      <c r="F2739" s="148" t="s">
        <v>2407</v>
      </c>
      <c r="G2739" s="148" t="s">
        <v>3853</v>
      </c>
      <c r="H2739" s="148"/>
      <c r="I2739" s="58" t="str">
        <f>VLOOKUP(J2739,'справочник ПУ'!$H$4:$I$990,2,FALSE)</f>
        <v>однофазный</v>
      </c>
      <c r="J2739" s="148" t="s">
        <v>128</v>
      </c>
      <c r="K2739" s="148"/>
      <c r="L2739" s="42">
        <v>2509515</v>
      </c>
      <c r="M2739" s="42">
        <v>2029</v>
      </c>
      <c r="N2739" s="20">
        <v>2029</v>
      </c>
    </row>
    <row r="2740" spans="1:14" hidden="1">
      <c r="A2740" s="403" t="e">
        <f t="shared" si="27"/>
        <v>#REF!</v>
      </c>
      <c r="B2740" s="82" t="s">
        <v>15</v>
      </c>
      <c r="C2740" s="82" t="s">
        <v>355</v>
      </c>
      <c r="D2740" s="393" t="s">
        <v>2334</v>
      </c>
      <c r="E2740" s="148" t="s">
        <v>4641</v>
      </c>
      <c r="F2740" s="148" t="s">
        <v>2407</v>
      </c>
      <c r="G2740" s="148" t="s">
        <v>4639</v>
      </c>
      <c r="H2740" s="148"/>
      <c r="I2740" s="58" t="str">
        <f>VLOOKUP(J2740,'справочник ПУ'!$H$4:$I$990,2,FALSE)</f>
        <v>однофазный</v>
      </c>
      <c r="J2740" s="148" t="s">
        <v>128</v>
      </c>
      <c r="K2740" s="148"/>
      <c r="L2740" s="42">
        <v>2418424</v>
      </c>
      <c r="M2740" s="42">
        <v>2029</v>
      </c>
      <c r="N2740" s="20">
        <v>2029</v>
      </c>
    </row>
    <row r="2741" spans="1:14" hidden="1">
      <c r="A2741" s="403" t="e">
        <f t="shared" si="27"/>
        <v>#REF!</v>
      </c>
      <c r="B2741" s="82" t="s">
        <v>15</v>
      </c>
      <c r="C2741" s="82" t="s">
        <v>355</v>
      </c>
      <c r="D2741" s="393" t="s">
        <v>2334</v>
      </c>
      <c r="E2741" s="148" t="s">
        <v>4642</v>
      </c>
      <c r="F2741" s="148" t="s">
        <v>2407</v>
      </c>
      <c r="G2741" s="148" t="s">
        <v>4643</v>
      </c>
      <c r="H2741" s="148"/>
      <c r="I2741" s="58" t="str">
        <f>VLOOKUP(J2741,'справочник ПУ'!$H$4:$I$990,2,FALSE)</f>
        <v>однофазный</v>
      </c>
      <c r="J2741" s="148" t="s">
        <v>128</v>
      </c>
      <c r="K2741" s="148"/>
      <c r="L2741" s="42">
        <v>2376235</v>
      </c>
      <c r="M2741" s="42">
        <v>2029</v>
      </c>
      <c r="N2741" s="20">
        <v>2029</v>
      </c>
    </row>
    <row r="2742" spans="1:14" hidden="1">
      <c r="A2742" s="403" t="e">
        <f t="shared" si="27"/>
        <v>#REF!</v>
      </c>
      <c r="B2742" s="82" t="s">
        <v>15</v>
      </c>
      <c r="C2742" s="82" t="s">
        <v>355</v>
      </c>
      <c r="D2742" s="393" t="s">
        <v>2334</v>
      </c>
      <c r="E2742" s="148" t="s">
        <v>4644</v>
      </c>
      <c r="F2742" s="148" t="s">
        <v>2407</v>
      </c>
      <c r="G2742" s="148" t="s">
        <v>4643</v>
      </c>
      <c r="H2742" s="148"/>
      <c r="I2742" s="58" t="str">
        <f>VLOOKUP(J2742,'справочник ПУ'!$H$4:$I$990,2,FALSE)</f>
        <v>однофазный</v>
      </c>
      <c r="J2742" s="148" t="s">
        <v>128</v>
      </c>
      <c r="K2742" s="148"/>
      <c r="L2742" s="42">
        <v>2594259</v>
      </c>
      <c r="M2742" s="42">
        <v>2029</v>
      </c>
      <c r="N2742" s="20">
        <v>2029</v>
      </c>
    </row>
    <row r="2743" spans="1:14" hidden="1">
      <c r="A2743" s="403" t="e">
        <f t="shared" si="27"/>
        <v>#REF!</v>
      </c>
      <c r="B2743" s="82" t="s">
        <v>15</v>
      </c>
      <c r="C2743" s="82" t="s">
        <v>355</v>
      </c>
      <c r="D2743" s="393" t="s">
        <v>2334</v>
      </c>
      <c r="E2743" s="148" t="s">
        <v>4645</v>
      </c>
      <c r="F2743" s="148" t="s">
        <v>2407</v>
      </c>
      <c r="G2743" s="148" t="s">
        <v>4646</v>
      </c>
      <c r="H2743" s="148"/>
      <c r="I2743" s="58" t="str">
        <f>VLOOKUP(J2743,'справочник ПУ'!$H$4:$I$990,2,FALSE)</f>
        <v>однофазный</v>
      </c>
      <c r="J2743" s="148" t="s">
        <v>128</v>
      </c>
      <c r="K2743" s="148"/>
      <c r="L2743" s="42">
        <v>2593049</v>
      </c>
      <c r="M2743" s="42">
        <v>2029</v>
      </c>
      <c r="N2743" s="2">
        <v>2029</v>
      </c>
    </row>
    <row r="2744" spans="1:14" hidden="1">
      <c r="A2744" s="403" t="e">
        <f t="shared" si="27"/>
        <v>#REF!</v>
      </c>
      <c r="B2744" s="82" t="s">
        <v>15</v>
      </c>
      <c r="C2744" s="82" t="s">
        <v>355</v>
      </c>
      <c r="D2744" s="393" t="s">
        <v>2334</v>
      </c>
      <c r="E2744" s="148" t="s">
        <v>4647</v>
      </c>
      <c r="F2744" s="148" t="s">
        <v>2407</v>
      </c>
      <c r="G2744" s="148" t="s">
        <v>4646</v>
      </c>
      <c r="H2744" s="148"/>
      <c r="I2744" s="58" t="str">
        <f>VLOOKUP(J2744,'справочник ПУ'!$H$4:$I$990,2,FALSE)</f>
        <v>однофазный</v>
      </c>
      <c r="J2744" s="148" t="s">
        <v>128</v>
      </c>
      <c r="K2744" s="148"/>
      <c r="L2744" s="42">
        <v>2372979</v>
      </c>
      <c r="M2744" s="42">
        <v>2029</v>
      </c>
      <c r="N2744" s="2">
        <v>2029</v>
      </c>
    </row>
    <row r="2745" spans="1:14" hidden="1">
      <c r="A2745" s="403" t="e">
        <f t="shared" si="27"/>
        <v>#REF!</v>
      </c>
      <c r="B2745" s="82" t="s">
        <v>15</v>
      </c>
      <c r="C2745" s="82" t="s">
        <v>355</v>
      </c>
      <c r="D2745" s="393" t="s">
        <v>2334</v>
      </c>
      <c r="E2745" s="148" t="s">
        <v>4648</v>
      </c>
      <c r="F2745" s="148" t="s">
        <v>2407</v>
      </c>
      <c r="G2745" s="148" t="s">
        <v>4649</v>
      </c>
      <c r="H2745" s="148"/>
      <c r="I2745" s="58" t="str">
        <f>VLOOKUP(J2745,'справочник ПУ'!$H$4:$I$990,2,FALSE)</f>
        <v>однофазный</v>
      </c>
      <c r="J2745" s="148" t="s">
        <v>128</v>
      </c>
      <c r="K2745" s="148"/>
      <c r="L2745" s="42">
        <v>2616005</v>
      </c>
      <c r="M2745" s="42">
        <v>2029</v>
      </c>
      <c r="N2745" s="20">
        <v>2029</v>
      </c>
    </row>
    <row r="2746" spans="1:14" hidden="1">
      <c r="A2746" s="403" t="e">
        <f t="shared" si="27"/>
        <v>#REF!</v>
      </c>
      <c r="B2746" s="82" t="s">
        <v>15</v>
      </c>
      <c r="C2746" s="82" t="s">
        <v>355</v>
      </c>
      <c r="D2746" s="393" t="s">
        <v>2334</v>
      </c>
      <c r="E2746" s="148" t="s">
        <v>4650</v>
      </c>
      <c r="F2746" s="148" t="s">
        <v>2407</v>
      </c>
      <c r="G2746" s="148" t="s">
        <v>4649</v>
      </c>
      <c r="H2746" s="148"/>
      <c r="I2746" s="58" t="str">
        <f>VLOOKUP(J2746,'справочник ПУ'!$H$4:$I$990,2,FALSE)</f>
        <v>однофазный</v>
      </c>
      <c r="J2746" s="148" t="s">
        <v>128</v>
      </c>
      <c r="K2746" s="148"/>
      <c r="L2746" s="42">
        <v>2377426</v>
      </c>
      <c r="M2746" s="42">
        <v>2029</v>
      </c>
      <c r="N2746" s="20">
        <v>2029</v>
      </c>
    </row>
    <row r="2747" spans="1:14" hidden="1">
      <c r="A2747" s="403" t="e">
        <f t="shared" si="27"/>
        <v>#REF!</v>
      </c>
      <c r="B2747" s="82" t="s">
        <v>15</v>
      </c>
      <c r="C2747" s="82" t="s">
        <v>355</v>
      </c>
      <c r="D2747" s="393" t="s">
        <v>2334</v>
      </c>
      <c r="E2747" s="148" t="s">
        <v>4651</v>
      </c>
      <c r="F2747" s="148" t="s">
        <v>2407</v>
      </c>
      <c r="G2747" s="148" t="s">
        <v>4652</v>
      </c>
      <c r="H2747" s="148"/>
      <c r="I2747" s="58" t="str">
        <f>VLOOKUP(J2747,'справочник ПУ'!$H$4:$I$990,2,FALSE)</f>
        <v>однофазный</v>
      </c>
      <c r="J2747" s="148" t="s">
        <v>128</v>
      </c>
      <c r="K2747" s="148"/>
      <c r="L2747" s="42">
        <v>2372208</v>
      </c>
      <c r="M2747" s="42">
        <v>2029</v>
      </c>
      <c r="N2747" s="20">
        <v>2029</v>
      </c>
    </row>
    <row r="2748" spans="1:14" hidden="1">
      <c r="A2748" s="403" t="e">
        <f t="shared" si="27"/>
        <v>#REF!</v>
      </c>
      <c r="B2748" s="82" t="s">
        <v>15</v>
      </c>
      <c r="C2748" s="82" t="s">
        <v>355</v>
      </c>
      <c r="D2748" s="393" t="s">
        <v>2334</v>
      </c>
      <c r="E2748" s="148" t="s">
        <v>4653</v>
      </c>
      <c r="F2748" s="148" t="s">
        <v>2407</v>
      </c>
      <c r="G2748" s="148" t="s">
        <v>4652</v>
      </c>
      <c r="H2748" s="148"/>
      <c r="I2748" s="58" t="str">
        <f>VLOOKUP(J2748,'справочник ПУ'!$H$4:$I$990,2,FALSE)</f>
        <v>однофазный</v>
      </c>
      <c r="J2748" s="148" t="s">
        <v>128</v>
      </c>
      <c r="K2748" s="148"/>
      <c r="L2748" s="42">
        <v>2514443</v>
      </c>
      <c r="M2748" s="42">
        <v>2029</v>
      </c>
      <c r="N2748" s="20">
        <v>2029</v>
      </c>
    </row>
    <row r="2749" spans="1:14" hidden="1">
      <c r="A2749" s="403" t="e">
        <f t="shared" si="27"/>
        <v>#REF!</v>
      </c>
      <c r="B2749" s="82" t="s">
        <v>15</v>
      </c>
      <c r="C2749" s="82" t="s">
        <v>355</v>
      </c>
      <c r="D2749" s="393" t="s">
        <v>2334</v>
      </c>
      <c r="E2749" s="148" t="s">
        <v>4654</v>
      </c>
      <c r="F2749" s="148" t="s">
        <v>2407</v>
      </c>
      <c r="G2749" s="148" t="s">
        <v>4655</v>
      </c>
      <c r="H2749" s="148"/>
      <c r="I2749" s="58" t="str">
        <f>VLOOKUP(J2749,'справочник ПУ'!$H$4:$I$990,2,FALSE)</f>
        <v>однофазный</v>
      </c>
      <c r="J2749" s="148" t="s">
        <v>128</v>
      </c>
      <c r="K2749" s="148"/>
      <c r="L2749" s="42">
        <v>2575448</v>
      </c>
      <c r="M2749" s="42">
        <v>2029</v>
      </c>
      <c r="N2749" s="20">
        <v>2029</v>
      </c>
    </row>
    <row r="2750" spans="1:14" hidden="1">
      <c r="A2750" s="403" t="e">
        <f t="shared" si="27"/>
        <v>#REF!</v>
      </c>
      <c r="B2750" s="82" t="s">
        <v>15</v>
      </c>
      <c r="C2750" s="82" t="s">
        <v>355</v>
      </c>
      <c r="D2750" s="393" t="s">
        <v>2334</v>
      </c>
      <c r="E2750" s="148" t="s">
        <v>4656</v>
      </c>
      <c r="F2750" s="148" t="s">
        <v>2407</v>
      </c>
      <c r="G2750" s="148" t="s">
        <v>4657</v>
      </c>
      <c r="H2750" s="148"/>
      <c r="I2750" s="58" t="str">
        <f>VLOOKUP(J2750,'справочник ПУ'!$H$4:$I$990,2,FALSE)</f>
        <v>однофазный</v>
      </c>
      <c r="J2750" s="148" t="s">
        <v>128</v>
      </c>
      <c r="K2750" s="148"/>
      <c r="L2750" s="42">
        <v>2325160</v>
      </c>
      <c r="M2750" s="42">
        <v>2029</v>
      </c>
      <c r="N2750" s="20">
        <v>2029</v>
      </c>
    </row>
    <row r="2751" spans="1:14" hidden="1">
      <c r="A2751" s="403" t="e">
        <f t="shared" ref="A2751:A2814" si="28">A2750+1</f>
        <v>#REF!</v>
      </c>
      <c r="B2751" s="82" t="s">
        <v>15</v>
      </c>
      <c r="C2751" s="82" t="s">
        <v>355</v>
      </c>
      <c r="D2751" s="393" t="s">
        <v>2334</v>
      </c>
      <c r="E2751" s="148" t="s">
        <v>4658</v>
      </c>
      <c r="F2751" s="148" t="s">
        <v>2407</v>
      </c>
      <c r="G2751" s="148" t="s">
        <v>3879</v>
      </c>
      <c r="H2751" s="148"/>
      <c r="I2751" s="58" t="str">
        <f>VLOOKUP(J2751,'справочник ПУ'!$H$4:$I$990,2,FALSE)</f>
        <v>однофазный</v>
      </c>
      <c r="J2751" s="148" t="s">
        <v>128</v>
      </c>
      <c r="K2751" s="148"/>
      <c r="L2751" s="42">
        <v>2251716</v>
      </c>
      <c r="M2751" s="42">
        <v>2029</v>
      </c>
      <c r="N2751" s="20">
        <v>2029</v>
      </c>
    </row>
    <row r="2752" spans="1:14" hidden="1">
      <c r="A2752" s="403" t="e">
        <f t="shared" si="28"/>
        <v>#REF!</v>
      </c>
      <c r="B2752" s="82" t="s">
        <v>15</v>
      </c>
      <c r="C2752" s="82" t="s">
        <v>355</v>
      </c>
      <c r="D2752" s="393" t="s">
        <v>2334</v>
      </c>
      <c r="E2752" s="148" t="s">
        <v>4659</v>
      </c>
      <c r="F2752" s="148" t="s">
        <v>2407</v>
      </c>
      <c r="G2752" s="148" t="s">
        <v>4660</v>
      </c>
      <c r="H2752" s="148"/>
      <c r="I2752" s="58" t="str">
        <f>VLOOKUP(J2752,'справочник ПУ'!$H$4:$I$990,2,FALSE)</f>
        <v>однофазный</v>
      </c>
      <c r="J2752" s="148" t="s">
        <v>128</v>
      </c>
      <c r="K2752" s="148"/>
      <c r="L2752" s="42">
        <v>2611141</v>
      </c>
      <c r="M2752" s="42">
        <v>2029</v>
      </c>
      <c r="N2752" s="20">
        <v>2029</v>
      </c>
    </row>
    <row r="2753" spans="1:14" hidden="1">
      <c r="A2753" s="403" t="e">
        <f t="shared" si="28"/>
        <v>#REF!</v>
      </c>
      <c r="B2753" s="82" t="s">
        <v>15</v>
      </c>
      <c r="C2753" s="82" t="s">
        <v>355</v>
      </c>
      <c r="D2753" s="393" t="s">
        <v>2334</v>
      </c>
      <c r="E2753" s="148" t="s">
        <v>4661</v>
      </c>
      <c r="F2753" s="148" t="s">
        <v>2407</v>
      </c>
      <c r="G2753" s="148" t="s">
        <v>4662</v>
      </c>
      <c r="H2753" s="148"/>
      <c r="I2753" s="58" t="str">
        <f>VLOOKUP(J2753,'справочник ПУ'!$H$4:$I$990,2,FALSE)</f>
        <v>однофазный</v>
      </c>
      <c r="J2753" s="148" t="s">
        <v>128</v>
      </c>
      <c r="K2753" s="148"/>
      <c r="L2753" s="42">
        <v>2297171</v>
      </c>
      <c r="M2753" s="42">
        <v>2029</v>
      </c>
      <c r="N2753" s="20">
        <v>2029</v>
      </c>
    </row>
    <row r="2754" spans="1:14" hidden="1">
      <c r="A2754" s="403" t="e">
        <f t="shared" si="28"/>
        <v>#REF!</v>
      </c>
      <c r="B2754" s="82" t="s">
        <v>15</v>
      </c>
      <c r="C2754" s="82" t="s">
        <v>355</v>
      </c>
      <c r="D2754" s="393" t="s">
        <v>2334</v>
      </c>
      <c r="E2754" s="148" t="s">
        <v>4663</v>
      </c>
      <c r="F2754" s="148" t="s">
        <v>2407</v>
      </c>
      <c r="G2754" s="148" t="s">
        <v>4662</v>
      </c>
      <c r="H2754" s="148"/>
      <c r="I2754" s="58" t="str">
        <f>VLOOKUP(J2754,'справочник ПУ'!$H$4:$I$990,2,FALSE)</f>
        <v>однофазный</v>
      </c>
      <c r="J2754" s="148" t="s">
        <v>128</v>
      </c>
      <c r="K2754" s="148"/>
      <c r="L2754" s="42">
        <v>2563683</v>
      </c>
      <c r="M2754" s="42">
        <v>2029</v>
      </c>
      <c r="N2754" s="20">
        <v>2029</v>
      </c>
    </row>
    <row r="2755" spans="1:14" hidden="1">
      <c r="A2755" s="403" t="e">
        <f t="shared" si="28"/>
        <v>#REF!</v>
      </c>
      <c r="B2755" s="82" t="s">
        <v>15</v>
      </c>
      <c r="C2755" s="82" t="s">
        <v>355</v>
      </c>
      <c r="D2755" s="393" t="s">
        <v>2334</v>
      </c>
      <c r="E2755" s="148" t="s">
        <v>4664</v>
      </c>
      <c r="F2755" s="148" t="s">
        <v>2407</v>
      </c>
      <c r="G2755" s="148" t="s">
        <v>4665</v>
      </c>
      <c r="H2755" s="148"/>
      <c r="I2755" s="58" t="str">
        <f>VLOOKUP(J2755,'справочник ПУ'!$H$4:$I$990,2,FALSE)</f>
        <v>однофазный</v>
      </c>
      <c r="J2755" s="148" t="s">
        <v>128</v>
      </c>
      <c r="K2755" s="148"/>
      <c r="L2755" s="42">
        <v>2385649</v>
      </c>
      <c r="M2755" s="42">
        <v>2029</v>
      </c>
      <c r="N2755" s="20">
        <v>2029</v>
      </c>
    </row>
    <row r="2756" spans="1:14" hidden="1">
      <c r="A2756" s="403" t="e">
        <f t="shared" si="28"/>
        <v>#REF!</v>
      </c>
      <c r="B2756" s="82" t="s">
        <v>15</v>
      </c>
      <c r="C2756" s="82" t="s">
        <v>355</v>
      </c>
      <c r="D2756" s="393" t="s">
        <v>2334</v>
      </c>
      <c r="E2756" s="148" t="s">
        <v>4666</v>
      </c>
      <c r="F2756" s="148" t="s">
        <v>2407</v>
      </c>
      <c r="G2756" s="148" t="s">
        <v>4667</v>
      </c>
      <c r="H2756" s="148"/>
      <c r="I2756" s="58" t="str">
        <f>VLOOKUP(J2756,'справочник ПУ'!$H$4:$I$990,2,FALSE)</f>
        <v>однофазный</v>
      </c>
      <c r="J2756" s="148" t="s">
        <v>128</v>
      </c>
      <c r="K2756" s="148"/>
      <c r="L2756" s="42">
        <v>2573521</v>
      </c>
      <c r="M2756" s="42">
        <v>2029</v>
      </c>
      <c r="N2756" s="20">
        <v>2029</v>
      </c>
    </row>
    <row r="2757" spans="1:14" hidden="1">
      <c r="A2757" s="403" t="e">
        <f t="shared" si="28"/>
        <v>#REF!</v>
      </c>
      <c r="B2757" s="82" t="s">
        <v>15</v>
      </c>
      <c r="C2757" s="82" t="s">
        <v>355</v>
      </c>
      <c r="D2757" s="393" t="s">
        <v>2334</v>
      </c>
      <c r="E2757" s="148" t="s">
        <v>4668</v>
      </c>
      <c r="F2757" s="148" t="s">
        <v>2407</v>
      </c>
      <c r="G2757" s="148" t="s">
        <v>4669</v>
      </c>
      <c r="H2757" s="148"/>
      <c r="I2757" s="58" t="str">
        <f>VLOOKUP(J2757,'справочник ПУ'!$H$4:$I$990,2,FALSE)</f>
        <v>однофазный</v>
      </c>
      <c r="J2757" s="148" t="s">
        <v>128</v>
      </c>
      <c r="K2757" s="148"/>
      <c r="L2757" s="42">
        <v>2412153</v>
      </c>
      <c r="M2757" s="42">
        <v>2029</v>
      </c>
      <c r="N2757" s="20">
        <v>2029</v>
      </c>
    </row>
    <row r="2758" spans="1:14" hidden="1">
      <c r="A2758" s="403" t="e">
        <f t="shared" si="28"/>
        <v>#REF!</v>
      </c>
      <c r="B2758" s="82" t="s">
        <v>15</v>
      </c>
      <c r="C2758" s="82" t="s">
        <v>355</v>
      </c>
      <c r="D2758" s="393" t="s">
        <v>2334</v>
      </c>
      <c r="E2758" s="148" t="s">
        <v>4670</v>
      </c>
      <c r="F2758" s="148" t="s">
        <v>2407</v>
      </c>
      <c r="G2758" s="148" t="s">
        <v>3894</v>
      </c>
      <c r="H2758" s="148"/>
      <c r="I2758" s="58" t="str">
        <f>VLOOKUP(J2758,'справочник ПУ'!$H$4:$I$990,2,FALSE)</f>
        <v>однофазный</v>
      </c>
      <c r="J2758" s="148" t="s">
        <v>128</v>
      </c>
      <c r="K2758" s="148"/>
      <c r="L2758" s="42">
        <v>2294456</v>
      </c>
      <c r="M2758" s="42">
        <v>2029</v>
      </c>
      <c r="N2758" s="20">
        <v>2029</v>
      </c>
    </row>
    <row r="2759" spans="1:14" hidden="1">
      <c r="A2759" s="403" t="e">
        <f t="shared" si="28"/>
        <v>#REF!</v>
      </c>
      <c r="B2759" s="82" t="s">
        <v>15</v>
      </c>
      <c r="C2759" s="82" t="s">
        <v>355</v>
      </c>
      <c r="D2759" s="393" t="s">
        <v>2334</v>
      </c>
      <c r="E2759" s="148" t="s">
        <v>4671</v>
      </c>
      <c r="F2759" s="148" t="s">
        <v>2407</v>
      </c>
      <c r="G2759" s="148" t="s">
        <v>4672</v>
      </c>
      <c r="H2759" s="148"/>
      <c r="I2759" s="58" t="str">
        <f>VLOOKUP(J2759,'справочник ПУ'!$H$4:$I$990,2,FALSE)</f>
        <v>однофазный</v>
      </c>
      <c r="J2759" s="148" t="s">
        <v>128</v>
      </c>
      <c r="K2759" s="148"/>
      <c r="L2759" s="42">
        <v>2374722</v>
      </c>
      <c r="M2759" s="42">
        <v>2029</v>
      </c>
      <c r="N2759" s="20">
        <v>2029</v>
      </c>
    </row>
    <row r="2760" spans="1:14" hidden="1">
      <c r="A2760" s="403" t="e">
        <f t="shared" si="28"/>
        <v>#REF!</v>
      </c>
      <c r="B2760" s="82" t="s">
        <v>15</v>
      </c>
      <c r="C2760" s="82" t="s">
        <v>355</v>
      </c>
      <c r="D2760" s="393" t="s">
        <v>2334</v>
      </c>
      <c r="E2760" s="148" t="s">
        <v>4673</v>
      </c>
      <c r="F2760" s="148" t="s">
        <v>2407</v>
      </c>
      <c r="G2760" s="148" t="s">
        <v>4674</v>
      </c>
      <c r="H2760" s="148"/>
      <c r="I2760" s="58" t="str">
        <f>VLOOKUP(J2760,'справочник ПУ'!$H$4:$I$990,2,FALSE)</f>
        <v>однофазный</v>
      </c>
      <c r="J2760" s="148" t="s">
        <v>128</v>
      </c>
      <c r="K2760" s="148"/>
      <c r="L2760" s="42">
        <v>2412535</v>
      </c>
      <c r="M2760" s="42">
        <v>2029</v>
      </c>
      <c r="N2760" s="20">
        <v>2029</v>
      </c>
    </row>
    <row r="2761" spans="1:14" hidden="1">
      <c r="A2761" s="403" t="e">
        <f t="shared" si="28"/>
        <v>#REF!</v>
      </c>
      <c r="B2761" s="82" t="s">
        <v>15</v>
      </c>
      <c r="C2761" s="82" t="s">
        <v>355</v>
      </c>
      <c r="D2761" s="393" t="s">
        <v>2334</v>
      </c>
      <c r="E2761" s="148" t="s">
        <v>4675</v>
      </c>
      <c r="F2761" s="148" t="s">
        <v>2407</v>
      </c>
      <c r="G2761" s="148" t="s">
        <v>4674</v>
      </c>
      <c r="H2761" s="148"/>
      <c r="I2761" s="58" t="str">
        <f>VLOOKUP(J2761,'справочник ПУ'!$H$4:$I$990,2,FALSE)</f>
        <v>однофазный</v>
      </c>
      <c r="J2761" s="148" t="s">
        <v>128</v>
      </c>
      <c r="K2761" s="148"/>
      <c r="L2761" s="42">
        <v>2524249</v>
      </c>
      <c r="M2761" s="42">
        <v>2029</v>
      </c>
      <c r="N2761" s="20">
        <v>2029</v>
      </c>
    </row>
    <row r="2762" spans="1:14" hidden="1">
      <c r="A2762" s="403" t="e">
        <f t="shared" si="28"/>
        <v>#REF!</v>
      </c>
      <c r="B2762" s="82" t="s">
        <v>15</v>
      </c>
      <c r="C2762" s="82" t="s">
        <v>355</v>
      </c>
      <c r="D2762" s="393" t="s">
        <v>2334</v>
      </c>
      <c r="E2762" s="148" t="s">
        <v>4676</v>
      </c>
      <c r="F2762" s="148" t="s">
        <v>2407</v>
      </c>
      <c r="G2762" s="148" t="s">
        <v>4667</v>
      </c>
      <c r="H2762" s="148"/>
      <c r="I2762" s="58" t="str">
        <f>VLOOKUP(J2762,'справочник ПУ'!$H$4:$I$990,2,FALSE)</f>
        <v>однофазный</v>
      </c>
      <c r="J2762" s="148" t="s">
        <v>128</v>
      </c>
      <c r="K2762" s="148"/>
      <c r="L2762" s="42">
        <v>2397962</v>
      </c>
      <c r="M2762" s="42">
        <v>2029</v>
      </c>
      <c r="N2762" s="20">
        <v>2029</v>
      </c>
    </row>
    <row r="2763" spans="1:14" hidden="1">
      <c r="A2763" s="403" t="e">
        <f t="shared" si="28"/>
        <v>#REF!</v>
      </c>
      <c r="B2763" s="82" t="s">
        <v>15</v>
      </c>
      <c r="C2763" s="82" t="s">
        <v>355</v>
      </c>
      <c r="D2763" s="393" t="s">
        <v>2334</v>
      </c>
      <c r="E2763" s="148" t="s">
        <v>4677</v>
      </c>
      <c r="F2763" s="148" t="s">
        <v>2407</v>
      </c>
      <c r="G2763" s="148" t="s">
        <v>4678</v>
      </c>
      <c r="H2763" s="148"/>
      <c r="I2763" s="58" t="str">
        <f>VLOOKUP(J2763,'справочник ПУ'!$H$4:$I$990,2,FALSE)</f>
        <v>однофазный</v>
      </c>
      <c r="J2763" s="148" t="s">
        <v>128</v>
      </c>
      <c r="K2763" s="148"/>
      <c r="L2763" s="42">
        <v>2615733</v>
      </c>
      <c r="M2763" s="42">
        <v>2029</v>
      </c>
      <c r="N2763" s="20">
        <v>2029</v>
      </c>
    </row>
    <row r="2764" spans="1:14" hidden="1">
      <c r="A2764" s="403" t="e">
        <f t="shared" si="28"/>
        <v>#REF!</v>
      </c>
      <c r="B2764" s="82" t="s">
        <v>15</v>
      </c>
      <c r="C2764" s="82" t="s">
        <v>355</v>
      </c>
      <c r="D2764" s="393" t="s">
        <v>2334</v>
      </c>
      <c r="E2764" s="148" t="s">
        <v>4679</v>
      </c>
      <c r="F2764" s="148" t="s">
        <v>2407</v>
      </c>
      <c r="G2764" s="148" t="s">
        <v>4680</v>
      </c>
      <c r="H2764" s="148"/>
      <c r="I2764" s="58" t="str">
        <f>VLOOKUP(J2764,'справочник ПУ'!$H$4:$I$990,2,FALSE)</f>
        <v>однофазный</v>
      </c>
      <c r="J2764" s="148" t="s">
        <v>128</v>
      </c>
      <c r="K2764" s="148"/>
      <c r="L2764" s="42">
        <v>2375277</v>
      </c>
      <c r="M2764" s="42">
        <v>2029</v>
      </c>
      <c r="N2764" s="20">
        <v>2029</v>
      </c>
    </row>
    <row r="2765" spans="1:14" hidden="1">
      <c r="A2765" s="403" t="e">
        <f t="shared" si="28"/>
        <v>#REF!</v>
      </c>
      <c r="B2765" s="82" t="s">
        <v>15</v>
      </c>
      <c r="C2765" s="82" t="s">
        <v>355</v>
      </c>
      <c r="D2765" s="393" t="s">
        <v>2334</v>
      </c>
      <c r="E2765" s="148" t="s">
        <v>4681</v>
      </c>
      <c r="F2765" s="148" t="s">
        <v>2407</v>
      </c>
      <c r="G2765" s="148" t="s">
        <v>4680</v>
      </c>
      <c r="H2765" s="148"/>
      <c r="I2765" s="58" t="str">
        <f>VLOOKUP(J2765,'справочник ПУ'!$H$4:$I$990,2,FALSE)</f>
        <v>однофазный</v>
      </c>
      <c r="J2765" s="148" t="s">
        <v>128</v>
      </c>
      <c r="K2765" s="148"/>
      <c r="L2765" s="42">
        <v>2514502</v>
      </c>
      <c r="M2765" s="42">
        <v>2029</v>
      </c>
      <c r="N2765" s="20">
        <v>2029</v>
      </c>
    </row>
    <row r="2766" spans="1:14" hidden="1">
      <c r="A2766" s="403" t="e">
        <f t="shared" si="28"/>
        <v>#REF!</v>
      </c>
      <c r="B2766" s="82" t="s">
        <v>15</v>
      </c>
      <c r="C2766" s="82" t="s">
        <v>355</v>
      </c>
      <c r="D2766" s="393" t="s">
        <v>2334</v>
      </c>
      <c r="E2766" s="148" t="s">
        <v>4682</v>
      </c>
      <c r="F2766" s="148" t="s">
        <v>2407</v>
      </c>
      <c r="G2766" s="148" t="s">
        <v>4683</v>
      </c>
      <c r="H2766" s="148"/>
      <c r="I2766" s="58" t="str">
        <f>VLOOKUP(J2766,'справочник ПУ'!$H$4:$I$990,2,FALSE)</f>
        <v>однофазный</v>
      </c>
      <c r="J2766" s="148" t="s">
        <v>128</v>
      </c>
      <c r="K2766" s="148"/>
      <c r="L2766" s="42">
        <v>2416823</v>
      </c>
      <c r="M2766" s="42">
        <v>2029</v>
      </c>
      <c r="N2766" s="20">
        <v>2029</v>
      </c>
    </row>
    <row r="2767" spans="1:14" hidden="1">
      <c r="A2767" s="403" t="e">
        <f t="shared" si="28"/>
        <v>#REF!</v>
      </c>
      <c r="B2767" s="82" t="s">
        <v>15</v>
      </c>
      <c r="C2767" s="82" t="s">
        <v>355</v>
      </c>
      <c r="D2767" s="393" t="s">
        <v>2334</v>
      </c>
      <c r="E2767" s="148" t="s">
        <v>4684</v>
      </c>
      <c r="F2767" s="148" t="s">
        <v>2407</v>
      </c>
      <c r="G2767" s="148" t="s">
        <v>4678</v>
      </c>
      <c r="H2767" s="148"/>
      <c r="I2767" s="58" t="str">
        <f>VLOOKUP(J2767,'справочник ПУ'!$H$4:$I$990,2,FALSE)</f>
        <v>однофазный</v>
      </c>
      <c r="J2767" s="148" t="s">
        <v>128</v>
      </c>
      <c r="K2767" s="148"/>
      <c r="L2767" s="42">
        <v>2384382</v>
      </c>
      <c r="M2767" s="42">
        <v>2029</v>
      </c>
      <c r="N2767" s="20">
        <v>2029</v>
      </c>
    </row>
    <row r="2768" spans="1:14" hidden="1">
      <c r="A2768" s="403" t="e">
        <f t="shared" si="28"/>
        <v>#REF!</v>
      </c>
      <c r="B2768" s="82" t="s">
        <v>15</v>
      </c>
      <c r="C2768" s="82" t="s">
        <v>355</v>
      </c>
      <c r="D2768" s="393" t="s">
        <v>2334</v>
      </c>
      <c r="E2768" s="148" t="s">
        <v>4685</v>
      </c>
      <c r="F2768" s="148" t="s">
        <v>2407</v>
      </c>
      <c r="G2768" s="148" t="s">
        <v>4686</v>
      </c>
      <c r="H2768" s="148"/>
      <c r="I2768" s="58" t="str">
        <f>VLOOKUP(J2768,'справочник ПУ'!$H$4:$I$990,2,FALSE)</f>
        <v>однофазный</v>
      </c>
      <c r="J2768" s="148" t="s">
        <v>128</v>
      </c>
      <c r="K2768" s="148"/>
      <c r="L2768" s="42">
        <v>2403612</v>
      </c>
      <c r="M2768" s="42">
        <v>2029</v>
      </c>
      <c r="N2768" s="20">
        <v>2029</v>
      </c>
    </row>
    <row r="2769" spans="1:14" hidden="1">
      <c r="A2769" s="403" t="e">
        <f t="shared" si="28"/>
        <v>#REF!</v>
      </c>
      <c r="B2769" s="82" t="s">
        <v>15</v>
      </c>
      <c r="C2769" s="82" t="s">
        <v>355</v>
      </c>
      <c r="D2769" s="393" t="s">
        <v>2334</v>
      </c>
      <c r="E2769" s="148" t="s">
        <v>4687</v>
      </c>
      <c r="F2769" s="148" t="s">
        <v>2407</v>
      </c>
      <c r="G2769" s="148" t="s">
        <v>3286</v>
      </c>
      <c r="H2769" s="148"/>
      <c r="I2769" s="58" t="str">
        <f>VLOOKUP(J2769,'справочник ПУ'!$H$4:$I$990,2,FALSE)</f>
        <v>однофазный</v>
      </c>
      <c r="J2769" s="148" t="s">
        <v>128</v>
      </c>
      <c r="K2769" s="148"/>
      <c r="L2769" s="42">
        <v>2614262</v>
      </c>
      <c r="M2769" s="42">
        <v>2029</v>
      </c>
      <c r="N2769" s="2">
        <v>2029</v>
      </c>
    </row>
    <row r="2770" spans="1:14" hidden="1">
      <c r="A2770" s="403" t="e">
        <f t="shared" si="28"/>
        <v>#REF!</v>
      </c>
      <c r="B2770" s="82" t="s">
        <v>15</v>
      </c>
      <c r="C2770" s="82" t="s">
        <v>355</v>
      </c>
      <c r="D2770" s="393" t="s">
        <v>2334</v>
      </c>
      <c r="E2770" s="148" t="s">
        <v>4688</v>
      </c>
      <c r="F2770" s="148" t="s">
        <v>2407</v>
      </c>
      <c r="G2770" s="148" t="s">
        <v>4689</v>
      </c>
      <c r="H2770" s="148"/>
      <c r="I2770" s="58" t="str">
        <f>VLOOKUP(J2770,'справочник ПУ'!$H$4:$I$990,2,FALSE)</f>
        <v>трехфазный прямого включения</v>
      </c>
      <c r="J2770" s="148" t="s">
        <v>1106</v>
      </c>
      <c r="K2770" s="148"/>
      <c r="L2770" s="42">
        <v>5553433</v>
      </c>
      <c r="M2770" s="42">
        <v>2029</v>
      </c>
      <c r="N2770" s="20">
        <v>2029</v>
      </c>
    </row>
    <row r="2771" spans="1:14" hidden="1">
      <c r="A2771" s="403" t="e">
        <f t="shared" si="28"/>
        <v>#REF!</v>
      </c>
      <c r="B2771" s="82" t="s">
        <v>15</v>
      </c>
      <c r="C2771" s="82" t="s">
        <v>355</v>
      </c>
      <c r="D2771" s="393" t="s">
        <v>2334</v>
      </c>
      <c r="E2771" s="148" t="s">
        <v>4690</v>
      </c>
      <c r="F2771" s="148" t="s">
        <v>2407</v>
      </c>
      <c r="G2771" s="148" t="s">
        <v>4691</v>
      </c>
      <c r="H2771" s="148"/>
      <c r="I2771" s="58" t="str">
        <f>VLOOKUP(J2771,'справочник ПУ'!$H$4:$I$990,2,FALSE)</f>
        <v>однофазный</v>
      </c>
      <c r="J2771" s="148" t="s">
        <v>128</v>
      </c>
      <c r="K2771" s="148"/>
      <c r="L2771" s="42">
        <v>3864140</v>
      </c>
      <c r="M2771" s="42">
        <v>2029</v>
      </c>
      <c r="N2771" s="20">
        <v>2029</v>
      </c>
    </row>
    <row r="2772" spans="1:14" hidden="1">
      <c r="A2772" s="403" t="e">
        <f t="shared" si="28"/>
        <v>#REF!</v>
      </c>
      <c r="B2772" s="82" t="s">
        <v>15</v>
      </c>
      <c r="C2772" s="82" t="s">
        <v>355</v>
      </c>
      <c r="D2772" s="393" t="s">
        <v>2334</v>
      </c>
      <c r="E2772" s="148" t="s">
        <v>4692</v>
      </c>
      <c r="F2772" s="148" t="s">
        <v>2407</v>
      </c>
      <c r="G2772" s="148" t="s">
        <v>4693</v>
      </c>
      <c r="H2772" s="148"/>
      <c r="I2772" s="58" t="str">
        <f>VLOOKUP(J2772,'справочник ПУ'!$H$4:$I$990,2,FALSE)</f>
        <v>однофазный</v>
      </c>
      <c r="J2772" s="148" t="s">
        <v>128</v>
      </c>
      <c r="K2772" s="148"/>
      <c r="L2772" s="42">
        <v>2682393</v>
      </c>
      <c r="M2772" s="42">
        <v>2029</v>
      </c>
      <c r="N2772" s="20">
        <v>2029</v>
      </c>
    </row>
    <row r="2773" spans="1:14" hidden="1">
      <c r="A2773" s="403" t="e">
        <f t="shared" si="28"/>
        <v>#REF!</v>
      </c>
      <c r="B2773" s="82" t="s">
        <v>15</v>
      </c>
      <c r="C2773" s="82" t="s">
        <v>355</v>
      </c>
      <c r="D2773" s="393" t="s">
        <v>2334</v>
      </c>
      <c r="E2773" s="148" t="s">
        <v>4694</v>
      </c>
      <c r="F2773" s="148" t="s">
        <v>2407</v>
      </c>
      <c r="G2773" s="148" t="s">
        <v>4695</v>
      </c>
      <c r="H2773" s="148"/>
      <c r="I2773" s="58" t="str">
        <f>VLOOKUP(J2773,'справочник ПУ'!$H$4:$I$990,2,FALSE)</f>
        <v>однофазный</v>
      </c>
      <c r="J2773" s="148" t="s">
        <v>128</v>
      </c>
      <c r="K2773" s="148"/>
      <c r="L2773" s="42">
        <v>2589830</v>
      </c>
      <c r="M2773" s="42">
        <v>2029</v>
      </c>
      <c r="N2773" s="2">
        <v>2029</v>
      </c>
    </row>
    <row r="2774" spans="1:14" hidden="1">
      <c r="A2774" s="403" t="e">
        <f t="shared" si="28"/>
        <v>#REF!</v>
      </c>
      <c r="B2774" s="82" t="s">
        <v>15</v>
      </c>
      <c r="C2774" s="82" t="s">
        <v>355</v>
      </c>
      <c r="D2774" s="393" t="s">
        <v>2334</v>
      </c>
      <c r="E2774" s="148" t="s">
        <v>4696</v>
      </c>
      <c r="F2774" s="148" t="s">
        <v>2407</v>
      </c>
      <c r="G2774" s="148" t="s">
        <v>4697</v>
      </c>
      <c r="H2774" s="148"/>
      <c r="I2774" s="58" t="str">
        <f>VLOOKUP(J2774,'справочник ПУ'!$H$4:$I$990,2,FALSE)</f>
        <v>однофазный</v>
      </c>
      <c r="J2774" s="148" t="s">
        <v>128</v>
      </c>
      <c r="K2774" s="148"/>
      <c r="L2774" s="42">
        <v>2614264</v>
      </c>
      <c r="M2774" s="42">
        <v>2029</v>
      </c>
      <c r="N2774" s="2">
        <v>2029</v>
      </c>
    </row>
    <row r="2775" spans="1:14" hidden="1">
      <c r="A2775" s="403" t="e">
        <f t="shared" si="28"/>
        <v>#REF!</v>
      </c>
      <c r="B2775" s="82" t="s">
        <v>15</v>
      </c>
      <c r="C2775" s="82" t="s">
        <v>355</v>
      </c>
      <c r="D2775" s="393" t="s">
        <v>2334</v>
      </c>
      <c r="E2775" s="148" t="s">
        <v>4698</v>
      </c>
      <c r="F2775" s="148" t="s">
        <v>2407</v>
      </c>
      <c r="G2775" s="148" t="s">
        <v>4699</v>
      </c>
      <c r="H2775" s="148"/>
      <c r="I2775" s="58" t="str">
        <f>VLOOKUP(J2775,'справочник ПУ'!$H$4:$I$990,2,FALSE)</f>
        <v>трехфазный прямого включения</v>
      </c>
      <c r="J2775" s="148" t="s">
        <v>2938</v>
      </c>
      <c r="K2775" s="148"/>
      <c r="L2775" s="42">
        <v>5049456</v>
      </c>
      <c r="M2775" s="42">
        <v>2029</v>
      </c>
      <c r="N2775" s="2">
        <v>2029</v>
      </c>
    </row>
    <row r="2776" spans="1:14" hidden="1">
      <c r="A2776" s="403" t="e">
        <f t="shared" si="28"/>
        <v>#REF!</v>
      </c>
      <c r="B2776" s="82" t="s">
        <v>15</v>
      </c>
      <c r="C2776" s="82" t="s">
        <v>355</v>
      </c>
      <c r="D2776" s="393" t="s">
        <v>2334</v>
      </c>
      <c r="E2776" s="148" t="s">
        <v>4700</v>
      </c>
      <c r="F2776" s="148" t="s">
        <v>2407</v>
      </c>
      <c r="G2776" s="148" t="s">
        <v>3928</v>
      </c>
      <c r="H2776" s="148"/>
      <c r="I2776" s="58" t="str">
        <f>VLOOKUP(J2776,'справочник ПУ'!$H$4:$I$990,2,FALSE)</f>
        <v>однофазный</v>
      </c>
      <c r="J2776" s="148" t="s">
        <v>128</v>
      </c>
      <c r="K2776" s="148"/>
      <c r="L2776" s="42">
        <v>2590234</v>
      </c>
      <c r="M2776" s="42">
        <v>2029</v>
      </c>
      <c r="N2776" s="2">
        <v>2029</v>
      </c>
    </row>
    <row r="2777" spans="1:14" hidden="1">
      <c r="A2777" s="403" t="e">
        <f t="shared" si="28"/>
        <v>#REF!</v>
      </c>
      <c r="B2777" s="82" t="s">
        <v>15</v>
      </c>
      <c r="C2777" s="82" t="s">
        <v>355</v>
      </c>
      <c r="D2777" s="393" t="s">
        <v>2334</v>
      </c>
      <c r="E2777" s="148" t="s">
        <v>4701</v>
      </c>
      <c r="F2777" s="148" t="s">
        <v>2407</v>
      </c>
      <c r="G2777" s="148" t="s">
        <v>4702</v>
      </c>
      <c r="H2777" s="148"/>
      <c r="I2777" s="58" t="str">
        <f>VLOOKUP(J2777,'справочник ПУ'!$H$4:$I$990,2,FALSE)</f>
        <v>однофазный</v>
      </c>
      <c r="J2777" s="148" t="s">
        <v>128</v>
      </c>
      <c r="K2777" s="148"/>
      <c r="L2777" s="42">
        <v>2537461</v>
      </c>
      <c r="M2777" s="42">
        <v>2029</v>
      </c>
      <c r="N2777" s="2">
        <v>2029</v>
      </c>
    </row>
    <row r="2778" spans="1:14" hidden="1">
      <c r="A2778" s="403" t="e">
        <f t="shared" si="28"/>
        <v>#REF!</v>
      </c>
      <c r="B2778" s="82" t="s">
        <v>15</v>
      </c>
      <c r="C2778" s="82" t="s">
        <v>355</v>
      </c>
      <c r="D2778" s="393" t="s">
        <v>2334</v>
      </c>
      <c r="E2778" s="148" t="s">
        <v>4703</v>
      </c>
      <c r="F2778" s="148" t="s">
        <v>2407</v>
      </c>
      <c r="G2778" s="148" t="s">
        <v>4704</v>
      </c>
      <c r="H2778" s="148"/>
      <c r="I2778" s="58" t="str">
        <f>VLOOKUP(J2778,'справочник ПУ'!$H$4:$I$990,2,FALSE)</f>
        <v>однофазный</v>
      </c>
      <c r="J2778" s="148" t="s">
        <v>128</v>
      </c>
      <c r="K2778" s="148"/>
      <c r="L2778" s="42">
        <v>2798843</v>
      </c>
      <c r="M2778" s="42">
        <v>2029</v>
      </c>
      <c r="N2778" s="2">
        <v>2029</v>
      </c>
    </row>
    <row r="2779" spans="1:14" hidden="1">
      <c r="A2779" s="403" t="e">
        <f t="shared" si="28"/>
        <v>#REF!</v>
      </c>
      <c r="B2779" s="82" t="s">
        <v>15</v>
      </c>
      <c r="C2779" s="82" t="s">
        <v>355</v>
      </c>
      <c r="D2779" s="393" t="s">
        <v>2334</v>
      </c>
      <c r="E2779" s="148" t="s">
        <v>4705</v>
      </c>
      <c r="F2779" s="148" t="s">
        <v>2407</v>
      </c>
      <c r="G2779" s="148" t="s">
        <v>4706</v>
      </c>
      <c r="H2779" s="148"/>
      <c r="I2779" s="58" t="str">
        <f>VLOOKUP(J2779,'справочник ПУ'!$H$4:$I$990,2,FALSE)</f>
        <v>однофазный</v>
      </c>
      <c r="J2779" s="148" t="s">
        <v>128</v>
      </c>
      <c r="K2779" s="148"/>
      <c r="L2779" s="42">
        <v>2742711</v>
      </c>
      <c r="M2779" s="42">
        <v>2029</v>
      </c>
      <c r="N2779" s="2">
        <v>2029</v>
      </c>
    </row>
    <row r="2780" spans="1:14" hidden="1">
      <c r="A2780" s="403" t="e">
        <f t="shared" si="28"/>
        <v>#REF!</v>
      </c>
      <c r="B2780" s="82" t="s">
        <v>15</v>
      </c>
      <c r="C2780" s="82" t="s">
        <v>355</v>
      </c>
      <c r="D2780" s="393" t="s">
        <v>2334</v>
      </c>
      <c r="E2780" s="148" t="s">
        <v>4707</v>
      </c>
      <c r="F2780" s="148" t="s">
        <v>2407</v>
      </c>
      <c r="G2780" s="148" t="s">
        <v>4708</v>
      </c>
      <c r="H2780" s="148"/>
      <c r="I2780" s="58" t="str">
        <f>VLOOKUP(J2780,'справочник ПУ'!$H$4:$I$990,2,FALSE)</f>
        <v>однофазный</v>
      </c>
      <c r="J2780" s="148" t="s">
        <v>128</v>
      </c>
      <c r="K2780" s="148"/>
      <c r="L2780" s="42">
        <v>2548338</v>
      </c>
      <c r="M2780" s="42">
        <v>2029</v>
      </c>
      <c r="N2780" s="2">
        <v>2029</v>
      </c>
    </row>
    <row r="2781" spans="1:14" hidden="1">
      <c r="A2781" s="403" t="e">
        <f t="shared" si="28"/>
        <v>#REF!</v>
      </c>
      <c r="B2781" s="82" t="s">
        <v>15</v>
      </c>
      <c r="C2781" s="82" t="s">
        <v>355</v>
      </c>
      <c r="D2781" s="393" t="s">
        <v>2334</v>
      </c>
      <c r="E2781" s="148" t="s">
        <v>4709</v>
      </c>
      <c r="F2781" s="148" t="s">
        <v>2407</v>
      </c>
      <c r="G2781" s="148" t="s">
        <v>4708</v>
      </c>
      <c r="H2781" s="148"/>
      <c r="I2781" s="58" t="str">
        <f>VLOOKUP(J2781,'справочник ПУ'!$H$4:$I$990,2,FALSE)</f>
        <v>однофазный</v>
      </c>
      <c r="J2781" s="148" t="s">
        <v>128</v>
      </c>
      <c r="K2781" s="148"/>
      <c r="L2781" s="42">
        <v>2598157</v>
      </c>
      <c r="M2781" s="42">
        <v>2029</v>
      </c>
      <c r="N2781" s="2">
        <v>2029</v>
      </c>
    </row>
    <row r="2782" spans="1:14" hidden="1">
      <c r="A2782" s="403" t="e">
        <f t="shared" si="28"/>
        <v>#REF!</v>
      </c>
      <c r="B2782" s="82" t="s">
        <v>15</v>
      </c>
      <c r="C2782" s="82" t="s">
        <v>355</v>
      </c>
      <c r="D2782" s="393" t="s">
        <v>2334</v>
      </c>
      <c r="E2782" s="148" t="s">
        <v>4710</v>
      </c>
      <c r="F2782" s="148" t="s">
        <v>2407</v>
      </c>
      <c r="G2782" s="148" t="s">
        <v>3930</v>
      </c>
      <c r="H2782" s="148"/>
      <c r="I2782" s="58" t="str">
        <f>VLOOKUP(J2782,'справочник ПУ'!$H$4:$I$990,2,FALSE)</f>
        <v>однофазный</v>
      </c>
      <c r="J2782" s="148" t="s">
        <v>128</v>
      </c>
      <c r="K2782" s="148"/>
      <c r="L2782" s="42">
        <v>2745256</v>
      </c>
      <c r="M2782" s="42">
        <v>2029</v>
      </c>
      <c r="N2782" s="2">
        <v>2029</v>
      </c>
    </row>
    <row r="2783" spans="1:14" hidden="1">
      <c r="A2783" s="403" t="e">
        <f t="shared" si="28"/>
        <v>#REF!</v>
      </c>
      <c r="B2783" s="82" t="s">
        <v>15</v>
      </c>
      <c r="C2783" s="82" t="s">
        <v>355</v>
      </c>
      <c r="D2783" s="393" t="s">
        <v>2334</v>
      </c>
      <c r="E2783" s="148" t="s">
        <v>4711</v>
      </c>
      <c r="F2783" s="148" t="s">
        <v>2407</v>
      </c>
      <c r="G2783" s="148" t="s">
        <v>4712</v>
      </c>
      <c r="H2783" s="148"/>
      <c r="I2783" s="58" t="str">
        <f>VLOOKUP(J2783,'справочник ПУ'!$H$4:$I$990,2,FALSE)</f>
        <v>однофазный</v>
      </c>
      <c r="J2783" s="148" t="s">
        <v>128</v>
      </c>
      <c r="K2783" s="148"/>
      <c r="L2783" s="42">
        <v>2623745</v>
      </c>
      <c r="M2783" s="42">
        <v>2029</v>
      </c>
      <c r="N2783" s="2">
        <v>2029</v>
      </c>
    </row>
    <row r="2784" spans="1:14" hidden="1">
      <c r="A2784" s="403" t="e">
        <f t="shared" si="28"/>
        <v>#REF!</v>
      </c>
      <c r="B2784" s="82" t="s">
        <v>15</v>
      </c>
      <c r="C2784" s="82" t="s">
        <v>355</v>
      </c>
      <c r="D2784" s="393" t="s">
        <v>2334</v>
      </c>
      <c r="E2784" s="148" t="s">
        <v>4713</v>
      </c>
      <c r="F2784" s="148" t="s">
        <v>2407</v>
      </c>
      <c r="G2784" s="148" t="s">
        <v>4712</v>
      </c>
      <c r="H2784" s="148"/>
      <c r="I2784" s="58" t="str">
        <f>VLOOKUP(J2784,'справочник ПУ'!$H$4:$I$990,2,FALSE)</f>
        <v>однофазный</v>
      </c>
      <c r="J2784" s="148" t="s">
        <v>128</v>
      </c>
      <c r="K2784" s="148"/>
      <c r="L2784" s="42">
        <v>2619556</v>
      </c>
      <c r="M2784" s="42">
        <v>2029</v>
      </c>
      <c r="N2784" s="2">
        <v>2029</v>
      </c>
    </row>
    <row r="2785" spans="1:14" hidden="1">
      <c r="A2785" s="403" t="e">
        <f t="shared" si="28"/>
        <v>#REF!</v>
      </c>
      <c r="B2785" s="82" t="s">
        <v>15</v>
      </c>
      <c r="C2785" s="82" t="s">
        <v>355</v>
      </c>
      <c r="D2785" s="393" t="s">
        <v>2334</v>
      </c>
      <c r="E2785" s="148" t="s">
        <v>4714</v>
      </c>
      <c r="F2785" s="148" t="s">
        <v>2407</v>
      </c>
      <c r="G2785" s="148" t="s">
        <v>4715</v>
      </c>
      <c r="H2785" s="148"/>
      <c r="I2785" s="58" t="str">
        <f>VLOOKUP(J2785,'справочник ПУ'!$H$4:$I$990,2,FALSE)</f>
        <v>однофазный</v>
      </c>
      <c r="J2785" s="148" t="s">
        <v>128</v>
      </c>
      <c r="K2785" s="148"/>
      <c r="L2785" s="42">
        <v>2625740</v>
      </c>
      <c r="M2785" s="42">
        <v>2029</v>
      </c>
      <c r="N2785" s="2">
        <v>2029</v>
      </c>
    </row>
    <row r="2786" spans="1:14" hidden="1">
      <c r="A2786" s="403" t="e">
        <f t="shared" si="28"/>
        <v>#REF!</v>
      </c>
      <c r="B2786" s="82" t="s">
        <v>15</v>
      </c>
      <c r="C2786" s="82" t="s">
        <v>355</v>
      </c>
      <c r="D2786" s="393" t="s">
        <v>2334</v>
      </c>
      <c r="E2786" s="148" t="s">
        <v>4716</v>
      </c>
      <c r="F2786" s="148" t="s">
        <v>2407</v>
      </c>
      <c r="G2786" s="148" t="s">
        <v>3930</v>
      </c>
      <c r="H2786" s="148"/>
      <c r="I2786" s="58" t="str">
        <f>VLOOKUP(J2786,'справочник ПУ'!$H$4:$I$990,2,FALSE)</f>
        <v>однофазный</v>
      </c>
      <c r="J2786" s="148" t="s">
        <v>128</v>
      </c>
      <c r="K2786" s="148"/>
      <c r="L2786" s="42">
        <v>2547940</v>
      </c>
      <c r="M2786" s="42">
        <v>2029</v>
      </c>
      <c r="N2786" s="2">
        <v>2029</v>
      </c>
    </row>
    <row r="2787" spans="1:14" hidden="1">
      <c r="A2787" s="403" t="e">
        <f t="shared" si="28"/>
        <v>#REF!</v>
      </c>
      <c r="B2787" s="82" t="s">
        <v>15</v>
      </c>
      <c r="C2787" s="82" t="s">
        <v>355</v>
      </c>
      <c r="D2787" s="393" t="s">
        <v>2334</v>
      </c>
      <c r="E2787" s="148" t="s">
        <v>4717</v>
      </c>
      <c r="F2787" s="148" t="s">
        <v>2407</v>
      </c>
      <c r="G2787" s="148" t="s">
        <v>3930</v>
      </c>
      <c r="H2787" s="148"/>
      <c r="I2787" s="58" t="str">
        <f>VLOOKUP(J2787,'справочник ПУ'!$H$4:$I$990,2,FALSE)</f>
        <v>однофазный</v>
      </c>
      <c r="J2787" s="148" t="s">
        <v>128</v>
      </c>
      <c r="K2787" s="148"/>
      <c r="L2787" s="42">
        <v>2384790</v>
      </c>
      <c r="M2787" s="42">
        <v>2029</v>
      </c>
      <c r="N2787" s="2">
        <v>2029</v>
      </c>
    </row>
    <row r="2788" spans="1:14" hidden="1">
      <c r="A2788" s="403" t="e">
        <f t="shared" si="28"/>
        <v>#REF!</v>
      </c>
      <c r="B2788" s="82" t="s">
        <v>15</v>
      </c>
      <c r="C2788" s="82" t="s">
        <v>355</v>
      </c>
      <c r="D2788" s="393" t="s">
        <v>2334</v>
      </c>
      <c r="E2788" s="148" t="s">
        <v>4718</v>
      </c>
      <c r="F2788" s="148" t="s">
        <v>2407</v>
      </c>
      <c r="G2788" s="148" t="s">
        <v>4719</v>
      </c>
      <c r="H2788" s="148"/>
      <c r="I2788" s="58" t="str">
        <f>VLOOKUP(J2788,'справочник ПУ'!$H$4:$I$990,2,FALSE)</f>
        <v>однофазный</v>
      </c>
      <c r="J2788" s="148" t="s">
        <v>128</v>
      </c>
      <c r="K2788" s="148"/>
      <c r="L2788" s="42">
        <v>2539557</v>
      </c>
      <c r="M2788" s="42">
        <v>2029</v>
      </c>
      <c r="N2788" s="2">
        <v>2029</v>
      </c>
    </row>
    <row r="2789" spans="1:14" hidden="1">
      <c r="A2789" s="403" t="e">
        <f t="shared" si="28"/>
        <v>#REF!</v>
      </c>
      <c r="B2789" s="82" t="s">
        <v>15</v>
      </c>
      <c r="C2789" s="82" t="s">
        <v>355</v>
      </c>
      <c r="D2789" s="393" t="s">
        <v>2334</v>
      </c>
      <c r="E2789" s="148" t="s">
        <v>4720</v>
      </c>
      <c r="F2789" s="148" t="s">
        <v>2407</v>
      </c>
      <c r="G2789" s="148" t="s">
        <v>3932</v>
      </c>
      <c r="H2789" s="148"/>
      <c r="I2789" s="58" t="str">
        <f>VLOOKUP(J2789,'справочник ПУ'!$H$4:$I$990,2,FALSE)</f>
        <v>однофазный</v>
      </c>
      <c r="J2789" s="148" t="s">
        <v>128</v>
      </c>
      <c r="K2789" s="148"/>
      <c r="L2789" s="42">
        <v>2564023</v>
      </c>
      <c r="M2789" s="42">
        <v>2029</v>
      </c>
      <c r="N2789" s="2">
        <v>2029</v>
      </c>
    </row>
    <row r="2790" spans="1:14" hidden="1">
      <c r="A2790" s="403" t="e">
        <f t="shared" si="28"/>
        <v>#REF!</v>
      </c>
      <c r="B2790" s="82" t="s">
        <v>15</v>
      </c>
      <c r="C2790" s="82" t="s">
        <v>355</v>
      </c>
      <c r="D2790" s="393" t="s">
        <v>2334</v>
      </c>
      <c r="E2790" s="148" t="s">
        <v>4721</v>
      </c>
      <c r="F2790" s="148" t="s">
        <v>2407</v>
      </c>
      <c r="G2790" s="148" t="s">
        <v>4722</v>
      </c>
      <c r="H2790" s="148"/>
      <c r="I2790" s="58" t="str">
        <f>VLOOKUP(J2790,'справочник ПУ'!$H$4:$I$990,2,FALSE)</f>
        <v>однофазный</v>
      </c>
      <c r="J2790" s="148" t="s">
        <v>128</v>
      </c>
      <c r="K2790" s="148"/>
      <c r="L2790" s="42">
        <v>2692315</v>
      </c>
      <c r="M2790" s="42">
        <v>2029</v>
      </c>
      <c r="N2790" s="2">
        <v>2029</v>
      </c>
    </row>
    <row r="2791" spans="1:14" hidden="1">
      <c r="A2791" s="403" t="e">
        <f t="shared" si="28"/>
        <v>#REF!</v>
      </c>
      <c r="B2791" s="82" t="s">
        <v>15</v>
      </c>
      <c r="C2791" s="82" t="s">
        <v>355</v>
      </c>
      <c r="D2791" s="393" t="s">
        <v>2334</v>
      </c>
      <c r="E2791" s="148" t="s">
        <v>4723</v>
      </c>
      <c r="F2791" s="148" t="s">
        <v>2407</v>
      </c>
      <c r="G2791" s="148" t="s">
        <v>4724</v>
      </c>
      <c r="H2791" s="148"/>
      <c r="I2791" s="58" t="str">
        <f>VLOOKUP(J2791,'справочник ПУ'!$H$4:$I$990,2,FALSE)</f>
        <v>однофазный</v>
      </c>
      <c r="J2791" s="148" t="s">
        <v>128</v>
      </c>
      <c r="K2791" s="148"/>
      <c r="L2791" s="42">
        <v>2569845</v>
      </c>
      <c r="M2791" s="42">
        <v>2029</v>
      </c>
      <c r="N2791" s="2">
        <v>2029</v>
      </c>
    </row>
    <row r="2792" spans="1:14" hidden="1">
      <c r="A2792" s="403" t="e">
        <f t="shared" si="28"/>
        <v>#REF!</v>
      </c>
      <c r="B2792" s="82" t="s">
        <v>15</v>
      </c>
      <c r="C2792" s="82" t="s">
        <v>355</v>
      </c>
      <c r="D2792" s="393" t="s">
        <v>2334</v>
      </c>
      <c r="E2792" s="148" t="s">
        <v>4725</v>
      </c>
      <c r="F2792" s="148" t="s">
        <v>2407</v>
      </c>
      <c r="G2792" s="148" t="s">
        <v>4726</v>
      </c>
      <c r="H2792" s="148"/>
      <c r="I2792" s="58" t="str">
        <f>VLOOKUP(J2792,'справочник ПУ'!$H$4:$I$990,2,FALSE)</f>
        <v>однофазный</v>
      </c>
      <c r="J2792" s="148" t="s">
        <v>128</v>
      </c>
      <c r="K2792" s="148"/>
      <c r="L2792" s="42">
        <v>2745597</v>
      </c>
      <c r="M2792" s="42">
        <v>2029</v>
      </c>
      <c r="N2792" s="2">
        <v>2029</v>
      </c>
    </row>
    <row r="2793" spans="1:14" hidden="1">
      <c r="A2793" s="403" t="e">
        <f t="shared" si="28"/>
        <v>#REF!</v>
      </c>
      <c r="B2793" s="82" t="s">
        <v>15</v>
      </c>
      <c r="C2793" s="82" t="s">
        <v>355</v>
      </c>
      <c r="D2793" s="393" t="s">
        <v>2334</v>
      </c>
      <c r="E2793" s="148" t="s">
        <v>4727</v>
      </c>
      <c r="F2793" s="148" t="s">
        <v>2407</v>
      </c>
      <c r="G2793" s="148" t="s">
        <v>4724</v>
      </c>
      <c r="H2793" s="148"/>
      <c r="I2793" s="58" t="str">
        <f>VLOOKUP(J2793,'справочник ПУ'!$H$4:$I$990,2,FALSE)</f>
        <v>однофазный</v>
      </c>
      <c r="J2793" s="148" t="s">
        <v>128</v>
      </c>
      <c r="K2793" s="148"/>
      <c r="L2793" s="42">
        <v>2624647</v>
      </c>
      <c r="M2793" s="42">
        <v>2029</v>
      </c>
      <c r="N2793" s="2">
        <v>2029</v>
      </c>
    </row>
    <row r="2794" spans="1:14" hidden="1">
      <c r="A2794" s="403" t="e">
        <f t="shared" si="28"/>
        <v>#REF!</v>
      </c>
      <c r="B2794" s="82" t="s">
        <v>15</v>
      </c>
      <c r="C2794" s="82" t="s">
        <v>355</v>
      </c>
      <c r="D2794" s="393" t="s">
        <v>2334</v>
      </c>
      <c r="E2794" s="148" t="s">
        <v>4728</v>
      </c>
      <c r="F2794" s="148" t="s">
        <v>2407</v>
      </c>
      <c r="G2794" s="148" t="s">
        <v>4729</v>
      </c>
      <c r="H2794" s="148"/>
      <c r="I2794" s="58" t="str">
        <f>VLOOKUP(J2794,'справочник ПУ'!$H$4:$I$990,2,FALSE)</f>
        <v>однофазный</v>
      </c>
      <c r="J2794" s="148" t="s">
        <v>128</v>
      </c>
      <c r="K2794" s="148"/>
      <c r="L2794" s="42">
        <v>2624438</v>
      </c>
      <c r="M2794" s="42">
        <v>2029</v>
      </c>
      <c r="N2794" s="2">
        <v>2029</v>
      </c>
    </row>
    <row r="2795" spans="1:14" hidden="1">
      <c r="A2795" s="403" t="e">
        <f t="shared" si="28"/>
        <v>#REF!</v>
      </c>
      <c r="B2795" s="82" t="s">
        <v>15</v>
      </c>
      <c r="C2795" s="82" t="s">
        <v>355</v>
      </c>
      <c r="D2795" s="393" t="s">
        <v>2334</v>
      </c>
      <c r="E2795" s="148" t="s">
        <v>4730</v>
      </c>
      <c r="F2795" s="148" t="s">
        <v>2407</v>
      </c>
      <c r="G2795" s="148" t="s">
        <v>4731</v>
      </c>
      <c r="H2795" s="148"/>
      <c r="I2795" s="58" t="str">
        <f>VLOOKUP(J2795,'справочник ПУ'!$H$4:$I$990,2,FALSE)</f>
        <v>однофазный</v>
      </c>
      <c r="J2795" s="148" t="s">
        <v>128</v>
      </c>
      <c r="K2795" s="148"/>
      <c r="L2795" s="42">
        <v>2527976</v>
      </c>
      <c r="M2795" s="42">
        <v>2029</v>
      </c>
      <c r="N2795" s="2">
        <v>2029</v>
      </c>
    </row>
    <row r="2796" spans="1:14" hidden="1">
      <c r="A2796" s="403" t="e">
        <f t="shared" si="28"/>
        <v>#REF!</v>
      </c>
      <c r="B2796" s="82" t="s">
        <v>15</v>
      </c>
      <c r="C2796" s="82" t="s">
        <v>355</v>
      </c>
      <c r="D2796" s="393" t="s">
        <v>2334</v>
      </c>
      <c r="E2796" s="148" t="s">
        <v>4732</v>
      </c>
      <c r="F2796" s="148" t="s">
        <v>2407</v>
      </c>
      <c r="G2796" s="148" t="s">
        <v>4733</v>
      </c>
      <c r="H2796" s="148"/>
      <c r="I2796" s="58" t="str">
        <f>VLOOKUP(J2796,'справочник ПУ'!$H$4:$I$990,2,FALSE)</f>
        <v>однофазный</v>
      </c>
      <c r="J2796" s="148" t="s">
        <v>128</v>
      </c>
      <c r="K2796" s="148"/>
      <c r="L2796" s="42">
        <v>2576505</v>
      </c>
      <c r="M2796" s="42">
        <v>2029</v>
      </c>
      <c r="N2796" s="2">
        <v>2029</v>
      </c>
    </row>
    <row r="2797" spans="1:14" hidden="1">
      <c r="A2797" s="403" t="e">
        <f t="shared" si="28"/>
        <v>#REF!</v>
      </c>
      <c r="B2797" s="82" t="s">
        <v>15</v>
      </c>
      <c r="C2797" s="82" t="s">
        <v>355</v>
      </c>
      <c r="D2797" s="393" t="s">
        <v>2334</v>
      </c>
      <c r="E2797" s="148" t="s">
        <v>4734</v>
      </c>
      <c r="F2797" s="148" t="s">
        <v>2407</v>
      </c>
      <c r="G2797" s="148" t="s">
        <v>4735</v>
      </c>
      <c r="H2797" s="148"/>
      <c r="I2797" s="58" t="str">
        <f>VLOOKUP(J2797,'справочник ПУ'!$H$4:$I$990,2,FALSE)</f>
        <v>однофазный</v>
      </c>
      <c r="J2797" s="148" t="s">
        <v>128</v>
      </c>
      <c r="K2797" s="148"/>
      <c r="L2797" s="42">
        <v>2506066</v>
      </c>
      <c r="M2797" s="42">
        <v>2029</v>
      </c>
      <c r="N2797" s="2">
        <v>2029</v>
      </c>
    </row>
    <row r="2798" spans="1:14" hidden="1">
      <c r="A2798" s="403" t="e">
        <f t="shared" si="28"/>
        <v>#REF!</v>
      </c>
      <c r="B2798" s="82" t="s">
        <v>15</v>
      </c>
      <c r="C2798" s="82" t="s">
        <v>355</v>
      </c>
      <c r="D2798" s="393" t="s">
        <v>2334</v>
      </c>
      <c r="E2798" s="148" t="s">
        <v>4736</v>
      </c>
      <c r="F2798" s="148" t="s">
        <v>2407</v>
      </c>
      <c r="G2798" s="148" t="s">
        <v>4737</v>
      </c>
      <c r="H2798" s="148"/>
      <c r="I2798" s="58" t="str">
        <f>VLOOKUP(J2798,'справочник ПУ'!$H$4:$I$990,2,FALSE)</f>
        <v>однофазный</v>
      </c>
      <c r="J2798" s="148" t="s">
        <v>128</v>
      </c>
      <c r="K2798" s="148"/>
      <c r="L2798" s="42">
        <v>2526555</v>
      </c>
      <c r="M2798" s="42">
        <v>2029</v>
      </c>
      <c r="N2798" s="2">
        <v>2029</v>
      </c>
    </row>
    <row r="2799" spans="1:14" hidden="1">
      <c r="A2799" s="403" t="e">
        <f t="shared" si="28"/>
        <v>#REF!</v>
      </c>
      <c r="B2799" s="82" t="s">
        <v>15</v>
      </c>
      <c r="C2799" s="82" t="s">
        <v>355</v>
      </c>
      <c r="D2799" s="393" t="s">
        <v>2334</v>
      </c>
      <c r="E2799" s="148" t="s">
        <v>4738</v>
      </c>
      <c r="F2799" s="148" t="s">
        <v>2407</v>
      </c>
      <c r="G2799" s="148" t="s">
        <v>4739</v>
      </c>
      <c r="H2799" s="148"/>
      <c r="I2799" s="58" t="str">
        <f>VLOOKUP(J2799,'справочник ПУ'!$H$4:$I$990,2,FALSE)</f>
        <v>однофазный</v>
      </c>
      <c r="J2799" s="148" t="s">
        <v>128</v>
      </c>
      <c r="K2799" s="148"/>
      <c r="L2799" s="42">
        <v>2516355</v>
      </c>
      <c r="M2799" s="42">
        <v>2029</v>
      </c>
      <c r="N2799" s="2">
        <v>2029</v>
      </c>
    </row>
    <row r="2800" spans="1:14" hidden="1">
      <c r="A2800" s="403" t="e">
        <f t="shared" si="28"/>
        <v>#REF!</v>
      </c>
      <c r="B2800" s="82" t="s">
        <v>15</v>
      </c>
      <c r="C2800" s="82" t="s">
        <v>355</v>
      </c>
      <c r="D2800" s="393" t="s">
        <v>2334</v>
      </c>
      <c r="E2800" s="148" t="s">
        <v>4740</v>
      </c>
      <c r="F2800" s="148" t="s">
        <v>2407</v>
      </c>
      <c r="G2800" s="148" t="s">
        <v>4733</v>
      </c>
      <c r="H2800" s="148"/>
      <c r="I2800" s="58" t="str">
        <f>VLOOKUP(J2800,'справочник ПУ'!$H$4:$I$990,2,FALSE)</f>
        <v>однофазный</v>
      </c>
      <c r="J2800" s="148" t="s">
        <v>128</v>
      </c>
      <c r="K2800" s="148"/>
      <c r="L2800" s="42">
        <v>2513847</v>
      </c>
      <c r="M2800" s="42">
        <v>2029</v>
      </c>
      <c r="N2800" s="2">
        <v>2029</v>
      </c>
    </row>
    <row r="2801" spans="1:14" hidden="1">
      <c r="A2801" s="403" t="e">
        <f t="shared" si="28"/>
        <v>#REF!</v>
      </c>
      <c r="B2801" s="82" t="s">
        <v>15</v>
      </c>
      <c r="C2801" s="82" t="s">
        <v>355</v>
      </c>
      <c r="D2801" s="393" t="s">
        <v>2334</v>
      </c>
      <c r="E2801" s="148" t="s">
        <v>4741</v>
      </c>
      <c r="F2801" s="148" t="s">
        <v>2407</v>
      </c>
      <c r="G2801" s="148" t="s">
        <v>4742</v>
      </c>
      <c r="H2801" s="148"/>
      <c r="I2801" s="58" t="str">
        <f>VLOOKUP(J2801,'справочник ПУ'!$H$4:$I$990,2,FALSE)</f>
        <v>однофазный</v>
      </c>
      <c r="J2801" s="148" t="s">
        <v>128</v>
      </c>
      <c r="K2801" s="148"/>
      <c r="L2801" s="42">
        <v>2512336</v>
      </c>
      <c r="M2801" s="42">
        <v>2029</v>
      </c>
      <c r="N2801" s="2">
        <v>2029</v>
      </c>
    </row>
    <row r="2802" spans="1:14" hidden="1">
      <c r="A2802" s="403" t="e">
        <f t="shared" si="28"/>
        <v>#REF!</v>
      </c>
      <c r="B2802" s="82" t="s">
        <v>15</v>
      </c>
      <c r="C2802" s="82" t="s">
        <v>355</v>
      </c>
      <c r="D2802" s="393" t="s">
        <v>2334</v>
      </c>
      <c r="E2802" s="148" t="s">
        <v>4743</v>
      </c>
      <c r="F2802" s="148" t="s">
        <v>2407</v>
      </c>
      <c r="G2802" s="148" t="s">
        <v>4737</v>
      </c>
      <c r="H2802" s="148"/>
      <c r="I2802" s="58" t="str">
        <f>VLOOKUP(J2802,'справочник ПУ'!$H$4:$I$990,2,FALSE)</f>
        <v>однофазный</v>
      </c>
      <c r="J2802" s="148" t="s">
        <v>128</v>
      </c>
      <c r="K2802" s="148"/>
      <c r="L2802" s="42">
        <v>2590517</v>
      </c>
      <c r="M2802" s="42">
        <v>2029</v>
      </c>
      <c r="N2802" s="2">
        <v>2029</v>
      </c>
    </row>
    <row r="2803" spans="1:14" hidden="1">
      <c r="A2803" s="403" t="e">
        <f t="shared" si="28"/>
        <v>#REF!</v>
      </c>
      <c r="B2803" s="82" t="s">
        <v>15</v>
      </c>
      <c r="C2803" s="82" t="s">
        <v>355</v>
      </c>
      <c r="D2803" s="393" t="s">
        <v>2334</v>
      </c>
      <c r="E2803" s="148" t="s">
        <v>4744</v>
      </c>
      <c r="F2803" s="148" t="s">
        <v>2407</v>
      </c>
      <c r="G2803" s="148" t="s">
        <v>4745</v>
      </c>
      <c r="H2803" s="148"/>
      <c r="I2803" s="58" t="str">
        <f>VLOOKUP(J2803,'справочник ПУ'!$H$4:$I$990,2,FALSE)</f>
        <v>однофазный</v>
      </c>
      <c r="J2803" s="148" t="s">
        <v>128</v>
      </c>
      <c r="K2803" s="148"/>
      <c r="L2803" s="42">
        <v>2512265</v>
      </c>
      <c r="M2803" s="42">
        <v>2029</v>
      </c>
      <c r="N2803" s="2">
        <v>2029</v>
      </c>
    </row>
    <row r="2804" spans="1:14" hidden="1">
      <c r="A2804" s="403" t="e">
        <f t="shared" si="28"/>
        <v>#REF!</v>
      </c>
      <c r="B2804" s="82" t="s">
        <v>15</v>
      </c>
      <c r="C2804" s="82" t="s">
        <v>355</v>
      </c>
      <c r="D2804" s="393" t="s">
        <v>2334</v>
      </c>
      <c r="E2804" s="148" t="s">
        <v>4746</v>
      </c>
      <c r="F2804" s="148" t="s">
        <v>2407</v>
      </c>
      <c r="G2804" s="148" t="s">
        <v>4742</v>
      </c>
      <c r="H2804" s="148"/>
      <c r="I2804" s="58" t="str">
        <f>VLOOKUP(J2804,'справочник ПУ'!$H$4:$I$990,2,FALSE)</f>
        <v>однофазный</v>
      </c>
      <c r="J2804" s="148" t="s">
        <v>128</v>
      </c>
      <c r="K2804" s="148"/>
      <c r="L2804" s="42">
        <v>2513262</v>
      </c>
      <c r="M2804" s="42">
        <v>2029</v>
      </c>
      <c r="N2804" s="2">
        <v>2029</v>
      </c>
    </row>
    <row r="2805" spans="1:14" hidden="1">
      <c r="A2805" s="403" t="e">
        <f t="shared" si="28"/>
        <v>#REF!</v>
      </c>
      <c r="B2805" s="82" t="s">
        <v>15</v>
      </c>
      <c r="C2805" s="82" t="s">
        <v>355</v>
      </c>
      <c r="D2805" s="393" t="s">
        <v>2334</v>
      </c>
      <c r="E2805" s="148" t="s">
        <v>4747</v>
      </c>
      <c r="F2805" s="148" t="s">
        <v>2407</v>
      </c>
      <c r="G2805" s="148" t="s">
        <v>4742</v>
      </c>
      <c r="H2805" s="148"/>
      <c r="I2805" s="58" t="str">
        <f>VLOOKUP(J2805,'справочник ПУ'!$H$4:$I$990,2,FALSE)</f>
        <v>однофазный</v>
      </c>
      <c r="J2805" s="148" t="s">
        <v>128</v>
      </c>
      <c r="K2805" s="148"/>
      <c r="L2805" s="42">
        <v>2526580</v>
      </c>
      <c r="M2805" s="42">
        <v>2029</v>
      </c>
      <c r="N2805" s="2">
        <v>2029</v>
      </c>
    </row>
    <row r="2806" spans="1:14" hidden="1">
      <c r="A2806" s="403" t="e">
        <f t="shared" si="28"/>
        <v>#REF!</v>
      </c>
      <c r="B2806" s="82" t="s">
        <v>15</v>
      </c>
      <c r="C2806" s="82" t="s">
        <v>355</v>
      </c>
      <c r="D2806" s="393" t="s">
        <v>2334</v>
      </c>
      <c r="E2806" s="148" t="s">
        <v>4748</v>
      </c>
      <c r="F2806" s="148" t="s">
        <v>2407</v>
      </c>
      <c r="G2806" s="148" t="s">
        <v>4749</v>
      </c>
      <c r="H2806" s="148"/>
      <c r="I2806" s="58" t="str">
        <f>VLOOKUP(J2806,'справочник ПУ'!$H$4:$I$990,2,FALSE)</f>
        <v>однофазный</v>
      </c>
      <c r="J2806" s="148" t="s">
        <v>128</v>
      </c>
      <c r="K2806" s="148"/>
      <c r="L2806" s="42">
        <v>2513831</v>
      </c>
      <c r="M2806" s="42">
        <v>2029</v>
      </c>
      <c r="N2806" s="2">
        <v>2029</v>
      </c>
    </row>
    <row r="2807" spans="1:14" hidden="1">
      <c r="A2807" s="403" t="e">
        <f t="shared" si="28"/>
        <v>#REF!</v>
      </c>
      <c r="B2807" s="82" t="s">
        <v>15</v>
      </c>
      <c r="C2807" s="82" t="s">
        <v>355</v>
      </c>
      <c r="D2807" s="393" t="s">
        <v>2334</v>
      </c>
      <c r="E2807" s="148" t="s">
        <v>4750</v>
      </c>
      <c r="F2807" s="148" t="s">
        <v>2407</v>
      </c>
      <c r="G2807" s="148" t="s">
        <v>4751</v>
      </c>
      <c r="H2807" s="148"/>
      <c r="I2807" s="58" t="str">
        <f>VLOOKUP(J2807,'справочник ПУ'!$H$4:$I$990,2,FALSE)</f>
        <v>однофазный</v>
      </c>
      <c r="J2807" s="148" t="s">
        <v>128</v>
      </c>
      <c r="K2807" s="148"/>
      <c r="L2807" s="42">
        <v>2399518</v>
      </c>
      <c r="M2807" s="42">
        <v>2029</v>
      </c>
      <c r="N2807" s="2">
        <v>2029</v>
      </c>
    </row>
    <row r="2808" spans="1:14" hidden="1">
      <c r="A2808" s="403" t="e">
        <f t="shared" si="28"/>
        <v>#REF!</v>
      </c>
      <c r="B2808" s="82" t="s">
        <v>15</v>
      </c>
      <c r="C2808" s="82" t="s">
        <v>355</v>
      </c>
      <c r="D2808" s="393" t="s">
        <v>2334</v>
      </c>
      <c r="E2808" s="148" t="s">
        <v>4752</v>
      </c>
      <c r="F2808" s="148" t="s">
        <v>2407</v>
      </c>
      <c r="G2808" s="148" t="s">
        <v>4753</v>
      </c>
      <c r="H2808" s="148"/>
      <c r="I2808" s="58" t="str">
        <f>VLOOKUP(J2808,'справочник ПУ'!$H$4:$I$990,2,FALSE)</f>
        <v>однофазный</v>
      </c>
      <c r="J2808" s="148" t="s">
        <v>128</v>
      </c>
      <c r="K2808" s="148"/>
      <c r="L2808" s="42">
        <v>2531310</v>
      </c>
      <c r="M2808" s="42">
        <v>2029</v>
      </c>
      <c r="N2808" s="2">
        <v>2029</v>
      </c>
    </row>
    <row r="2809" spans="1:14" hidden="1">
      <c r="A2809" s="403" t="e">
        <f t="shared" si="28"/>
        <v>#REF!</v>
      </c>
      <c r="B2809" s="82" t="s">
        <v>15</v>
      </c>
      <c r="C2809" s="82" t="s">
        <v>355</v>
      </c>
      <c r="D2809" s="393" t="s">
        <v>2334</v>
      </c>
      <c r="E2809" s="148" t="s">
        <v>4754</v>
      </c>
      <c r="F2809" s="148" t="s">
        <v>2407</v>
      </c>
      <c r="G2809" s="148" t="s">
        <v>4749</v>
      </c>
      <c r="H2809" s="148"/>
      <c r="I2809" s="58" t="str">
        <f>VLOOKUP(J2809,'справочник ПУ'!$H$4:$I$990,2,FALSE)</f>
        <v>однофазный</v>
      </c>
      <c r="J2809" s="148" t="s">
        <v>128</v>
      </c>
      <c r="K2809" s="148"/>
      <c r="L2809" s="42">
        <v>2610215</v>
      </c>
      <c r="M2809" s="42">
        <v>2029</v>
      </c>
      <c r="N2809" s="2">
        <v>2029</v>
      </c>
    </row>
    <row r="2810" spans="1:14" hidden="1">
      <c r="A2810" s="403" t="e">
        <f t="shared" si="28"/>
        <v>#REF!</v>
      </c>
      <c r="B2810" s="82" t="s">
        <v>15</v>
      </c>
      <c r="C2810" s="82" t="s">
        <v>355</v>
      </c>
      <c r="D2810" s="393" t="s">
        <v>2334</v>
      </c>
      <c r="E2810" s="148" t="s">
        <v>4755</v>
      </c>
      <c r="F2810" s="148" t="s">
        <v>2407</v>
      </c>
      <c r="G2810" s="148" t="s">
        <v>4753</v>
      </c>
      <c r="H2810" s="148"/>
      <c r="I2810" s="58" t="str">
        <f>VLOOKUP(J2810,'справочник ПУ'!$H$4:$I$990,2,FALSE)</f>
        <v>однофазный</v>
      </c>
      <c r="J2810" s="148" t="s">
        <v>128</v>
      </c>
      <c r="K2810" s="148"/>
      <c r="L2810" s="42">
        <v>2507033</v>
      </c>
      <c r="M2810" s="42">
        <v>2029</v>
      </c>
      <c r="N2810" s="2">
        <v>2029</v>
      </c>
    </row>
    <row r="2811" spans="1:14" hidden="1">
      <c r="A2811" s="403" t="e">
        <f t="shared" si="28"/>
        <v>#REF!</v>
      </c>
      <c r="B2811" s="82" t="s">
        <v>15</v>
      </c>
      <c r="C2811" s="82" t="s">
        <v>355</v>
      </c>
      <c r="D2811" s="393" t="s">
        <v>2334</v>
      </c>
      <c r="E2811" s="148" t="s">
        <v>4756</v>
      </c>
      <c r="F2811" s="148" t="s">
        <v>2407</v>
      </c>
      <c r="G2811" s="148" t="s">
        <v>4757</v>
      </c>
      <c r="H2811" s="148"/>
      <c r="I2811" s="58" t="str">
        <f>VLOOKUP(J2811,'справочник ПУ'!$H$4:$I$990,2,FALSE)</f>
        <v>однофазный</v>
      </c>
      <c r="J2811" s="148" t="s">
        <v>128</v>
      </c>
      <c r="K2811" s="148"/>
      <c r="L2811" s="42">
        <v>2516288</v>
      </c>
      <c r="M2811" s="42">
        <v>2029</v>
      </c>
      <c r="N2811" s="2">
        <v>2029</v>
      </c>
    </row>
    <row r="2812" spans="1:14" hidden="1">
      <c r="A2812" s="403" t="e">
        <f t="shared" si="28"/>
        <v>#REF!</v>
      </c>
      <c r="B2812" s="82" t="s">
        <v>15</v>
      </c>
      <c r="C2812" s="82" t="s">
        <v>355</v>
      </c>
      <c r="D2812" s="393" t="s">
        <v>2334</v>
      </c>
      <c r="E2812" s="148" t="s">
        <v>4758</v>
      </c>
      <c r="F2812" s="148" t="s">
        <v>2407</v>
      </c>
      <c r="G2812" s="148" t="s">
        <v>4759</v>
      </c>
      <c r="H2812" s="148"/>
      <c r="I2812" s="58" t="str">
        <f>VLOOKUP(J2812,'справочник ПУ'!$H$4:$I$990,2,FALSE)</f>
        <v>однофазный</v>
      </c>
      <c r="J2812" s="148" t="s">
        <v>128</v>
      </c>
      <c r="K2812" s="148"/>
      <c r="L2812" s="42">
        <v>2535482</v>
      </c>
      <c r="M2812" s="42">
        <v>2029</v>
      </c>
      <c r="N2812" s="2">
        <v>2029</v>
      </c>
    </row>
    <row r="2813" spans="1:14" hidden="1">
      <c r="A2813" s="403" t="e">
        <f t="shared" si="28"/>
        <v>#REF!</v>
      </c>
      <c r="B2813" s="82" t="s">
        <v>15</v>
      </c>
      <c r="C2813" s="82" t="s">
        <v>355</v>
      </c>
      <c r="D2813" s="393" t="s">
        <v>2334</v>
      </c>
      <c r="E2813" s="148" t="s">
        <v>4760</v>
      </c>
      <c r="F2813" s="148" t="s">
        <v>2407</v>
      </c>
      <c r="G2813" s="148" t="s">
        <v>4761</v>
      </c>
      <c r="H2813" s="148"/>
      <c r="I2813" s="58" t="str">
        <f>VLOOKUP(J2813,'справочник ПУ'!$H$4:$I$990,2,FALSE)</f>
        <v>однофазный</v>
      </c>
      <c r="J2813" s="148" t="s">
        <v>128</v>
      </c>
      <c r="K2813" s="148"/>
      <c r="L2813" s="42">
        <v>2514136</v>
      </c>
      <c r="M2813" s="42">
        <v>2029</v>
      </c>
      <c r="N2813" s="2">
        <v>2029</v>
      </c>
    </row>
    <row r="2814" spans="1:14" hidden="1">
      <c r="A2814" s="403" t="e">
        <f t="shared" si="28"/>
        <v>#REF!</v>
      </c>
      <c r="B2814" s="82" t="s">
        <v>15</v>
      </c>
      <c r="C2814" s="82" t="s">
        <v>355</v>
      </c>
      <c r="D2814" s="393" t="s">
        <v>2334</v>
      </c>
      <c r="E2814" s="148" t="s">
        <v>4762</v>
      </c>
      <c r="F2814" s="148" t="s">
        <v>2407</v>
      </c>
      <c r="G2814" s="148" t="s">
        <v>4761</v>
      </c>
      <c r="H2814" s="148"/>
      <c r="I2814" s="58" t="str">
        <f>VLOOKUP(J2814,'справочник ПУ'!$H$4:$I$990,2,FALSE)</f>
        <v>однофазный</v>
      </c>
      <c r="J2814" s="148" t="s">
        <v>128</v>
      </c>
      <c r="K2814" s="148"/>
      <c r="L2814" s="42">
        <v>2592755</v>
      </c>
      <c r="M2814" s="42">
        <v>2029</v>
      </c>
      <c r="N2814" s="2">
        <v>2029</v>
      </c>
    </row>
    <row r="2815" spans="1:14" hidden="1">
      <c r="A2815" s="403" t="e">
        <f t="shared" ref="A2815:A2878" si="29">A2814+1</f>
        <v>#REF!</v>
      </c>
      <c r="B2815" s="82" t="s">
        <v>15</v>
      </c>
      <c r="C2815" s="82" t="s">
        <v>355</v>
      </c>
      <c r="D2815" s="393" t="s">
        <v>2334</v>
      </c>
      <c r="E2815" s="148" t="s">
        <v>4763</v>
      </c>
      <c r="F2815" s="148" t="s">
        <v>2407</v>
      </c>
      <c r="G2815" s="148" t="s">
        <v>4761</v>
      </c>
      <c r="H2815" s="148"/>
      <c r="I2815" s="58" t="str">
        <f>VLOOKUP(J2815,'справочник ПУ'!$H$4:$I$990,2,FALSE)</f>
        <v>однофазный</v>
      </c>
      <c r="J2815" s="148" t="s">
        <v>128</v>
      </c>
      <c r="K2815" s="148"/>
      <c r="L2815" s="42">
        <v>2505537</v>
      </c>
      <c r="M2815" s="42">
        <v>2029</v>
      </c>
      <c r="N2815" s="2">
        <v>2029</v>
      </c>
    </row>
    <row r="2816" spans="1:14" hidden="1">
      <c r="A2816" s="403" t="e">
        <f t="shared" si="29"/>
        <v>#REF!</v>
      </c>
      <c r="B2816" s="82" t="s">
        <v>15</v>
      </c>
      <c r="C2816" s="82" t="s">
        <v>355</v>
      </c>
      <c r="D2816" s="393" t="s">
        <v>2334</v>
      </c>
      <c r="E2816" s="148" t="s">
        <v>4764</v>
      </c>
      <c r="F2816" s="148" t="s">
        <v>2407</v>
      </c>
      <c r="G2816" s="148" t="s">
        <v>4765</v>
      </c>
      <c r="H2816" s="148"/>
      <c r="I2816" s="58" t="str">
        <f>VLOOKUP(J2816,'справочник ПУ'!$H$4:$I$990,2,FALSE)</f>
        <v>однофазный</v>
      </c>
      <c r="J2816" s="148" t="s">
        <v>128</v>
      </c>
      <c r="K2816" s="148"/>
      <c r="L2816" s="42">
        <v>2530285</v>
      </c>
      <c r="M2816" s="42">
        <v>2029</v>
      </c>
      <c r="N2816" s="2">
        <v>2029</v>
      </c>
    </row>
    <row r="2817" spans="1:14" hidden="1">
      <c r="A2817" s="403" t="e">
        <f t="shared" si="29"/>
        <v>#REF!</v>
      </c>
      <c r="B2817" s="82" t="s">
        <v>15</v>
      </c>
      <c r="C2817" s="82" t="s">
        <v>355</v>
      </c>
      <c r="D2817" s="393" t="s">
        <v>2334</v>
      </c>
      <c r="E2817" s="148" t="s">
        <v>4766</v>
      </c>
      <c r="F2817" s="148" t="s">
        <v>2407</v>
      </c>
      <c r="G2817" s="148" t="s">
        <v>4767</v>
      </c>
      <c r="H2817" s="148"/>
      <c r="I2817" s="58" t="str">
        <f>VLOOKUP(J2817,'справочник ПУ'!$H$4:$I$990,2,FALSE)</f>
        <v>однофазный</v>
      </c>
      <c r="J2817" s="148" t="s">
        <v>128</v>
      </c>
      <c r="K2817" s="148"/>
      <c r="L2817" s="42">
        <v>2527567</v>
      </c>
      <c r="M2817" s="42">
        <v>2029</v>
      </c>
      <c r="N2817" s="2">
        <v>2029</v>
      </c>
    </row>
    <row r="2818" spans="1:14" hidden="1">
      <c r="A2818" s="403" t="e">
        <f t="shared" si="29"/>
        <v>#REF!</v>
      </c>
      <c r="B2818" s="82" t="s">
        <v>15</v>
      </c>
      <c r="C2818" s="82" t="s">
        <v>355</v>
      </c>
      <c r="D2818" s="393" t="s">
        <v>2334</v>
      </c>
      <c r="E2818" s="148" t="s">
        <v>4768</v>
      </c>
      <c r="F2818" s="148" t="s">
        <v>2407</v>
      </c>
      <c r="G2818" s="148" t="s">
        <v>3938</v>
      </c>
      <c r="H2818" s="148"/>
      <c r="I2818" s="58" t="str">
        <f>VLOOKUP(J2818,'справочник ПУ'!$H$4:$I$990,2,FALSE)</f>
        <v>однофазный</v>
      </c>
      <c r="J2818" s="148" t="s">
        <v>128</v>
      </c>
      <c r="K2818" s="148"/>
      <c r="L2818" s="42">
        <v>2595130</v>
      </c>
      <c r="M2818" s="42">
        <v>2029</v>
      </c>
      <c r="N2818" s="2">
        <v>2029</v>
      </c>
    </row>
    <row r="2819" spans="1:14" hidden="1">
      <c r="A2819" s="403" t="e">
        <f t="shared" si="29"/>
        <v>#REF!</v>
      </c>
      <c r="B2819" s="82" t="s">
        <v>15</v>
      </c>
      <c r="C2819" s="82" t="s">
        <v>355</v>
      </c>
      <c r="D2819" s="393" t="s">
        <v>2334</v>
      </c>
      <c r="E2819" s="148" t="s">
        <v>4769</v>
      </c>
      <c r="F2819" s="148" t="s">
        <v>2407</v>
      </c>
      <c r="G2819" s="148" t="s">
        <v>4767</v>
      </c>
      <c r="H2819" s="148"/>
      <c r="I2819" s="58" t="str">
        <f>VLOOKUP(J2819,'справочник ПУ'!$H$4:$I$990,2,FALSE)</f>
        <v>однофазный</v>
      </c>
      <c r="J2819" s="148" t="s">
        <v>128</v>
      </c>
      <c r="K2819" s="148"/>
      <c r="L2819" s="42">
        <v>2511185</v>
      </c>
      <c r="M2819" s="42">
        <v>2029</v>
      </c>
      <c r="N2819" s="2">
        <v>2029</v>
      </c>
    </row>
    <row r="2820" spans="1:14" hidden="1">
      <c r="A2820" s="403" t="e">
        <f t="shared" si="29"/>
        <v>#REF!</v>
      </c>
      <c r="B2820" s="82" t="s">
        <v>15</v>
      </c>
      <c r="C2820" s="82" t="s">
        <v>355</v>
      </c>
      <c r="D2820" s="393" t="s">
        <v>2334</v>
      </c>
      <c r="E2820" s="148" t="s">
        <v>4770</v>
      </c>
      <c r="F2820" s="148" t="s">
        <v>2407</v>
      </c>
      <c r="G2820" s="148" t="s">
        <v>3938</v>
      </c>
      <c r="H2820" s="148"/>
      <c r="I2820" s="58" t="str">
        <f>VLOOKUP(J2820,'справочник ПУ'!$H$4:$I$990,2,FALSE)</f>
        <v>однофазный</v>
      </c>
      <c r="J2820" s="148" t="s">
        <v>128</v>
      </c>
      <c r="K2820" s="148"/>
      <c r="L2820" s="42">
        <v>2613425</v>
      </c>
      <c r="M2820" s="42">
        <v>2029</v>
      </c>
      <c r="N2820" s="2">
        <v>2029</v>
      </c>
    </row>
    <row r="2821" spans="1:14" hidden="1">
      <c r="A2821" s="403" t="e">
        <f t="shared" si="29"/>
        <v>#REF!</v>
      </c>
      <c r="B2821" s="82" t="s">
        <v>15</v>
      </c>
      <c r="C2821" s="82" t="s">
        <v>355</v>
      </c>
      <c r="D2821" s="393" t="s">
        <v>2334</v>
      </c>
      <c r="E2821" s="148" t="s">
        <v>4771</v>
      </c>
      <c r="F2821" s="148" t="s">
        <v>2407</v>
      </c>
      <c r="G2821" s="148" t="s">
        <v>4772</v>
      </c>
      <c r="H2821" s="148"/>
      <c r="I2821" s="58" t="str">
        <f>VLOOKUP(J2821,'справочник ПУ'!$H$4:$I$990,2,FALSE)</f>
        <v>однофазный</v>
      </c>
      <c r="J2821" s="148" t="s">
        <v>128</v>
      </c>
      <c r="K2821" s="148"/>
      <c r="L2821" s="42">
        <v>2609767</v>
      </c>
      <c r="M2821" s="42">
        <v>2029</v>
      </c>
      <c r="N2821" s="2">
        <v>2029</v>
      </c>
    </row>
    <row r="2822" spans="1:14" hidden="1">
      <c r="A2822" s="403" t="e">
        <f t="shared" si="29"/>
        <v>#REF!</v>
      </c>
      <c r="B2822" s="82" t="s">
        <v>15</v>
      </c>
      <c r="C2822" s="82" t="s">
        <v>355</v>
      </c>
      <c r="D2822" s="393" t="s">
        <v>2334</v>
      </c>
      <c r="E2822" s="148" t="s">
        <v>4773</v>
      </c>
      <c r="F2822" s="148" t="s">
        <v>2407</v>
      </c>
      <c r="G2822" s="148" t="s">
        <v>3938</v>
      </c>
      <c r="H2822" s="148"/>
      <c r="I2822" s="58" t="str">
        <f>VLOOKUP(J2822,'справочник ПУ'!$H$4:$I$990,2,FALSE)</f>
        <v>однофазный</v>
      </c>
      <c r="J2822" s="148" t="s">
        <v>128</v>
      </c>
      <c r="K2822" s="148"/>
      <c r="L2822" s="42">
        <v>2531210</v>
      </c>
      <c r="M2822" s="42">
        <v>2029</v>
      </c>
      <c r="N2822" s="2">
        <v>2029</v>
      </c>
    </row>
    <row r="2823" spans="1:14" hidden="1">
      <c r="A2823" s="403" t="e">
        <f t="shared" si="29"/>
        <v>#REF!</v>
      </c>
      <c r="B2823" s="82" t="s">
        <v>15</v>
      </c>
      <c r="C2823" s="82" t="s">
        <v>355</v>
      </c>
      <c r="D2823" s="393" t="s">
        <v>2334</v>
      </c>
      <c r="E2823" s="148" t="s">
        <v>4774</v>
      </c>
      <c r="F2823" s="148" t="s">
        <v>2407</v>
      </c>
      <c r="G2823" s="148" t="s">
        <v>4772</v>
      </c>
      <c r="H2823" s="148"/>
      <c r="I2823" s="58" t="str">
        <f>VLOOKUP(J2823,'справочник ПУ'!$H$4:$I$990,2,FALSE)</f>
        <v>однофазный</v>
      </c>
      <c r="J2823" s="148" t="s">
        <v>128</v>
      </c>
      <c r="K2823" s="148"/>
      <c r="L2823" s="42">
        <v>2512223</v>
      </c>
      <c r="M2823" s="42">
        <v>2029</v>
      </c>
      <c r="N2823" s="2">
        <v>2029</v>
      </c>
    </row>
    <row r="2824" spans="1:14" hidden="1">
      <c r="A2824" s="403" t="e">
        <f t="shared" si="29"/>
        <v>#REF!</v>
      </c>
      <c r="B2824" s="82" t="s">
        <v>15</v>
      </c>
      <c r="C2824" s="82" t="s">
        <v>355</v>
      </c>
      <c r="D2824" s="393" t="s">
        <v>2334</v>
      </c>
      <c r="E2824" s="148" t="s">
        <v>4775</v>
      </c>
      <c r="F2824" s="148" t="s">
        <v>2407</v>
      </c>
      <c r="G2824" s="148" t="s">
        <v>4776</v>
      </c>
      <c r="H2824" s="148"/>
      <c r="I2824" s="58" t="str">
        <f>VLOOKUP(J2824,'справочник ПУ'!$H$4:$I$990,2,FALSE)</f>
        <v>однофазный</v>
      </c>
      <c r="J2824" s="148" t="s">
        <v>128</v>
      </c>
      <c r="K2824" s="148"/>
      <c r="L2824" s="42">
        <v>2573781</v>
      </c>
      <c r="M2824" s="42">
        <v>2029</v>
      </c>
      <c r="N2824" s="2">
        <v>2029</v>
      </c>
    </row>
    <row r="2825" spans="1:14" hidden="1">
      <c r="A2825" s="403" t="e">
        <f t="shared" si="29"/>
        <v>#REF!</v>
      </c>
      <c r="B2825" s="82" t="s">
        <v>15</v>
      </c>
      <c r="C2825" s="82" t="s">
        <v>355</v>
      </c>
      <c r="D2825" s="393" t="s">
        <v>2334</v>
      </c>
      <c r="E2825" s="148" t="s">
        <v>4777</v>
      </c>
      <c r="F2825" s="148" t="s">
        <v>2407</v>
      </c>
      <c r="G2825" s="148" t="s">
        <v>4778</v>
      </c>
      <c r="H2825" s="148"/>
      <c r="I2825" s="58" t="str">
        <f>VLOOKUP(J2825,'справочник ПУ'!$H$4:$I$990,2,FALSE)</f>
        <v>однофазный</v>
      </c>
      <c r="J2825" s="148" t="s">
        <v>128</v>
      </c>
      <c r="K2825" s="148"/>
      <c r="L2825" s="42">
        <v>2567380</v>
      </c>
      <c r="M2825" s="42">
        <v>2029</v>
      </c>
      <c r="N2825" s="2">
        <v>2029</v>
      </c>
    </row>
    <row r="2826" spans="1:14" hidden="1">
      <c r="A2826" s="403" t="e">
        <f t="shared" si="29"/>
        <v>#REF!</v>
      </c>
      <c r="B2826" s="82" t="s">
        <v>15</v>
      </c>
      <c r="C2826" s="82" t="s">
        <v>355</v>
      </c>
      <c r="D2826" s="393" t="s">
        <v>2334</v>
      </c>
      <c r="E2826" s="148" t="s">
        <v>4779</v>
      </c>
      <c r="F2826" s="148" t="s">
        <v>2407</v>
      </c>
      <c r="G2826" s="148" t="s">
        <v>4780</v>
      </c>
      <c r="H2826" s="148"/>
      <c r="I2826" s="58" t="str">
        <f>VLOOKUP(J2826,'справочник ПУ'!$H$4:$I$990,2,FALSE)</f>
        <v>однофазный</v>
      </c>
      <c r="J2826" s="148" t="s">
        <v>128</v>
      </c>
      <c r="K2826" s="148"/>
      <c r="L2826" s="42">
        <v>3892221</v>
      </c>
      <c r="M2826" s="42">
        <v>2029</v>
      </c>
      <c r="N2826" s="2">
        <v>2029</v>
      </c>
    </row>
    <row r="2827" spans="1:14" hidden="1">
      <c r="A2827" s="403" t="e">
        <f t="shared" si="29"/>
        <v>#REF!</v>
      </c>
      <c r="B2827" s="82" t="s">
        <v>15</v>
      </c>
      <c r="C2827" s="82" t="s">
        <v>355</v>
      </c>
      <c r="D2827" s="393" t="s">
        <v>2334</v>
      </c>
      <c r="E2827" s="148" t="s">
        <v>4781</v>
      </c>
      <c r="F2827" s="148" t="s">
        <v>2407</v>
      </c>
      <c r="G2827" s="148" t="s">
        <v>4782</v>
      </c>
      <c r="H2827" s="148"/>
      <c r="I2827" s="58" t="str">
        <f>VLOOKUP(J2827,'справочник ПУ'!$H$4:$I$990,2,FALSE)</f>
        <v>однофазный</v>
      </c>
      <c r="J2827" s="148" t="s">
        <v>128</v>
      </c>
      <c r="K2827" s="148"/>
      <c r="L2827" s="42">
        <v>2572922</v>
      </c>
      <c r="M2827" s="42">
        <v>2029</v>
      </c>
      <c r="N2827" s="2">
        <v>2029</v>
      </c>
    </row>
    <row r="2828" spans="1:14" hidden="1">
      <c r="A2828" s="403" t="e">
        <f t="shared" si="29"/>
        <v>#REF!</v>
      </c>
      <c r="B2828" s="82" t="s">
        <v>15</v>
      </c>
      <c r="C2828" s="82" t="s">
        <v>355</v>
      </c>
      <c r="D2828" s="393" t="s">
        <v>2334</v>
      </c>
      <c r="E2828" s="148" t="s">
        <v>4783</v>
      </c>
      <c r="F2828" s="148" t="s">
        <v>2407</v>
      </c>
      <c r="G2828" s="148" t="s">
        <v>4784</v>
      </c>
      <c r="H2828" s="148"/>
      <c r="I2828" s="58" t="str">
        <f>VLOOKUP(J2828,'справочник ПУ'!$H$4:$I$990,2,FALSE)</f>
        <v>однофазный</v>
      </c>
      <c r="J2828" s="148" t="s">
        <v>128</v>
      </c>
      <c r="K2828" s="148"/>
      <c r="L2828" s="42">
        <v>2595173</v>
      </c>
      <c r="M2828" s="42">
        <v>2029</v>
      </c>
      <c r="N2828" s="2">
        <v>2029</v>
      </c>
    </row>
    <row r="2829" spans="1:14" hidden="1">
      <c r="A2829" s="403" t="e">
        <f t="shared" si="29"/>
        <v>#REF!</v>
      </c>
      <c r="B2829" s="82" t="s">
        <v>15</v>
      </c>
      <c r="C2829" s="82" t="s">
        <v>355</v>
      </c>
      <c r="D2829" s="393" t="s">
        <v>2334</v>
      </c>
      <c r="E2829" s="148" t="s">
        <v>4785</v>
      </c>
      <c r="F2829" s="148" t="s">
        <v>2407</v>
      </c>
      <c r="G2829" s="148" t="s">
        <v>4786</v>
      </c>
      <c r="H2829" s="148"/>
      <c r="I2829" s="58" t="str">
        <f>VLOOKUP(J2829,'справочник ПУ'!$H$4:$I$990,2,FALSE)</f>
        <v>однофазный</v>
      </c>
      <c r="J2829" s="148" t="s">
        <v>128</v>
      </c>
      <c r="K2829" s="148"/>
      <c r="L2829" s="42">
        <v>2512317</v>
      </c>
      <c r="M2829" s="42">
        <v>2029</v>
      </c>
      <c r="N2829" s="2">
        <v>2029</v>
      </c>
    </row>
    <row r="2830" spans="1:14" hidden="1">
      <c r="A2830" s="403" t="e">
        <f t="shared" si="29"/>
        <v>#REF!</v>
      </c>
      <c r="B2830" s="82" t="s">
        <v>15</v>
      </c>
      <c r="C2830" s="82" t="s">
        <v>355</v>
      </c>
      <c r="D2830" s="393" t="s">
        <v>2334</v>
      </c>
      <c r="E2830" s="148" t="s">
        <v>4787</v>
      </c>
      <c r="F2830" s="148" t="s">
        <v>2407</v>
      </c>
      <c r="G2830" s="148" t="s">
        <v>4788</v>
      </c>
      <c r="H2830" s="148"/>
      <c r="I2830" s="58" t="str">
        <f>VLOOKUP(J2830,'справочник ПУ'!$H$4:$I$990,2,FALSE)</f>
        <v>однофазный</v>
      </c>
      <c r="J2830" s="148" t="s">
        <v>128</v>
      </c>
      <c r="K2830" s="148"/>
      <c r="L2830" s="42">
        <v>2514243</v>
      </c>
      <c r="M2830" s="42">
        <v>2029</v>
      </c>
      <c r="N2830" s="2">
        <v>2029</v>
      </c>
    </row>
    <row r="2831" spans="1:14" hidden="1">
      <c r="A2831" s="403" t="e">
        <f t="shared" si="29"/>
        <v>#REF!</v>
      </c>
      <c r="B2831" s="82" t="s">
        <v>15</v>
      </c>
      <c r="C2831" s="82" t="s">
        <v>355</v>
      </c>
      <c r="D2831" s="393" t="s">
        <v>2334</v>
      </c>
      <c r="E2831" s="148" t="s">
        <v>4789</v>
      </c>
      <c r="F2831" s="148" t="s">
        <v>2407</v>
      </c>
      <c r="G2831" s="148" t="s">
        <v>4790</v>
      </c>
      <c r="H2831" s="148"/>
      <c r="I2831" s="58" t="str">
        <f>VLOOKUP(J2831,'справочник ПУ'!$H$4:$I$990,2,FALSE)</f>
        <v>однофазный</v>
      </c>
      <c r="J2831" s="148" t="s">
        <v>128</v>
      </c>
      <c r="K2831" s="148"/>
      <c r="L2831" s="42">
        <v>2522916</v>
      </c>
      <c r="M2831" s="42">
        <v>2029</v>
      </c>
      <c r="N2831" s="2">
        <v>2029</v>
      </c>
    </row>
    <row r="2832" spans="1:14" hidden="1">
      <c r="A2832" s="403" t="e">
        <f t="shared" si="29"/>
        <v>#REF!</v>
      </c>
      <c r="B2832" s="82" t="s">
        <v>15</v>
      </c>
      <c r="C2832" s="82" t="s">
        <v>355</v>
      </c>
      <c r="D2832" s="393" t="s">
        <v>2334</v>
      </c>
      <c r="E2832" s="148" t="s">
        <v>4791</v>
      </c>
      <c r="F2832" s="148" t="s">
        <v>2407</v>
      </c>
      <c r="G2832" s="148" t="s">
        <v>4790</v>
      </c>
      <c r="H2832" s="148"/>
      <c r="I2832" s="58" t="str">
        <f>VLOOKUP(J2832,'справочник ПУ'!$H$4:$I$990,2,FALSE)</f>
        <v>трехфазный прямого включения</v>
      </c>
      <c r="J2832" s="148" t="s">
        <v>123</v>
      </c>
      <c r="K2832" s="148"/>
      <c r="L2832" s="42">
        <v>4721478</v>
      </c>
      <c r="M2832" s="42">
        <v>2029</v>
      </c>
      <c r="N2832" s="2">
        <v>2029</v>
      </c>
    </row>
    <row r="2833" spans="1:14" hidden="1">
      <c r="A2833" s="403" t="e">
        <f t="shared" si="29"/>
        <v>#REF!</v>
      </c>
      <c r="B2833" s="82" t="s">
        <v>15</v>
      </c>
      <c r="C2833" s="82" t="s">
        <v>355</v>
      </c>
      <c r="D2833" s="393" t="s">
        <v>2334</v>
      </c>
      <c r="E2833" s="148" t="s">
        <v>4792</v>
      </c>
      <c r="F2833" s="148" t="s">
        <v>2407</v>
      </c>
      <c r="G2833" s="148" t="s">
        <v>4790</v>
      </c>
      <c r="H2833" s="148"/>
      <c r="I2833" s="58" t="str">
        <f>VLOOKUP(J2833,'справочник ПУ'!$H$4:$I$990,2,FALSE)</f>
        <v>однофазный</v>
      </c>
      <c r="J2833" s="148" t="s">
        <v>128</v>
      </c>
      <c r="K2833" s="148"/>
      <c r="L2833" s="42">
        <v>2506723</v>
      </c>
      <c r="M2833" s="42">
        <v>2029</v>
      </c>
      <c r="N2833" s="2">
        <v>2029</v>
      </c>
    </row>
    <row r="2834" spans="1:14" hidden="1">
      <c r="A2834" s="403" t="e">
        <f t="shared" si="29"/>
        <v>#REF!</v>
      </c>
      <c r="B2834" s="82" t="s">
        <v>15</v>
      </c>
      <c r="C2834" s="82" t="s">
        <v>355</v>
      </c>
      <c r="D2834" s="393" t="s">
        <v>2334</v>
      </c>
      <c r="E2834" s="148" t="s">
        <v>4793</v>
      </c>
      <c r="F2834" s="148" t="s">
        <v>2407</v>
      </c>
      <c r="G2834" s="148" t="s">
        <v>4794</v>
      </c>
      <c r="H2834" s="148"/>
      <c r="I2834" s="58" t="str">
        <f>VLOOKUP(J2834,'справочник ПУ'!$H$4:$I$990,2,FALSE)</f>
        <v>однофазный</v>
      </c>
      <c r="J2834" s="148" t="s">
        <v>128</v>
      </c>
      <c r="K2834" s="148"/>
      <c r="L2834" s="42">
        <v>2624630</v>
      </c>
      <c r="M2834" s="42">
        <v>2029</v>
      </c>
      <c r="N2834" s="2">
        <v>2029</v>
      </c>
    </row>
    <row r="2835" spans="1:14" hidden="1">
      <c r="A2835" s="403" t="e">
        <f t="shared" si="29"/>
        <v>#REF!</v>
      </c>
      <c r="B2835" s="82" t="s">
        <v>15</v>
      </c>
      <c r="C2835" s="82" t="s">
        <v>355</v>
      </c>
      <c r="D2835" s="393" t="s">
        <v>2334</v>
      </c>
      <c r="E2835" s="148" t="s">
        <v>4795</v>
      </c>
      <c r="F2835" s="148" t="s">
        <v>2407</v>
      </c>
      <c r="G2835" s="148" t="s">
        <v>3944</v>
      </c>
      <c r="H2835" s="148"/>
      <c r="I2835" s="58" t="str">
        <f>VLOOKUP(J2835,'справочник ПУ'!$H$4:$I$990,2,FALSE)</f>
        <v>однофазный</v>
      </c>
      <c r="J2835" s="148" t="s">
        <v>128</v>
      </c>
      <c r="K2835" s="148"/>
      <c r="L2835" s="42">
        <v>2624144</v>
      </c>
      <c r="M2835" s="42">
        <v>2029</v>
      </c>
      <c r="N2835" s="2">
        <v>2029</v>
      </c>
    </row>
    <row r="2836" spans="1:14" hidden="1">
      <c r="A2836" s="403" t="e">
        <f t="shared" si="29"/>
        <v>#REF!</v>
      </c>
      <c r="B2836" s="82" t="s">
        <v>15</v>
      </c>
      <c r="C2836" s="82" t="s">
        <v>355</v>
      </c>
      <c r="D2836" s="393" t="s">
        <v>2334</v>
      </c>
      <c r="E2836" s="148" t="s">
        <v>4796</v>
      </c>
      <c r="F2836" s="148" t="s">
        <v>2407</v>
      </c>
      <c r="G2836" s="148" t="s">
        <v>4797</v>
      </c>
      <c r="H2836" s="148"/>
      <c r="I2836" s="58" t="str">
        <f>VLOOKUP(J2836,'справочник ПУ'!$H$4:$I$990,2,FALSE)</f>
        <v>однофазный</v>
      </c>
      <c r="J2836" s="148" t="s">
        <v>128</v>
      </c>
      <c r="K2836" s="148"/>
      <c r="L2836" s="42">
        <v>2624398</v>
      </c>
      <c r="M2836" s="42">
        <v>2029</v>
      </c>
      <c r="N2836" s="2">
        <v>2029</v>
      </c>
    </row>
    <row r="2837" spans="1:14" hidden="1">
      <c r="A2837" s="403" t="e">
        <f t="shared" si="29"/>
        <v>#REF!</v>
      </c>
      <c r="B2837" s="82" t="s">
        <v>15</v>
      </c>
      <c r="C2837" s="82" t="s">
        <v>355</v>
      </c>
      <c r="D2837" s="393" t="s">
        <v>2334</v>
      </c>
      <c r="E2837" s="148" t="s">
        <v>4798</v>
      </c>
      <c r="F2837" s="148" t="s">
        <v>2407</v>
      </c>
      <c r="G2837" s="148" t="s">
        <v>4799</v>
      </c>
      <c r="H2837" s="148"/>
      <c r="I2837" s="58" t="str">
        <f>VLOOKUP(J2837,'справочник ПУ'!$H$4:$I$990,2,FALSE)</f>
        <v>однофазный</v>
      </c>
      <c r="J2837" s="148" t="s">
        <v>128</v>
      </c>
      <c r="K2837" s="148"/>
      <c r="L2837" s="42">
        <v>2606762</v>
      </c>
      <c r="M2837" s="42">
        <v>2029</v>
      </c>
      <c r="N2837" s="2">
        <v>2029</v>
      </c>
    </row>
    <row r="2838" spans="1:14" hidden="1">
      <c r="A2838" s="403" t="e">
        <f t="shared" si="29"/>
        <v>#REF!</v>
      </c>
      <c r="B2838" s="82" t="s">
        <v>15</v>
      </c>
      <c r="C2838" s="82" t="s">
        <v>355</v>
      </c>
      <c r="D2838" s="393" t="s">
        <v>2334</v>
      </c>
      <c r="E2838" s="148" t="s">
        <v>4800</v>
      </c>
      <c r="F2838" s="148" t="s">
        <v>2407</v>
      </c>
      <c r="G2838" s="148" t="s">
        <v>4794</v>
      </c>
      <c r="H2838" s="148"/>
      <c r="I2838" s="58" t="str">
        <f>VLOOKUP(J2838,'справочник ПУ'!$H$4:$I$990,2,FALSE)</f>
        <v>однофазный</v>
      </c>
      <c r="J2838" s="148" t="s">
        <v>128</v>
      </c>
      <c r="K2838" s="148"/>
      <c r="L2838" s="42">
        <v>2420634</v>
      </c>
      <c r="M2838" s="42">
        <v>2029</v>
      </c>
      <c r="N2838" s="2">
        <v>2029</v>
      </c>
    </row>
    <row r="2839" spans="1:14" hidden="1">
      <c r="A2839" s="403" t="e">
        <f t="shared" si="29"/>
        <v>#REF!</v>
      </c>
      <c r="B2839" s="82" t="s">
        <v>15</v>
      </c>
      <c r="C2839" s="82" t="s">
        <v>355</v>
      </c>
      <c r="D2839" s="393" t="s">
        <v>2334</v>
      </c>
      <c r="E2839" s="148" t="s">
        <v>4801</v>
      </c>
      <c r="F2839" s="148" t="s">
        <v>2407</v>
      </c>
      <c r="G2839" s="148" t="s">
        <v>3946</v>
      </c>
      <c r="H2839" s="148"/>
      <c r="I2839" s="58" t="str">
        <f>VLOOKUP(J2839,'справочник ПУ'!$H$4:$I$990,2,FALSE)</f>
        <v>однофазный</v>
      </c>
      <c r="J2839" s="148" t="s">
        <v>128</v>
      </c>
      <c r="K2839" s="148"/>
      <c r="L2839" s="42">
        <v>2669864</v>
      </c>
      <c r="M2839" s="42">
        <v>2029</v>
      </c>
      <c r="N2839" s="2">
        <v>2029</v>
      </c>
    </row>
    <row r="2840" spans="1:14" hidden="1">
      <c r="A2840" s="403" t="e">
        <f t="shared" si="29"/>
        <v>#REF!</v>
      </c>
      <c r="B2840" s="82" t="s">
        <v>15</v>
      </c>
      <c r="C2840" s="82" t="s">
        <v>355</v>
      </c>
      <c r="D2840" s="393" t="s">
        <v>2334</v>
      </c>
      <c r="E2840" s="148" t="s">
        <v>4802</v>
      </c>
      <c r="F2840" s="148" t="s">
        <v>2407</v>
      </c>
      <c r="G2840" s="148" t="s">
        <v>4803</v>
      </c>
      <c r="H2840" s="148"/>
      <c r="I2840" s="58" t="str">
        <f>VLOOKUP(J2840,'справочник ПУ'!$H$4:$I$990,2,FALSE)</f>
        <v>однофазный</v>
      </c>
      <c r="J2840" s="148" t="s">
        <v>128</v>
      </c>
      <c r="K2840" s="148"/>
      <c r="L2840" s="42">
        <v>2623938</v>
      </c>
      <c r="M2840" s="42">
        <v>2029</v>
      </c>
      <c r="N2840" s="2">
        <v>2029</v>
      </c>
    </row>
    <row r="2841" spans="1:14" hidden="1">
      <c r="A2841" s="403" t="e">
        <f t="shared" si="29"/>
        <v>#REF!</v>
      </c>
      <c r="B2841" s="82" t="s">
        <v>15</v>
      </c>
      <c r="C2841" s="82" t="s">
        <v>355</v>
      </c>
      <c r="D2841" s="393" t="s">
        <v>2334</v>
      </c>
      <c r="E2841" s="148" t="s">
        <v>4804</v>
      </c>
      <c r="F2841" s="148" t="s">
        <v>2407</v>
      </c>
      <c r="G2841" s="148" t="s">
        <v>4805</v>
      </c>
      <c r="H2841" s="148"/>
      <c r="I2841" s="58" t="str">
        <f>VLOOKUP(J2841,'справочник ПУ'!$H$4:$I$990,2,FALSE)</f>
        <v>однофазный</v>
      </c>
      <c r="J2841" s="148" t="s">
        <v>128</v>
      </c>
      <c r="K2841" s="148"/>
      <c r="L2841" s="42">
        <v>2624382</v>
      </c>
      <c r="M2841" s="42">
        <v>2029</v>
      </c>
      <c r="N2841" s="2">
        <v>2029</v>
      </c>
    </row>
    <row r="2842" spans="1:14" hidden="1">
      <c r="A2842" s="403" t="e">
        <f t="shared" si="29"/>
        <v>#REF!</v>
      </c>
      <c r="B2842" s="82" t="s">
        <v>15</v>
      </c>
      <c r="C2842" s="82" t="s">
        <v>355</v>
      </c>
      <c r="D2842" s="393" t="s">
        <v>2334</v>
      </c>
      <c r="E2842" s="148" t="s">
        <v>4806</v>
      </c>
      <c r="F2842" s="148" t="s">
        <v>2407</v>
      </c>
      <c r="G2842" s="148" t="s">
        <v>4807</v>
      </c>
      <c r="H2842" s="148"/>
      <c r="I2842" s="58" t="str">
        <f>VLOOKUP(J2842,'справочник ПУ'!$H$4:$I$990,2,FALSE)</f>
        <v>однофазный</v>
      </c>
      <c r="J2842" s="148" t="s">
        <v>128</v>
      </c>
      <c r="K2842" s="148"/>
      <c r="L2842" s="42">
        <v>2625376</v>
      </c>
      <c r="M2842" s="42">
        <v>2029</v>
      </c>
      <c r="N2842" s="2">
        <v>2029</v>
      </c>
    </row>
    <row r="2843" spans="1:14" hidden="1">
      <c r="A2843" s="403" t="e">
        <f t="shared" si="29"/>
        <v>#REF!</v>
      </c>
      <c r="B2843" s="82" t="s">
        <v>15</v>
      </c>
      <c r="C2843" s="82" t="s">
        <v>355</v>
      </c>
      <c r="D2843" s="393" t="s">
        <v>2334</v>
      </c>
      <c r="E2843" s="148" t="s">
        <v>4808</v>
      </c>
      <c r="F2843" s="148" t="s">
        <v>2407</v>
      </c>
      <c r="G2843" s="148" t="s">
        <v>4809</v>
      </c>
      <c r="H2843" s="148"/>
      <c r="I2843" s="58" t="str">
        <f>VLOOKUP(J2843,'справочник ПУ'!$H$4:$I$990,2,FALSE)</f>
        <v>однофазный</v>
      </c>
      <c r="J2843" s="148" t="s">
        <v>128</v>
      </c>
      <c r="K2843" s="148"/>
      <c r="L2843" s="42">
        <v>2548003</v>
      </c>
      <c r="M2843" s="42">
        <v>2029</v>
      </c>
      <c r="N2843" s="2">
        <v>2029</v>
      </c>
    </row>
    <row r="2844" spans="1:14" hidden="1">
      <c r="A2844" s="403" t="e">
        <f t="shared" si="29"/>
        <v>#REF!</v>
      </c>
      <c r="B2844" s="82" t="s">
        <v>15</v>
      </c>
      <c r="C2844" s="82" t="s">
        <v>355</v>
      </c>
      <c r="D2844" s="393" t="s">
        <v>2334</v>
      </c>
      <c r="E2844" s="148" t="s">
        <v>4810</v>
      </c>
      <c r="F2844" s="148" t="s">
        <v>2407</v>
      </c>
      <c r="G2844" s="148" t="s">
        <v>4811</v>
      </c>
      <c r="H2844" s="148"/>
      <c r="I2844" s="58" t="str">
        <f>VLOOKUP(J2844,'справочник ПУ'!$H$4:$I$990,2,FALSE)</f>
        <v>однофазный</v>
      </c>
      <c r="J2844" s="148" t="s">
        <v>128</v>
      </c>
      <c r="K2844" s="148"/>
      <c r="L2844" s="42">
        <v>2624727</v>
      </c>
      <c r="M2844" s="42">
        <v>2029</v>
      </c>
      <c r="N2844" s="2">
        <v>2029</v>
      </c>
    </row>
    <row r="2845" spans="1:14" hidden="1">
      <c r="A2845" s="403" t="e">
        <f t="shared" si="29"/>
        <v>#REF!</v>
      </c>
      <c r="B2845" s="82" t="s">
        <v>15</v>
      </c>
      <c r="C2845" s="82" t="s">
        <v>355</v>
      </c>
      <c r="D2845" s="393" t="s">
        <v>2334</v>
      </c>
      <c r="E2845" s="148" t="s">
        <v>4812</v>
      </c>
      <c r="F2845" s="148" t="s">
        <v>2407</v>
      </c>
      <c r="G2845" s="148" t="s">
        <v>4813</v>
      </c>
      <c r="H2845" s="148"/>
      <c r="I2845" s="58" t="str">
        <f>VLOOKUP(J2845,'справочник ПУ'!$H$4:$I$990,2,FALSE)</f>
        <v>однофазный</v>
      </c>
      <c r="J2845" s="148" t="s">
        <v>128</v>
      </c>
      <c r="K2845" s="148"/>
      <c r="L2845" s="42">
        <v>2676197</v>
      </c>
      <c r="M2845" s="42">
        <v>2029</v>
      </c>
      <c r="N2845" s="2">
        <v>2029</v>
      </c>
    </row>
    <row r="2846" spans="1:14" hidden="1">
      <c r="A2846" s="403" t="e">
        <f t="shared" si="29"/>
        <v>#REF!</v>
      </c>
      <c r="B2846" s="82" t="s">
        <v>15</v>
      </c>
      <c r="C2846" s="82" t="s">
        <v>355</v>
      </c>
      <c r="D2846" s="393" t="s">
        <v>2334</v>
      </c>
      <c r="E2846" s="148" t="s">
        <v>4814</v>
      </c>
      <c r="F2846" s="148" t="s">
        <v>2407</v>
      </c>
      <c r="G2846" s="148" t="s">
        <v>4815</v>
      </c>
      <c r="H2846" s="148"/>
      <c r="I2846" s="58" t="str">
        <f>VLOOKUP(J2846,'справочник ПУ'!$H$4:$I$990,2,FALSE)</f>
        <v>однофазный</v>
      </c>
      <c r="J2846" s="148" t="s">
        <v>128</v>
      </c>
      <c r="K2846" s="148"/>
      <c r="L2846" s="42">
        <v>2624703</v>
      </c>
      <c r="M2846" s="42">
        <v>2029</v>
      </c>
      <c r="N2846" s="2">
        <v>2029</v>
      </c>
    </row>
    <row r="2847" spans="1:14" hidden="1">
      <c r="A2847" s="403" t="e">
        <f t="shared" si="29"/>
        <v>#REF!</v>
      </c>
      <c r="B2847" s="82" t="s">
        <v>15</v>
      </c>
      <c r="C2847" s="82" t="s">
        <v>355</v>
      </c>
      <c r="D2847" s="393" t="s">
        <v>2334</v>
      </c>
      <c r="E2847" s="148" t="s">
        <v>4816</v>
      </c>
      <c r="F2847" s="148" t="s">
        <v>2407</v>
      </c>
      <c r="G2847" s="148" t="s">
        <v>4817</v>
      </c>
      <c r="H2847" s="148"/>
      <c r="I2847" s="58" t="str">
        <f>VLOOKUP(J2847,'справочник ПУ'!$H$4:$I$990,2,FALSE)</f>
        <v>однофазный</v>
      </c>
      <c r="J2847" s="148" t="s">
        <v>128</v>
      </c>
      <c r="K2847" s="148"/>
      <c r="L2847" s="42">
        <v>2625758</v>
      </c>
      <c r="M2847" s="42">
        <v>2029</v>
      </c>
      <c r="N2847" s="2">
        <v>2029</v>
      </c>
    </row>
    <row r="2848" spans="1:14" hidden="1">
      <c r="A2848" s="403" t="e">
        <f t="shared" si="29"/>
        <v>#REF!</v>
      </c>
      <c r="B2848" s="82" t="s">
        <v>15</v>
      </c>
      <c r="C2848" s="82" t="s">
        <v>355</v>
      </c>
      <c r="D2848" s="393" t="s">
        <v>2334</v>
      </c>
      <c r="E2848" s="148" t="s">
        <v>4818</v>
      </c>
      <c r="F2848" s="148" t="s">
        <v>2407</v>
      </c>
      <c r="G2848" s="148" t="s">
        <v>4819</v>
      </c>
      <c r="H2848" s="148"/>
      <c r="I2848" s="58" t="str">
        <f>VLOOKUP(J2848,'справочник ПУ'!$H$4:$I$990,2,FALSE)</f>
        <v>однофазный</v>
      </c>
      <c r="J2848" s="148" t="s">
        <v>128</v>
      </c>
      <c r="K2848" s="148"/>
      <c r="L2848" s="42">
        <v>2796782</v>
      </c>
      <c r="M2848" s="42">
        <v>2029</v>
      </c>
      <c r="N2848" s="2">
        <v>2029</v>
      </c>
    </row>
    <row r="2849" spans="1:14" hidden="1">
      <c r="A2849" s="403" t="e">
        <f t="shared" si="29"/>
        <v>#REF!</v>
      </c>
      <c r="B2849" s="82" t="s">
        <v>15</v>
      </c>
      <c r="C2849" s="82" t="s">
        <v>355</v>
      </c>
      <c r="D2849" s="393" t="s">
        <v>2334</v>
      </c>
      <c r="E2849" s="148" t="s">
        <v>4820</v>
      </c>
      <c r="F2849" s="148" t="s">
        <v>2407</v>
      </c>
      <c r="G2849" s="148" t="s">
        <v>4821</v>
      </c>
      <c r="H2849" s="148"/>
      <c r="I2849" s="58" t="str">
        <f>VLOOKUP(J2849,'справочник ПУ'!$H$4:$I$990,2,FALSE)</f>
        <v>однофазный</v>
      </c>
      <c r="J2849" s="148" t="s">
        <v>128</v>
      </c>
      <c r="K2849" s="148"/>
      <c r="L2849" s="42">
        <v>2596395</v>
      </c>
      <c r="M2849" s="42">
        <v>2029</v>
      </c>
      <c r="N2849" s="2">
        <v>2029</v>
      </c>
    </row>
    <row r="2850" spans="1:14" hidden="1">
      <c r="A2850" s="403" t="e">
        <f t="shared" si="29"/>
        <v>#REF!</v>
      </c>
      <c r="B2850" s="82" t="s">
        <v>15</v>
      </c>
      <c r="C2850" s="82" t="s">
        <v>355</v>
      </c>
      <c r="D2850" s="393" t="s">
        <v>2334</v>
      </c>
      <c r="E2850" s="148" t="s">
        <v>4822</v>
      </c>
      <c r="F2850" s="148" t="s">
        <v>2407</v>
      </c>
      <c r="G2850" s="148" t="s">
        <v>3956</v>
      </c>
      <c r="H2850" s="148"/>
      <c r="I2850" s="58" t="str">
        <f>VLOOKUP(J2850,'справочник ПУ'!$H$4:$I$990,2,FALSE)</f>
        <v>однофазный</v>
      </c>
      <c r="J2850" s="148" t="s">
        <v>128</v>
      </c>
      <c r="K2850" s="148"/>
      <c r="L2850" s="42">
        <v>2683917</v>
      </c>
      <c r="M2850" s="42">
        <v>2029</v>
      </c>
      <c r="N2850" s="2">
        <v>2029</v>
      </c>
    </row>
    <row r="2851" spans="1:14" hidden="1">
      <c r="A2851" s="403" t="e">
        <f t="shared" si="29"/>
        <v>#REF!</v>
      </c>
      <c r="B2851" s="82" t="s">
        <v>15</v>
      </c>
      <c r="C2851" s="82" t="s">
        <v>355</v>
      </c>
      <c r="D2851" s="393" t="s">
        <v>2334</v>
      </c>
      <c r="E2851" s="148" t="s">
        <v>4823</v>
      </c>
      <c r="F2851" s="148" t="s">
        <v>2407</v>
      </c>
      <c r="G2851" s="148" t="s">
        <v>4824</v>
      </c>
      <c r="H2851" s="148"/>
      <c r="I2851" s="58" t="str">
        <f>VLOOKUP(J2851,'справочник ПУ'!$H$4:$I$990,2,FALSE)</f>
        <v>однофазный</v>
      </c>
      <c r="J2851" s="148" t="s">
        <v>128</v>
      </c>
      <c r="K2851" s="148"/>
      <c r="L2851" s="42">
        <v>2569915</v>
      </c>
      <c r="M2851" s="42">
        <v>2029</v>
      </c>
      <c r="N2851" s="2">
        <v>2029</v>
      </c>
    </row>
    <row r="2852" spans="1:14" hidden="1">
      <c r="A2852" s="403" t="e">
        <f t="shared" si="29"/>
        <v>#REF!</v>
      </c>
      <c r="B2852" s="82" t="s">
        <v>15</v>
      </c>
      <c r="C2852" s="82" t="s">
        <v>355</v>
      </c>
      <c r="D2852" s="393" t="s">
        <v>2334</v>
      </c>
      <c r="E2852" s="148" t="s">
        <v>4825</v>
      </c>
      <c r="F2852" s="148" t="s">
        <v>2407</v>
      </c>
      <c r="G2852" s="148" t="s">
        <v>4826</v>
      </c>
      <c r="H2852" s="148"/>
      <c r="I2852" s="58" t="str">
        <f>VLOOKUP(J2852,'справочник ПУ'!$H$4:$I$990,2,FALSE)</f>
        <v>однофазный</v>
      </c>
      <c r="J2852" s="148" t="s">
        <v>128</v>
      </c>
      <c r="K2852" s="148"/>
      <c r="L2852" s="42">
        <v>2625262</v>
      </c>
      <c r="M2852" s="42">
        <v>2029</v>
      </c>
      <c r="N2852" s="2">
        <v>2029</v>
      </c>
    </row>
    <row r="2853" spans="1:14" hidden="1">
      <c r="A2853" s="403" t="e">
        <f t="shared" si="29"/>
        <v>#REF!</v>
      </c>
      <c r="B2853" s="82" t="s">
        <v>15</v>
      </c>
      <c r="C2853" s="82" t="s">
        <v>355</v>
      </c>
      <c r="D2853" s="393" t="s">
        <v>2334</v>
      </c>
      <c r="E2853" s="148" t="s">
        <v>4827</v>
      </c>
      <c r="F2853" s="148" t="s">
        <v>2407</v>
      </c>
      <c r="G2853" s="148" t="s">
        <v>4826</v>
      </c>
      <c r="H2853" s="148"/>
      <c r="I2853" s="58" t="str">
        <f>VLOOKUP(J2853,'справочник ПУ'!$H$4:$I$990,2,FALSE)</f>
        <v>однофазный</v>
      </c>
      <c r="J2853" s="148" t="s">
        <v>128</v>
      </c>
      <c r="K2853" s="148"/>
      <c r="L2853" s="42">
        <v>2518989</v>
      </c>
      <c r="M2853" s="42">
        <v>2029</v>
      </c>
      <c r="N2853" s="2">
        <v>2029</v>
      </c>
    </row>
    <row r="2854" spans="1:14" hidden="1">
      <c r="A2854" s="403" t="e">
        <f t="shared" si="29"/>
        <v>#REF!</v>
      </c>
      <c r="B2854" s="82" t="s">
        <v>15</v>
      </c>
      <c r="C2854" s="82" t="s">
        <v>355</v>
      </c>
      <c r="D2854" s="393" t="s">
        <v>2334</v>
      </c>
      <c r="E2854" s="148" t="s">
        <v>4828</v>
      </c>
      <c r="F2854" s="148" t="s">
        <v>2407</v>
      </c>
      <c r="G2854" s="148" t="s">
        <v>4829</v>
      </c>
      <c r="H2854" s="148"/>
      <c r="I2854" s="58" t="str">
        <f>VLOOKUP(J2854,'справочник ПУ'!$H$4:$I$990,2,FALSE)</f>
        <v>однофазный</v>
      </c>
      <c r="J2854" s="148" t="s">
        <v>128</v>
      </c>
      <c r="K2854" s="148"/>
      <c r="L2854" s="42">
        <v>2625311</v>
      </c>
      <c r="M2854" s="42">
        <v>2029</v>
      </c>
      <c r="N2854" s="2">
        <v>2029</v>
      </c>
    </row>
    <row r="2855" spans="1:14" hidden="1">
      <c r="A2855" s="403" t="e">
        <f t="shared" si="29"/>
        <v>#REF!</v>
      </c>
      <c r="B2855" s="82" t="s">
        <v>15</v>
      </c>
      <c r="C2855" s="82" t="s">
        <v>355</v>
      </c>
      <c r="D2855" s="393" t="s">
        <v>2334</v>
      </c>
      <c r="E2855" s="148" t="s">
        <v>4830</v>
      </c>
      <c r="F2855" s="148" t="s">
        <v>2407</v>
      </c>
      <c r="G2855" s="148" t="s">
        <v>4831</v>
      </c>
      <c r="H2855" s="148"/>
      <c r="I2855" s="58" t="str">
        <f>VLOOKUP(J2855,'справочник ПУ'!$H$4:$I$990,2,FALSE)</f>
        <v>однофазный</v>
      </c>
      <c r="J2855" s="148" t="s">
        <v>128</v>
      </c>
      <c r="K2855" s="148"/>
      <c r="L2855" s="42">
        <v>2547973</v>
      </c>
      <c r="M2855" s="42">
        <v>2029</v>
      </c>
      <c r="N2855" s="2">
        <v>2029</v>
      </c>
    </row>
    <row r="2856" spans="1:14" hidden="1">
      <c r="A2856" s="403" t="e">
        <f t="shared" si="29"/>
        <v>#REF!</v>
      </c>
      <c r="B2856" s="82" t="s">
        <v>15</v>
      </c>
      <c r="C2856" s="82" t="s">
        <v>355</v>
      </c>
      <c r="D2856" s="393" t="s">
        <v>2334</v>
      </c>
      <c r="E2856" s="148" t="s">
        <v>4832</v>
      </c>
      <c r="F2856" s="148" t="s">
        <v>2407</v>
      </c>
      <c r="G2856" s="148" t="s">
        <v>4833</v>
      </c>
      <c r="H2856" s="148"/>
      <c r="I2856" s="58" t="str">
        <f>VLOOKUP(J2856,'справочник ПУ'!$H$4:$I$990,2,FALSE)</f>
        <v>однофазный</v>
      </c>
      <c r="J2856" s="148" t="s">
        <v>128</v>
      </c>
      <c r="K2856" s="148"/>
      <c r="L2856" s="42">
        <v>2626025</v>
      </c>
      <c r="M2856" s="42">
        <v>2029</v>
      </c>
      <c r="N2856" s="2">
        <v>2029</v>
      </c>
    </row>
    <row r="2857" spans="1:14" hidden="1">
      <c r="A2857" s="403" t="e">
        <f t="shared" si="29"/>
        <v>#REF!</v>
      </c>
      <c r="B2857" s="82" t="s">
        <v>15</v>
      </c>
      <c r="C2857" s="82" t="s">
        <v>355</v>
      </c>
      <c r="D2857" s="393" t="s">
        <v>2334</v>
      </c>
      <c r="E2857" s="148" t="s">
        <v>4834</v>
      </c>
      <c r="F2857" s="148" t="s">
        <v>2407</v>
      </c>
      <c r="G2857" s="148" t="s">
        <v>4835</v>
      </c>
      <c r="H2857" s="148"/>
      <c r="I2857" s="58" t="str">
        <f>VLOOKUP(J2857,'справочник ПУ'!$H$4:$I$990,2,FALSE)</f>
        <v>однофазный</v>
      </c>
      <c r="J2857" s="148" t="s">
        <v>128</v>
      </c>
      <c r="K2857" s="148"/>
      <c r="L2857" s="42">
        <v>2624003</v>
      </c>
      <c r="M2857" s="42">
        <v>2029</v>
      </c>
      <c r="N2857" s="2">
        <v>2029</v>
      </c>
    </row>
    <row r="2858" spans="1:14" hidden="1">
      <c r="A2858" s="403" t="e">
        <f t="shared" si="29"/>
        <v>#REF!</v>
      </c>
      <c r="B2858" s="82" t="s">
        <v>15</v>
      </c>
      <c r="C2858" s="82" t="s">
        <v>355</v>
      </c>
      <c r="D2858" s="393" t="s">
        <v>2334</v>
      </c>
      <c r="E2858" s="148" t="s">
        <v>4836</v>
      </c>
      <c r="F2858" s="148" t="s">
        <v>2407</v>
      </c>
      <c r="G2858" s="148" t="s">
        <v>4837</v>
      </c>
      <c r="H2858" s="148"/>
      <c r="I2858" s="58" t="str">
        <f>VLOOKUP(J2858,'справочник ПУ'!$H$4:$I$990,2,FALSE)</f>
        <v>однофазный</v>
      </c>
      <c r="J2858" s="148" t="s">
        <v>128</v>
      </c>
      <c r="K2858" s="148"/>
      <c r="L2858" s="42">
        <v>2378582</v>
      </c>
      <c r="M2858" s="42">
        <v>2029</v>
      </c>
      <c r="N2858" s="2">
        <v>2029</v>
      </c>
    </row>
    <row r="2859" spans="1:14" hidden="1">
      <c r="A2859" s="403" t="e">
        <f t="shared" si="29"/>
        <v>#REF!</v>
      </c>
      <c r="B2859" s="82" t="s">
        <v>15</v>
      </c>
      <c r="C2859" s="82" t="s">
        <v>355</v>
      </c>
      <c r="D2859" s="393" t="s">
        <v>2334</v>
      </c>
      <c r="E2859" s="148" t="s">
        <v>4838</v>
      </c>
      <c r="F2859" s="148" t="s">
        <v>2407</v>
      </c>
      <c r="G2859" s="148" t="s">
        <v>4839</v>
      </c>
      <c r="H2859" s="148"/>
      <c r="I2859" s="58" t="str">
        <f>VLOOKUP(J2859,'справочник ПУ'!$H$4:$I$990,2,FALSE)</f>
        <v>однофазный</v>
      </c>
      <c r="J2859" s="148" t="s">
        <v>128</v>
      </c>
      <c r="K2859" s="148"/>
      <c r="L2859" s="42">
        <v>2624519</v>
      </c>
      <c r="M2859" s="42">
        <v>2029</v>
      </c>
      <c r="N2859" s="2">
        <v>2029</v>
      </c>
    </row>
    <row r="2860" spans="1:14" hidden="1">
      <c r="A2860" s="403" t="e">
        <f t="shared" si="29"/>
        <v>#REF!</v>
      </c>
      <c r="B2860" s="82" t="s">
        <v>15</v>
      </c>
      <c r="C2860" s="82" t="s">
        <v>355</v>
      </c>
      <c r="D2860" s="393" t="s">
        <v>2334</v>
      </c>
      <c r="E2860" s="148" t="s">
        <v>4840</v>
      </c>
      <c r="F2860" s="148" t="s">
        <v>2407</v>
      </c>
      <c r="G2860" s="148" t="s">
        <v>4841</v>
      </c>
      <c r="H2860" s="148"/>
      <c r="I2860" s="58" t="str">
        <f>VLOOKUP(J2860,'справочник ПУ'!$H$4:$I$990,2,FALSE)</f>
        <v>однофазный</v>
      </c>
      <c r="J2860" s="148" t="s">
        <v>128</v>
      </c>
      <c r="K2860" s="148"/>
      <c r="L2860" s="42">
        <v>2625653</v>
      </c>
      <c r="M2860" s="42">
        <v>2029</v>
      </c>
      <c r="N2860" s="2">
        <v>2029</v>
      </c>
    </row>
    <row r="2861" spans="1:14" hidden="1">
      <c r="A2861" s="403" t="e">
        <f t="shared" si="29"/>
        <v>#REF!</v>
      </c>
      <c r="B2861" s="82" t="s">
        <v>15</v>
      </c>
      <c r="C2861" s="82" t="s">
        <v>355</v>
      </c>
      <c r="D2861" s="393" t="s">
        <v>2334</v>
      </c>
      <c r="E2861" s="148" t="s">
        <v>4842</v>
      </c>
      <c r="F2861" s="148" t="s">
        <v>2407</v>
      </c>
      <c r="G2861" s="148" t="s">
        <v>4121</v>
      </c>
      <c r="H2861" s="148"/>
      <c r="I2861" s="58" t="str">
        <f>VLOOKUP(J2861,'справочник ПУ'!$H$4:$I$990,2,FALSE)</f>
        <v>однофазный</v>
      </c>
      <c r="J2861" s="148" t="s">
        <v>128</v>
      </c>
      <c r="K2861" s="148"/>
      <c r="L2861" s="42">
        <v>2348693</v>
      </c>
      <c r="M2861" s="42">
        <v>2029</v>
      </c>
      <c r="N2861" s="2">
        <v>2029</v>
      </c>
    </row>
    <row r="2862" spans="1:14" hidden="1">
      <c r="A2862" s="403" t="e">
        <f t="shared" si="29"/>
        <v>#REF!</v>
      </c>
      <c r="B2862" s="82" t="s">
        <v>15</v>
      </c>
      <c r="C2862" s="82" t="s">
        <v>355</v>
      </c>
      <c r="D2862" s="393" t="s">
        <v>2334</v>
      </c>
      <c r="E2862" s="148" t="s">
        <v>4843</v>
      </c>
      <c r="F2862" s="148" t="s">
        <v>2407</v>
      </c>
      <c r="G2862" s="148" t="s">
        <v>3985</v>
      </c>
      <c r="H2862" s="148"/>
      <c r="I2862" s="58" t="str">
        <f>VLOOKUP(J2862,'справочник ПУ'!$H$4:$I$990,2,FALSE)</f>
        <v>однофазный</v>
      </c>
      <c r="J2862" s="148" t="s">
        <v>128</v>
      </c>
      <c r="K2862" s="148"/>
      <c r="L2862" s="42">
        <v>2316068</v>
      </c>
      <c r="M2862" s="42">
        <v>2029</v>
      </c>
      <c r="N2862" s="2">
        <v>2029</v>
      </c>
    </row>
    <row r="2863" spans="1:14" hidden="1">
      <c r="A2863" s="403" t="e">
        <f t="shared" si="29"/>
        <v>#REF!</v>
      </c>
      <c r="B2863" s="82" t="s">
        <v>15</v>
      </c>
      <c r="C2863" s="82" t="s">
        <v>355</v>
      </c>
      <c r="D2863" s="393" t="s">
        <v>2334</v>
      </c>
      <c r="E2863" s="148" t="s">
        <v>4844</v>
      </c>
      <c r="F2863" s="148" t="s">
        <v>2407</v>
      </c>
      <c r="G2863" s="148" t="s">
        <v>4845</v>
      </c>
      <c r="H2863" s="148"/>
      <c r="I2863" s="58" t="str">
        <f>VLOOKUP(J2863,'справочник ПУ'!$H$4:$I$990,2,FALSE)</f>
        <v>однофазный</v>
      </c>
      <c r="J2863" s="148" t="s">
        <v>128</v>
      </c>
      <c r="K2863" s="148"/>
      <c r="L2863" s="42">
        <v>2529614</v>
      </c>
      <c r="M2863" s="42">
        <v>2029</v>
      </c>
      <c r="N2863" s="2">
        <v>2029</v>
      </c>
    </row>
    <row r="2864" spans="1:14" hidden="1">
      <c r="A2864" s="403" t="e">
        <f t="shared" si="29"/>
        <v>#REF!</v>
      </c>
      <c r="B2864" s="82" t="s">
        <v>15</v>
      </c>
      <c r="C2864" s="82" t="s">
        <v>355</v>
      </c>
      <c r="D2864" s="393" t="s">
        <v>2334</v>
      </c>
      <c r="E2864" s="148" t="s">
        <v>4846</v>
      </c>
      <c r="F2864" s="148" t="s">
        <v>2407</v>
      </c>
      <c r="G2864" s="148" t="s">
        <v>4029</v>
      </c>
      <c r="H2864" s="148"/>
      <c r="I2864" s="58" t="str">
        <f>VLOOKUP(J2864,'справочник ПУ'!$H$4:$I$990,2,FALSE)</f>
        <v>однофазный</v>
      </c>
      <c r="J2864" s="148" t="s">
        <v>128</v>
      </c>
      <c r="K2864" s="148"/>
      <c r="L2864" s="42">
        <v>2254267</v>
      </c>
      <c r="M2864" s="42">
        <v>2029</v>
      </c>
      <c r="N2864" s="2">
        <v>2029</v>
      </c>
    </row>
    <row r="2865" spans="1:14" hidden="1">
      <c r="A2865" s="403" t="e">
        <f t="shared" si="29"/>
        <v>#REF!</v>
      </c>
      <c r="B2865" s="82" t="s">
        <v>15</v>
      </c>
      <c r="C2865" s="82" t="s">
        <v>355</v>
      </c>
      <c r="D2865" s="393" t="s">
        <v>2334</v>
      </c>
      <c r="E2865" s="148" t="s">
        <v>4847</v>
      </c>
      <c r="F2865" s="148" t="s">
        <v>2407</v>
      </c>
      <c r="G2865" s="148" t="s">
        <v>4848</v>
      </c>
      <c r="H2865" s="148"/>
      <c r="I2865" s="58" t="str">
        <f>VLOOKUP(J2865,'справочник ПУ'!$H$4:$I$990,2,FALSE)</f>
        <v>однофазный</v>
      </c>
      <c r="J2865" s="148" t="s">
        <v>128</v>
      </c>
      <c r="K2865" s="148"/>
      <c r="L2865" s="42">
        <v>2518272</v>
      </c>
      <c r="M2865" s="42">
        <v>2029</v>
      </c>
      <c r="N2865" s="2">
        <v>2029</v>
      </c>
    </row>
    <row r="2866" spans="1:14" hidden="1">
      <c r="A2866" s="403" t="e">
        <f t="shared" si="29"/>
        <v>#REF!</v>
      </c>
      <c r="B2866" s="82" t="s">
        <v>15</v>
      </c>
      <c r="C2866" s="82" t="s">
        <v>355</v>
      </c>
      <c r="D2866" s="393" t="s">
        <v>2334</v>
      </c>
      <c r="E2866" s="148" t="s">
        <v>4849</v>
      </c>
      <c r="F2866" s="148" t="s">
        <v>2407</v>
      </c>
      <c r="G2866" s="148" t="s">
        <v>4850</v>
      </c>
      <c r="H2866" s="148"/>
      <c r="I2866" s="58" t="str">
        <f>VLOOKUP(J2866,'справочник ПУ'!$H$4:$I$990,2,FALSE)</f>
        <v>однофазный</v>
      </c>
      <c r="J2866" s="148" t="s">
        <v>128</v>
      </c>
      <c r="K2866" s="148"/>
      <c r="L2866" s="42">
        <v>2509635</v>
      </c>
      <c r="M2866" s="42">
        <v>2029</v>
      </c>
      <c r="N2866" s="2">
        <v>2029</v>
      </c>
    </row>
    <row r="2867" spans="1:14" hidden="1">
      <c r="A2867" s="403" t="e">
        <f t="shared" si="29"/>
        <v>#REF!</v>
      </c>
      <c r="B2867" s="82" t="s">
        <v>15</v>
      </c>
      <c r="C2867" s="82" t="s">
        <v>355</v>
      </c>
      <c r="D2867" s="393" t="s">
        <v>2334</v>
      </c>
      <c r="E2867" s="148" t="s">
        <v>4851</v>
      </c>
      <c r="F2867" s="148" t="s">
        <v>2407</v>
      </c>
      <c r="G2867" s="148" t="s">
        <v>4848</v>
      </c>
      <c r="H2867" s="148"/>
      <c r="I2867" s="58" t="str">
        <f>VLOOKUP(J2867,'справочник ПУ'!$H$4:$I$990,2,FALSE)</f>
        <v>однофазный</v>
      </c>
      <c r="J2867" s="148" t="s">
        <v>128</v>
      </c>
      <c r="K2867" s="148"/>
      <c r="L2867" s="42">
        <v>2373971</v>
      </c>
      <c r="M2867" s="42">
        <v>2029</v>
      </c>
      <c r="N2867" s="2">
        <v>2029</v>
      </c>
    </row>
    <row r="2868" spans="1:14" hidden="1">
      <c r="A2868" s="403" t="e">
        <f t="shared" si="29"/>
        <v>#REF!</v>
      </c>
      <c r="B2868" s="82" t="s">
        <v>15</v>
      </c>
      <c r="C2868" s="82" t="s">
        <v>355</v>
      </c>
      <c r="D2868" s="393" t="s">
        <v>2334</v>
      </c>
      <c r="E2868" s="148" t="s">
        <v>4852</v>
      </c>
      <c r="F2868" s="148" t="s">
        <v>2407</v>
      </c>
      <c r="G2868" s="148" t="s">
        <v>4853</v>
      </c>
      <c r="H2868" s="148"/>
      <c r="I2868" s="58" t="str">
        <f>VLOOKUP(J2868,'справочник ПУ'!$H$4:$I$990,2,FALSE)</f>
        <v>однофазный</v>
      </c>
      <c r="J2868" s="148" t="s">
        <v>128</v>
      </c>
      <c r="K2868" s="148"/>
      <c r="L2868" s="42">
        <v>2363608</v>
      </c>
      <c r="M2868" s="42">
        <v>2029</v>
      </c>
      <c r="N2868" s="2">
        <v>2029</v>
      </c>
    </row>
    <row r="2869" spans="1:14" hidden="1">
      <c r="A2869" s="403" t="e">
        <f t="shared" si="29"/>
        <v>#REF!</v>
      </c>
      <c r="B2869" s="82" t="s">
        <v>15</v>
      </c>
      <c r="C2869" s="82" t="s">
        <v>355</v>
      </c>
      <c r="D2869" s="393" t="s">
        <v>2334</v>
      </c>
      <c r="E2869" s="148" t="s">
        <v>4854</v>
      </c>
      <c r="F2869" s="148" t="s">
        <v>2407</v>
      </c>
      <c r="G2869" s="148" t="s">
        <v>4855</v>
      </c>
      <c r="H2869" s="148"/>
      <c r="I2869" s="58" t="str">
        <f>VLOOKUP(J2869,'справочник ПУ'!$H$4:$I$990,2,FALSE)</f>
        <v>однофазный</v>
      </c>
      <c r="J2869" s="148" t="s">
        <v>128</v>
      </c>
      <c r="K2869" s="148"/>
      <c r="L2869" s="42">
        <v>2525926</v>
      </c>
      <c r="M2869" s="42">
        <v>2029</v>
      </c>
      <c r="N2869" s="2">
        <v>2029</v>
      </c>
    </row>
    <row r="2870" spans="1:14" hidden="1">
      <c r="A2870" s="403" t="e">
        <f t="shared" si="29"/>
        <v>#REF!</v>
      </c>
      <c r="B2870" s="82" t="s">
        <v>15</v>
      </c>
      <c r="C2870" s="82" t="s">
        <v>355</v>
      </c>
      <c r="D2870" s="393" t="s">
        <v>2334</v>
      </c>
      <c r="E2870" s="148" t="s">
        <v>4856</v>
      </c>
      <c r="F2870" s="148" t="s">
        <v>2407</v>
      </c>
      <c r="G2870" s="148" t="s">
        <v>4857</v>
      </c>
      <c r="H2870" s="148"/>
      <c r="I2870" s="58" t="str">
        <f>VLOOKUP(J2870,'справочник ПУ'!$H$4:$I$990,2,FALSE)</f>
        <v>однофазный</v>
      </c>
      <c r="J2870" s="148" t="s">
        <v>128</v>
      </c>
      <c r="K2870" s="148"/>
      <c r="L2870" s="42">
        <v>2297610</v>
      </c>
      <c r="M2870" s="42">
        <v>2029</v>
      </c>
      <c r="N2870" s="2">
        <v>2029</v>
      </c>
    </row>
    <row r="2871" spans="1:14" hidden="1">
      <c r="A2871" s="403" t="e">
        <f t="shared" si="29"/>
        <v>#REF!</v>
      </c>
      <c r="B2871" s="82" t="s">
        <v>15</v>
      </c>
      <c r="C2871" s="82" t="s">
        <v>355</v>
      </c>
      <c r="D2871" s="393" t="s">
        <v>2334</v>
      </c>
      <c r="E2871" s="148" t="s">
        <v>4858</v>
      </c>
      <c r="F2871" s="148" t="s">
        <v>2407</v>
      </c>
      <c r="G2871" s="148" t="s">
        <v>4859</v>
      </c>
      <c r="H2871" s="148"/>
      <c r="I2871" s="58" t="str">
        <f>VLOOKUP(J2871,'справочник ПУ'!$H$4:$I$990,2,FALSE)</f>
        <v>однофазный</v>
      </c>
      <c r="J2871" s="148" t="s">
        <v>128</v>
      </c>
      <c r="K2871" s="148"/>
      <c r="L2871" s="42">
        <v>2375420</v>
      </c>
      <c r="M2871" s="42">
        <v>2029</v>
      </c>
      <c r="N2871" s="2">
        <v>2029</v>
      </c>
    </row>
    <row r="2872" spans="1:14" hidden="1">
      <c r="A2872" s="403" t="e">
        <f t="shared" si="29"/>
        <v>#REF!</v>
      </c>
      <c r="B2872" s="82" t="s">
        <v>15</v>
      </c>
      <c r="C2872" s="82" t="s">
        <v>355</v>
      </c>
      <c r="D2872" s="393" t="s">
        <v>2334</v>
      </c>
      <c r="E2872" s="148" t="s">
        <v>4860</v>
      </c>
      <c r="F2872" s="148" t="s">
        <v>2407</v>
      </c>
      <c r="G2872" s="148" t="s">
        <v>4859</v>
      </c>
      <c r="H2872" s="148"/>
      <c r="I2872" s="58" t="str">
        <f>VLOOKUP(J2872,'справочник ПУ'!$H$4:$I$990,2,FALSE)</f>
        <v>однофазный</v>
      </c>
      <c r="J2872" s="148" t="s">
        <v>128</v>
      </c>
      <c r="K2872" s="148"/>
      <c r="L2872" s="42">
        <v>2521567</v>
      </c>
      <c r="M2872" s="42">
        <v>2029</v>
      </c>
      <c r="N2872" s="2">
        <v>2029</v>
      </c>
    </row>
    <row r="2873" spans="1:14" hidden="1">
      <c r="A2873" s="403" t="e">
        <f t="shared" si="29"/>
        <v>#REF!</v>
      </c>
      <c r="B2873" s="82" t="s">
        <v>15</v>
      </c>
      <c r="C2873" s="82" t="s">
        <v>355</v>
      </c>
      <c r="D2873" s="393" t="s">
        <v>2334</v>
      </c>
      <c r="E2873" s="148" t="s">
        <v>4861</v>
      </c>
      <c r="F2873" s="148" t="s">
        <v>2407</v>
      </c>
      <c r="G2873" s="148" t="s">
        <v>4859</v>
      </c>
      <c r="H2873" s="148"/>
      <c r="I2873" s="58" t="str">
        <f>VLOOKUP(J2873,'справочник ПУ'!$H$4:$I$990,2,FALSE)</f>
        <v>однофазный</v>
      </c>
      <c r="J2873" s="148" t="s">
        <v>128</v>
      </c>
      <c r="K2873" s="148"/>
      <c r="L2873" s="42">
        <v>2580550</v>
      </c>
      <c r="M2873" s="42">
        <v>2029</v>
      </c>
      <c r="N2873" s="20">
        <v>2029</v>
      </c>
    </row>
    <row r="2874" spans="1:14" hidden="1">
      <c r="A2874" s="403" t="e">
        <f t="shared" si="29"/>
        <v>#REF!</v>
      </c>
      <c r="B2874" s="82" t="s">
        <v>15</v>
      </c>
      <c r="C2874" s="82" t="s">
        <v>355</v>
      </c>
      <c r="D2874" s="393" t="s">
        <v>2334</v>
      </c>
      <c r="E2874" s="148" t="s">
        <v>4862</v>
      </c>
      <c r="F2874" s="148" t="s">
        <v>2407</v>
      </c>
      <c r="G2874" s="148" t="s">
        <v>4037</v>
      </c>
      <c r="H2874" s="148"/>
      <c r="I2874" s="58" t="str">
        <f>VLOOKUP(J2874,'справочник ПУ'!$H$4:$I$990,2,FALSE)</f>
        <v>однофазный</v>
      </c>
      <c r="J2874" s="148" t="s">
        <v>128</v>
      </c>
      <c r="K2874" s="148"/>
      <c r="L2874" s="42">
        <v>2413709</v>
      </c>
      <c r="M2874" s="42">
        <v>2029</v>
      </c>
      <c r="N2874" s="20">
        <v>2029</v>
      </c>
    </row>
    <row r="2875" spans="1:14" hidden="1">
      <c r="A2875" s="403" t="e">
        <f t="shared" si="29"/>
        <v>#REF!</v>
      </c>
      <c r="B2875" s="82" t="s">
        <v>15</v>
      </c>
      <c r="C2875" s="82" t="s">
        <v>355</v>
      </c>
      <c r="D2875" s="393" t="s">
        <v>2334</v>
      </c>
      <c r="E2875" s="148" t="s">
        <v>4863</v>
      </c>
      <c r="F2875" s="148" t="s">
        <v>2407</v>
      </c>
      <c r="G2875" s="148" t="s">
        <v>4864</v>
      </c>
      <c r="H2875" s="148"/>
      <c r="I2875" s="58" t="str">
        <f>VLOOKUP(J2875,'справочник ПУ'!$H$4:$I$990,2,FALSE)</f>
        <v>однофазный</v>
      </c>
      <c r="J2875" s="148" t="s">
        <v>128</v>
      </c>
      <c r="K2875" s="148"/>
      <c r="L2875" s="42">
        <v>2527312</v>
      </c>
      <c r="M2875" s="42">
        <v>2029</v>
      </c>
      <c r="N2875" s="20">
        <v>2029</v>
      </c>
    </row>
    <row r="2876" spans="1:14" hidden="1">
      <c r="A2876" s="403" t="e">
        <f t="shared" si="29"/>
        <v>#REF!</v>
      </c>
      <c r="B2876" s="82" t="s">
        <v>15</v>
      </c>
      <c r="C2876" s="82" t="s">
        <v>355</v>
      </c>
      <c r="D2876" s="393" t="s">
        <v>2334</v>
      </c>
      <c r="E2876" s="148" t="s">
        <v>4865</v>
      </c>
      <c r="F2876" s="148" t="s">
        <v>2407</v>
      </c>
      <c r="G2876" s="148" t="s">
        <v>4859</v>
      </c>
      <c r="H2876" s="148"/>
      <c r="I2876" s="58" t="str">
        <f>VLOOKUP(J2876,'справочник ПУ'!$H$4:$I$990,2,FALSE)</f>
        <v>однофазный</v>
      </c>
      <c r="J2876" s="148" t="s">
        <v>128</v>
      </c>
      <c r="K2876" s="148"/>
      <c r="L2876" s="42">
        <v>2580313</v>
      </c>
      <c r="M2876" s="42">
        <v>2029</v>
      </c>
      <c r="N2876" s="20">
        <v>2029</v>
      </c>
    </row>
    <row r="2877" spans="1:14" hidden="1">
      <c r="A2877" s="403" t="e">
        <f t="shared" si="29"/>
        <v>#REF!</v>
      </c>
      <c r="B2877" s="82" t="s">
        <v>15</v>
      </c>
      <c r="C2877" s="82" t="s">
        <v>355</v>
      </c>
      <c r="D2877" s="393" t="s">
        <v>2334</v>
      </c>
      <c r="E2877" s="148" t="s">
        <v>4866</v>
      </c>
      <c r="F2877" s="148" t="s">
        <v>2407</v>
      </c>
      <c r="G2877" s="148" t="s">
        <v>4867</v>
      </c>
      <c r="H2877" s="148"/>
      <c r="I2877" s="58" t="str">
        <f>VLOOKUP(J2877,'справочник ПУ'!$H$4:$I$990,2,FALSE)</f>
        <v>однофазный</v>
      </c>
      <c r="J2877" s="148" t="s">
        <v>128</v>
      </c>
      <c r="K2877" s="148"/>
      <c r="L2877" s="42">
        <v>2691909</v>
      </c>
      <c r="M2877" s="42">
        <v>2029</v>
      </c>
      <c r="N2877" s="20">
        <v>2029</v>
      </c>
    </row>
    <row r="2878" spans="1:14" hidden="1">
      <c r="A2878" s="403" t="e">
        <f t="shared" si="29"/>
        <v>#REF!</v>
      </c>
      <c r="B2878" s="82" t="s">
        <v>15</v>
      </c>
      <c r="C2878" s="82" t="s">
        <v>355</v>
      </c>
      <c r="D2878" s="393" t="s">
        <v>2334</v>
      </c>
      <c r="E2878" s="148" t="s">
        <v>4868</v>
      </c>
      <c r="F2878" s="148" t="s">
        <v>2407</v>
      </c>
      <c r="G2878" s="148" t="s">
        <v>4869</v>
      </c>
      <c r="H2878" s="148"/>
      <c r="I2878" s="58" t="str">
        <f>VLOOKUP(J2878,'справочник ПУ'!$H$4:$I$990,2,FALSE)</f>
        <v>однофазный</v>
      </c>
      <c r="J2878" s="148" t="s">
        <v>128</v>
      </c>
      <c r="K2878" s="148"/>
      <c r="L2878" s="42">
        <v>2534422</v>
      </c>
      <c r="M2878" s="42">
        <v>2029</v>
      </c>
      <c r="N2878" s="20">
        <v>2029</v>
      </c>
    </row>
    <row r="2879" spans="1:14" hidden="1">
      <c r="A2879" s="403" t="e">
        <f t="shared" ref="A2879:A2942" si="30">A2878+1</f>
        <v>#REF!</v>
      </c>
      <c r="B2879" s="82" t="s">
        <v>15</v>
      </c>
      <c r="C2879" s="82" t="s">
        <v>355</v>
      </c>
      <c r="D2879" s="393" t="s">
        <v>2334</v>
      </c>
      <c r="E2879" s="148" t="s">
        <v>4870</v>
      </c>
      <c r="F2879" s="148" t="s">
        <v>2407</v>
      </c>
      <c r="G2879" s="148" t="s">
        <v>4864</v>
      </c>
      <c r="H2879" s="148"/>
      <c r="I2879" s="58" t="str">
        <f>VLOOKUP(J2879,'справочник ПУ'!$H$4:$I$990,2,FALSE)</f>
        <v>однофазный</v>
      </c>
      <c r="J2879" s="148" t="s">
        <v>128</v>
      </c>
      <c r="K2879" s="148"/>
      <c r="L2879" s="42">
        <v>2525518</v>
      </c>
      <c r="M2879" s="42">
        <v>2029</v>
      </c>
      <c r="N2879" s="20">
        <v>2029</v>
      </c>
    </row>
    <row r="2880" spans="1:14" hidden="1">
      <c r="A2880" s="403" t="e">
        <f t="shared" si="30"/>
        <v>#REF!</v>
      </c>
      <c r="B2880" s="82" t="s">
        <v>15</v>
      </c>
      <c r="C2880" s="82" t="s">
        <v>355</v>
      </c>
      <c r="D2880" s="393" t="s">
        <v>2334</v>
      </c>
      <c r="E2880" s="148" t="s">
        <v>4871</v>
      </c>
      <c r="F2880" s="148" t="s">
        <v>2407</v>
      </c>
      <c r="G2880" s="148" t="s">
        <v>4872</v>
      </c>
      <c r="H2880" s="148"/>
      <c r="I2880" s="58" t="str">
        <f>VLOOKUP(J2880,'справочник ПУ'!$H$4:$I$990,2,FALSE)</f>
        <v>однофазный</v>
      </c>
      <c r="J2880" s="148" t="s">
        <v>128</v>
      </c>
      <c r="K2880" s="148"/>
      <c r="L2880" s="42">
        <v>2580288</v>
      </c>
      <c r="M2880" s="42">
        <v>2029</v>
      </c>
      <c r="N2880" s="20">
        <v>2029</v>
      </c>
    </row>
    <row r="2881" spans="1:14" hidden="1">
      <c r="A2881" s="403" t="e">
        <f t="shared" si="30"/>
        <v>#REF!</v>
      </c>
      <c r="B2881" s="82" t="s">
        <v>15</v>
      </c>
      <c r="C2881" s="82" t="s">
        <v>355</v>
      </c>
      <c r="D2881" s="393" t="s">
        <v>2334</v>
      </c>
      <c r="E2881" s="148" t="s">
        <v>4873</v>
      </c>
      <c r="F2881" s="148" t="s">
        <v>2407</v>
      </c>
      <c r="G2881" s="148" t="s">
        <v>4039</v>
      </c>
      <c r="H2881" s="148"/>
      <c r="I2881" s="58" t="str">
        <f>VLOOKUP(J2881,'справочник ПУ'!$H$4:$I$990,2,FALSE)</f>
        <v>однофазный</v>
      </c>
      <c r="J2881" s="148" t="s">
        <v>128</v>
      </c>
      <c r="K2881" s="148"/>
      <c r="L2881" s="42">
        <v>2534424</v>
      </c>
      <c r="M2881" s="42">
        <v>2029</v>
      </c>
      <c r="N2881" s="20">
        <v>2029</v>
      </c>
    </row>
    <row r="2882" spans="1:14" hidden="1">
      <c r="A2882" s="403" t="e">
        <f t="shared" si="30"/>
        <v>#REF!</v>
      </c>
      <c r="B2882" s="82" t="s">
        <v>15</v>
      </c>
      <c r="C2882" s="82" t="s">
        <v>355</v>
      </c>
      <c r="D2882" s="393" t="s">
        <v>2334</v>
      </c>
      <c r="E2882" s="148" t="s">
        <v>4874</v>
      </c>
      <c r="F2882" s="148" t="s">
        <v>2407</v>
      </c>
      <c r="G2882" s="148" t="s">
        <v>4039</v>
      </c>
      <c r="H2882" s="148"/>
      <c r="I2882" s="58" t="str">
        <f>VLOOKUP(J2882,'справочник ПУ'!$H$4:$I$990,2,FALSE)</f>
        <v>однофазный</v>
      </c>
      <c r="J2882" s="148" t="s">
        <v>128</v>
      </c>
      <c r="K2882" s="148"/>
      <c r="L2882" s="42">
        <v>2526288</v>
      </c>
      <c r="M2882" s="42">
        <v>2029</v>
      </c>
      <c r="N2882" s="20">
        <v>2029</v>
      </c>
    </row>
    <row r="2883" spans="1:14" hidden="1">
      <c r="A2883" s="403" t="e">
        <f t="shared" si="30"/>
        <v>#REF!</v>
      </c>
      <c r="B2883" s="82" t="s">
        <v>15</v>
      </c>
      <c r="C2883" s="82" t="s">
        <v>355</v>
      </c>
      <c r="D2883" s="393" t="s">
        <v>2334</v>
      </c>
      <c r="E2883" s="148" t="s">
        <v>4875</v>
      </c>
      <c r="F2883" s="148" t="s">
        <v>2407</v>
      </c>
      <c r="G2883" s="148" t="s">
        <v>4876</v>
      </c>
      <c r="H2883" s="148"/>
      <c r="I2883" s="58" t="str">
        <f>VLOOKUP(J2883,'справочник ПУ'!$H$4:$I$990,2,FALSE)</f>
        <v>однофазный</v>
      </c>
      <c r="J2883" s="148" t="s">
        <v>128</v>
      </c>
      <c r="K2883" s="148"/>
      <c r="L2883" s="42">
        <v>2528991</v>
      </c>
      <c r="M2883" s="42">
        <v>2029</v>
      </c>
      <c r="N2883" s="20">
        <v>2029</v>
      </c>
    </row>
    <row r="2884" spans="1:14" hidden="1">
      <c r="A2884" s="403" t="e">
        <f t="shared" si="30"/>
        <v>#REF!</v>
      </c>
      <c r="B2884" s="82" t="s">
        <v>15</v>
      </c>
      <c r="C2884" s="82" t="s">
        <v>355</v>
      </c>
      <c r="D2884" s="393" t="s">
        <v>2334</v>
      </c>
      <c r="E2884" s="148" t="s">
        <v>4877</v>
      </c>
      <c r="F2884" s="148" t="s">
        <v>2407</v>
      </c>
      <c r="G2884" s="148" t="s">
        <v>4039</v>
      </c>
      <c r="H2884" s="148"/>
      <c r="I2884" s="58" t="str">
        <f>VLOOKUP(J2884,'справочник ПУ'!$H$4:$I$990,2,FALSE)</f>
        <v>однофазный</v>
      </c>
      <c r="J2884" s="148" t="s">
        <v>128</v>
      </c>
      <c r="K2884" s="148"/>
      <c r="L2884" s="42">
        <v>2576641</v>
      </c>
      <c r="M2884" s="42">
        <v>2029</v>
      </c>
      <c r="N2884" s="20">
        <v>2029</v>
      </c>
    </row>
    <row r="2885" spans="1:14" hidden="1">
      <c r="A2885" s="403" t="e">
        <f t="shared" si="30"/>
        <v>#REF!</v>
      </c>
      <c r="B2885" s="82" t="s">
        <v>15</v>
      </c>
      <c r="C2885" s="82" t="s">
        <v>355</v>
      </c>
      <c r="D2885" s="393" t="s">
        <v>2334</v>
      </c>
      <c r="E2885" s="148" t="s">
        <v>4878</v>
      </c>
      <c r="F2885" s="148" t="s">
        <v>2407</v>
      </c>
      <c r="G2885" s="148" t="s">
        <v>4879</v>
      </c>
      <c r="H2885" s="148"/>
      <c r="I2885" s="58" t="str">
        <f>VLOOKUP(J2885,'справочник ПУ'!$H$4:$I$990,2,FALSE)</f>
        <v>однофазный</v>
      </c>
      <c r="J2885" s="148" t="s">
        <v>128</v>
      </c>
      <c r="K2885" s="148"/>
      <c r="L2885" s="42">
        <v>2533339</v>
      </c>
      <c r="M2885" s="42">
        <v>2029</v>
      </c>
      <c r="N2885" s="20">
        <v>2029</v>
      </c>
    </row>
    <row r="2886" spans="1:14" hidden="1">
      <c r="A2886" s="403" t="e">
        <f t="shared" si="30"/>
        <v>#REF!</v>
      </c>
      <c r="B2886" s="82" t="s">
        <v>15</v>
      </c>
      <c r="C2886" s="82" t="s">
        <v>355</v>
      </c>
      <c r="D2886" s="393" t="s">
        <v>2334</v>
      </c>
      <c r="E2886" s="148" t="s">
        <v>4880</v>
      </c>
      <c r="F2886" s="148" t="s">
        <v>2407</v>
      </c>
      <c r="G2886" s="148" t="s">
        <v>4876</v>
      </c>
      <c r="H2886" s="148"/>
      <c r="I2886" s="58" t="str">
        <f>VLOOKUP(J2886,'справочник ПУ'!$H$4:$I$990,2,FALSE)</f>
        <v>однофазный</v>
      </c>
      <c r="J2886" s="148" t="s">
        <v>128</v>
      </c>
      <c r="K2886" s="148"/>
      <c r="L2886" s="42">
        <v>2369737</v>
      </c>
      <c r="M2886" s="42">
        <v>2029</v>
      </c>
      <c r="N2886" s="20">
        <v>2029</v>
      </c>
    </row>
    <row r="2887" spans="1:14" hidden="1">
      <c r="A2887" s="403" t="e">
        <f t="shared" si="30"/>
        <v>#REF!</v>
      </c>
      <c r="B2887" s="82" t="s">
        <v>15</v>
      </c>
      <c r="C2887" s="82" t="s">
        <v>355</v>
      </c>
      <c r="D2887" s="393" t="s">
        <v>2334</v>
      </c>
      <c r="E2887" s="148" t="s">
        <v>4881</v>
      </c>
      <c r="F2887" s="148" t="s">
        <v>2407</v>
      </c>
      <c r="G2887" s="148" t="s">
        <v>4882</v>
      </c>
      <c r="H2887" s="148"/>
      <c r="I2887" s="58" t="str">
        <f>VLOOKUP(J2887,'справочник ПУ'!$H$4:$I$990,2,FALSE)</f>
        <v>однофазный</v>
      </c>
      <c r="J2887" s="148" t="s">
        <v>128</v>
      </c>
      <c r="K2887" s="148"/>
      <c r="L2887" s="42">
        <v>2527403</v>
      </c>
      <c r="M2887" s="42">
        <v>2029</v>
      </c>
      <c r="N2887" s="20">
        <v>2029</v>
      </c>
    </row>
    <row r="2888" spans="1:14" hidden="1">
      <c r="A2888" s="403" t="e">
        <f t="shared" si="30"/>
        <v>#REF!</v>
      </c>
      <c r="B2888" s="82" t="s">
        <v>15</v>
      </c>
      <c r="C2888" s="82" t="s">
        <v>355</v>
      </c>
      <c r="D2888" s="393" t="s">
        <v>2334</v>
      </c>
      <c r="E2888" s="148" t="s">
        <v>4883</v>
      </c>
      <c r="F2888" s="148" t="s">
        <v>2407</v>
      </c>
      <c r="G2888" s="148" t="s">
        <v>4884</v>
      </c>
      <c r="H2888" s="148"/>
      <c r="I2888" s="58" t="str">
        <f>VLOOKUP(J2888,'справочник ПУ'!$H$4:$I$990,2,FALSE)</f>
        <v>однофазный</v>
      </c>
      <c r="J2888" s="148" t="s">
        <v>128</v>
      </c>
      <c r="K2888" s="148"/>
      <c r="L2888" s="42">
        <v>2532387</v>
      </c>
      <c r="M2888" s="42">
        <v>2029</v>
      </c>
      <c r="N2888" s="20">
        <v>2029</v>
      </c>
    </row>
    <row r="2889" spans="1:14" hidden="1">
      <c r="A2889" s="403" t="e">
        <f t="shared" si="30"/>
        <v>#REF!</v>
      </c>
      <c r="B2889" s="82" t="s">
        <v>15</v>
      </c>
      <c r="C2889" s="82" t="s">
        <v>355</v>
      </c>
      <c r="D2889" s="393" t="s">
        <v>2334</v>
      </c>
      <c r="E2889" s="148" t="s">
        <v>4885</v>
      </c>
      <c r="F2889" s="148" t="s">
        <v>2407</v>
      </c>
      <c r="G2889" s="148" t="s">
        <v>4884</v>
      </c>
      <c r="H2889" s="148"/>
      <c r="I2889" s="58" t="str">
        <f>VLOOKUP(J2889,'справочник ПУ'!$H$4:$I$990,2,FALSE)</f>
        <v>однофазный</v>
      </c>
      <c r="J2889" s="148" t="s">
        <v>128</v>
      </c>
      <c r="K2889" s="148"/>
      <c r="L2889" s="42">
        <v>2399873</v>
      </c>
      <c r="M2889" s="42">
        <v>2029</v>
      </c>
      <c r="N2889" s="20">
        <v>2029</v>
      </c>
    </row>
    <row r="2890" spans="1:14" hidden="1">
      <c r="A2890" s="403" t="e">
        <f t="shared" si="30"/>
        <v>#REF!</v>
      </c>
      <c r="B2890" s="82" t="s">
        <v>15</v>
      </c>
      <c r="C2890" s="82" t="s">
        <v>355</v>
      </c>
      <c r="D2890" s="393" t="s">
        <v>2334</v>
      </c>
      <c r="E2890" s="148" t="s">
        <v>4886</v>
      </c>
      <c r="F2890" s="148" t="s">
        <v>2407</v>
      </c>
      <c r="G2890" s="148" t="s">
        <v>4041</v>
      </c>
      <c r="H2890" s="148"/>
      <c r="I2890" s="58" t="str">
        <f>VLOOKUP(J2890,'справочник ПУ'!$H$4:$I$990,2,FALSE)</f>
        <v>однофазный</v>
      </c>
      <c r="J2890" s="148" t="s">
        <v>128</v>
      </c>
      <c r="K2890" s="148"/>
      <c r="L2890" s="42">
        <v>2514473</v>
      </c>
      <c r="M2890" s="42">
        <v>2029</v>
      </c>
      <c r="N2890" s="20">
        <v>2029</v>
      </c>
    </row>
    <row r="2891" spans="1:14" hidden="1">
      <c r="A2891" s="403" t="e">
        <f t="shared" si="30"/>
        <v>#REF!</v>
      </c>
      <c r="B2891" s="82" t="s">
        <v>15</v>
      </c>
      <c r="C2891" s="82" t="s">
        <v>355</v>
      </c>
      <c r="D2891" s="393" t="s">
        <v>2334</v>
      </c>
      <c r="E2891" s="148" t="s">
        <v>4887</v>
      </c>
      <c r="F2891" s="148" t="s">
        <v>2407</v>
      </c>
      <c r="G2891" s="148" t="s">
        <v>4041</v>
      </c>
      <c r="H2891" s="148"/>
      <c r="I2891" s="58" t="str">
        <f>VLOOKUP(J2891,'справочник ПУ'!$H$4:$I$990,2,FALSE)</f>
        <v>однофазный</v>
      </c>
      <c r="J2891" s="148" t="s">
        <v>128</v>
      </c>
      <c r="K2891" s="148"/>
      <c r="L2891" s="42">
        <v>2363066</v>
      </c>
      <c r="M2891" s="42">
        <v>2029</v>
      </c>
      <c r="N2891" s="20">
        <v>2029</v>
      </c>
    </row>
    <row r="2892" spans="1:14" hidden="1">
      <c r="A2892" s="403" t="e">
        <f t="shared" si="30"/>
        <v>#REF!</v>
      </c>
      <c r="B2892" s="82" t="s">
        <v>15</v>
      </c>
      <c r="C2892" s="82" t="s">
        <v>355</v>
      </c>
      <c r="D2892" s="393" t="s">
        <v>2334</v>
      </c>
      <c r="E2892" s="148" t="s">
        <v>4888</v>
      </c>
      <c r="F2892" s="148" t="s">
        <v>2407</v>
      </c>
      <c r="G2892" s="148" t="s">
        <v>4041</v>
      </c>
      <c r="H2892" s="148"/>
      <c r="I2892" s="58" t="str">
        <f>VLOOKUP(J2892,'справочник ПУ'!$H$4:$I$990,2,FALSE)</f>
        <v>однофазный</v>
      </c>
      <c r="J2892" s="148" t="s">
        <v>128</v>
      </c>
      <c r="K2892" s="148"/>
      <c r="L2892" s="42">
        <v>2573496</v>
      </c>
      <c r="M2892" s="42">
        <v>2029</v>
      </c>
      <c r="N2892" s="20">
        <v>2029</v>
      </c>
    </row>
    <row r="2893" spans="1:14" hidden="1">
      <c r="A2893" s="403" t="e">
        <f t="shared" si="30"/>
        <v>#REF!</v>
      </c>
      <c r="B2893" s="82" t="s">
        <v>15</v>
      </c>
      <c r="C2893" s="82" t="s">
        <v>355</v>
      </c>
      <c r="D2893" s="393" t="s">
        <v>2334</v>
      </c>
      <c r="E2893" s="148" t="s">
        <v>4889</v>
      </c>
      <c r="F2893" s="148" t="s">
        <v>2407</v>
      </c>
      <c r="G2893" s="148" t="s">
        <v>4041</v>
      </c>
      <c r="H2893" s="148"/>
      <c r="I2893" s="58" t="str">
        <f>VLOOKUP(J2893,'справочник ПУ'!$H$4:$I$990,2,FALSE)</f>
        <v>однофазный</v>
      </c>
      <c r="J2893" s="148" t="s">
        <v>128</v>
      </c>
      <c r="K2893" s="148"/>
      <c r="L2893" s="42">
        <v>2525975</v>
      </c>
      <c r="M2893" s="42">
        <v>2029</v>
      </c>
      <c r="N2893" s="20">
        <v>2029</v>
      </c>
    </row>
    <row r="2894" spans="1:14" hidden="1">
      <c r="A2894" s="403" t="e">
        <f t="shared" si="30"/>
        <v>#REF!</v>
      </c>
      <c r="B2894" s="82" t="s">
        <v>15</v>
      </c>
      <c r="C2894" s="82" t="s">
        <v>355</v>
      </c>
      <c r="D2894" s="393" t="s">
        <v>2334</v>
      </c>
      <c r="E2894" s="148" t="s">
        <v>4890</v>
      </c>
      <c r="F2894" s="148" t="s">
        <v>2407</v>
      </c>
      <c r="G2894" s="148" t="s">
        <v>4041</v>
      </c>
      <c r="H2894" s="148"/>
      <c r="I2894" s="58" t="str">
        <f>VLOOKUP(J2894,'справочник ПУ'!$H$4:$I$990,2,FALSE)</f>
        <v>однофазный</v>
      </c>
      <c r="J2894" s="148" t="s">
        <v>128</v>
      </c>
      <c r="K2894" s="148"/>
      <c r="L2894" s="42">
        <v>2383384</v>
      </c>
      <c r="M2894" s="42">
        <v>2029</v>
      </c>
      <c r="N2894" s="20">
        <v>2029</v>
      </c>
    </row>
    <row r="2895" spans="1:14" hidden="1">
      <c r="A2895" s="403" t="e">
        <f t="shared" si="30"/>
        <v>#REF!</v>
      </c>
      <c r="B2895" s="82" t="s">
        <v>15</v>
      </c>
      <c r="C2895" s="82" t="s">
        <v>355</v>
      </c>
      <c r="D2895" s="393" t="s">
        <v>2334</v>
      </c>
      <c r="E2895" s="148" t="s">
        <v>4891</v>
      </c>
      <c r="F2895" s="148" t="s">
        <v>2407</v>
      </c>
      <c r="G2895" s="148" t="s">
        <v>4041</v>
      </c>
      <c r="H2895" s="148"/>
      <c r="I2895" s="58" t="str">
        <f>VLOOKUP(J2895,'справочник ПУ'!$H$4:$I$990,2,FALSE)</f>
        <v>однофазный</v>
      </c>
      <c r="J2895" s="148" t="s">
        <v>128</v>
      </c>
      <c r="K2895" s="148"/>
      <c r="L2895" s="42">
        <v>2383155</v>
      </c>
      <c r="M2895" s="42">
        <v>2029</v>
      </c>
      <c r="N2895" s="20">
        <v>2029</v>
      </c>
    </row>
    <row r="2896" spans="1:14" hidden="1">
      <c r="A2896" s="403" t="e">
        <f t="shared" si="30"/>
        <v>#REF!</v>
      </c>
      <c r="B2896" s="82" t="s">
        <v>15</v>
      </c>
      <c r="C2896" s="82" t="s">
        <v>355</v>
      </c>
      <c r="D2896" s="393" t="s">
        <v>2334</v>
      </c>
      <c r="E2896" s="148" t="s">
        <v>4892</v>
      </c>
      <c r="F2896" s="148" t="s">
        <v>2407</v>
      </c>
      <c r="G2896" s="148" t="s">
        <v>4041</v>
      </c>
      <c r="H2896" s="148"/>
      <c r="I2896" s="58" t="str">
        <f>VLOOKUP(J2896,'справочник ПУ'!$H$4:$I$990,2,FALSE)</f>
        <v>однофазный</v>
      </c>
      <c r="J2896" s="148" t="s">
        <v>128</v>
      </c>
      <c r="K2896" s="148"/>
      <c r="L2896" s="42">
        <v>2572607</v>
      </c>
      <c r="M2896" s="42">
        <v>2029</v>
      </c>
      <c r="N2896" s="20">
        <v>2029</v>
      </c>
    </row>
    <row r="2897" spans="1:14" hidden="1">
      <c r="A2897" s="403" t="e">
        <f t="shared" si="30"/>
        <v>#REF!</v>
      </c>
      <c r="B2897" s="82" t="s">
        <v>15</v>
      </c>
      <c r="C2897" s="82" t="s">
        <v>355</v>
      </c>
      <c r="D2897" s="393" t="s">
        <v>2334</v>
      </c>
      <c r="E2897" s="148" t="s">
        <v>4893</v>
      </c>
      <c r="F2897" s="148" t="s">
        <v>2407</v>
      </c>
      <c r="G2897" s="148" t="s">
        <v>4894</v>
      </c>
      <c r="H2897" s="148"/>
      <c r="I2897" s="58" t="str">
        <f>VLOOKUP(J2897,'справочник ПУ'!$H$4:$I$990,2,FALSE)</f>
        <v>однофазный</v>
      </c>
      <c r="J2897" s="148" t="s">
        <v>128</v>
      </c>
      <c r="K2897" s="148"/>
      <c r="L2897" s="42">
        <v>2563854</v>
      </c>
      <c r="M2897" s="42">
        <v>2029</v>
      </c>
      <c r="N2897" s="20">
        <v>2029</v>
      </c>
    </row>
    <row r="2898" spans="1:14" hidden="1">
      <c r="A2898" s="403" t="e">
        <f t="shared" si="30"/>
        <v>#REF!</v>
      </c>
      <c r="B2898" s="82" t="s">
        <v>15</v>
      </c>
      <c r="C2898" s="82" t="s">
        <v>355</v>
      </c>
      <c r="D2898" s="393" t="s">
        <v>2334</v>
      </c>
      <c r="E2898" s="148" t="s">
        <v>4895</v>
      </c>
      <c r="F2898" s="148" t="s">
        <v>2407</v>
      </c>
      <c r="G2898" s="148" t="s">
        <v>4041</v>
      </c>
      <c r="H2898" s="148"/>
      <c r="I2898" s="58" t="str">
        <f>VLOOKUP(J2898,'справочник ПУ'!$H$4:$I$990,2,FALSE)</f>
        <v>однофазный</v>
      </c>
      <c r="J2898" s="148" t="s">
        <v>128</v>
      </c>
      <c r="K2898" s="148"/>
      <c r="L2898" s="42">
        <v>2406551</v>
      </c>
      <c r="M2898" s="42">
        <v>2029</v>
      </c>
      <c r="N2898" s="20">
        <v>2029</v>
      </c>
    </row>
    <row r="2899" spans="1:14" hidden="1">
      <c r="A2899" s="403" t="e">
        <f t="shared" si="30"/>
        <v>#REF!</v>
      </c>
      <c r="B2899" s="82" t="s">
        <v>15</v>
      </c>
      <c r="C2899" s="82" t="s">
        <v>355</v>
      </c>
      <c r="D2899" s="393" t="s">
        <v>2334</v>
      </c>
      <c r="E2899" s="148" t="s">
        <v>4896</v>
      </c>
      <c r="F2899" s="148" t="s">
        <v>2407</v>
      </c>
      <c r="G2899" s="148" t="s">
        <v>4041</v>
      </c>
      <c r="H2899" s="148"/>
      <c r="I2899" s="58" t="str">
        <f>VLOOKUP(J2899,'справочник ПУ'!$H$4:$I$990,2,FALSE)</f>
        <v>однофазный</v>
      </c>
      <c r="J2899" s="148" t="s">
        <v>128</v>
      </c>
      <c r="K2899" s="148"/>
      <c r="L2899" s="42">
        <v>2524115</v>
      </c>
      <c r="M2899" s="42">
        <v>2029</v>
      </c>
      <c r="N2899" s="20">
        <v>2029</v>
      </c>
    </row>
    <row r="2900" spans="1:14" hidden="1">
      <c r="A2900" s="403" t="e">
        <f t="shared" si="30"/>
        <v>#REF!</v>
      </c>
      <c r="B2900" s="82" t="s">
        <v>15</v>
      </c>
      <c r="C2900" s="82" t="s">
        <v>355</v>
      </c>
      <c r="D2900" s="393" t="s">
        <v>2334</v>
      </c>
      <c r="E2900" s="148" t="s">
        <v>4897</v>
      </c>
      <c r="F2900" s="148" t="s">
        <v>2407</v>
      </c>
      <c r="G2900" s="148" t="s">
        <v>4041</v>
      </c>
      <c r="H2900" s="148"/>
      <c r="I2900" s="58" t="str">
        <f>VLOOKUP(J2900,'справочник ПУ'!$H$4:$I$990,2,FALSE)</f>
        <v>однофазный</v>
      </c>
      <c r="J2900" s="148" t="s">
        <v>128</v>
      </c>
      <c r="K2900" s="148"/>
      <c r="L2900" s="42">
        <v>2358445</v>
      </c>
      <c r="M2900" s="42">
        <v>2029</v>
      </c>
      <c r="N2900" s="20">
        <v>2029</v>
      </c>
    </row>
    <row r="2901" spans="1:14" hidden="1">
      <c r="A2901" s="403" t="e">
        <f t="shared" si="30"/>
        <v>#REF!</v>
      </c>
      <c r="B2901" s="82" t="s">
        <v>15</v>
      </c>
      <c r="C2901" s="82" t="s">
        <v>355</v>
      </c>
      <c r="D2901" s="393" t="s">
        <v>2334</v>
      </c>
      <c r="E2901" s="148" t="s">
        <v>4898</v>
      </c>
      <c r="F2901" s="148" t="s">
        <v>2407</v>
      </c>
      <c r="G2901" s="148" t="s">
        <v>4899</v>
      </c>
      <c r="H2901" s="148"/>
      <c r="I2901" s="58" t="str">
        <f>VLOOKUP(J2901,'справочник ПУ'!$H$4:$I$990,2,FALSE)</f>
        <v>однофазный</v>
      </c>
      <c r="J2901" s="148" t="s">
        <v>128</v>
      </c>
      <c r="K2901" s="148"/>
      <c r="L2901" s="42">
        <v>2378602</v>
      </c>
      <c r="M2901" s="42">
        <v>2029</v>
      </c>
      <c r="N2901" s="20">
        <v>2029</v>
      </c>
    </row>
    <row r="2902" spans="1:14" hidden="1">
      <c r="A2902" s="403" t="e">
        <f t="shared" si="30"/>
        <v>#REF!</v>
      </c>
      <c r="B2902" s="82" t="s">
        <v>15</v>
      </c>
      <c r="C2902" s="82" t="s">
        <v>355</v>
      </c>
      <c r="D2902" s="393" t="s">
        <v>2334</v>
      </c>
      <c r="E2902" s="148" t="s">
        <v>4900</v>
      </c>
      <c r="F2902" s="148" t="s">
        <v>2407</v>
      </c>
      <c r="G2902" s="148" t="s">
        <v>4041</v>
      </c>
      <c r="H2902" s="148"/>
      <c r="I2902" s="58" t="str">
        <f>VLOOKUP(J2902,'справочник ПУ'!$H$4:$I$990,2,FALSE)</f>
        <v>однофазный</v>
      </c>
      <c r="J2902" s="148" t="s">
        <v>128</v>
      </c>
      <c r="K2902" s="148"/>
      <c r="L2902" s="42">
        <v>2527313</v>
      </c>
      <c r="M2902" s="42">
        <v>2029</v>
      </c>
      <c r="N2902" s="20">
        <v>2029</v>
      </c>
    </row>
    <row r="2903" spans="1:14" hidden="1">
      <c r="A2903" s="403" t="e">
        <f t="shared" si="30"/>
        <v>#REF!</v>
      </c>
      <c r="B2903" s="82" t="s">
        <v>15</v>
      </c>
      <c r="C2903" s="82" t="s">
        <v>355</v>
      </c>
      <c r="D2903" s="393" t="s">
        <v>2334</v>
      </c>
      <c r="E2903" s="148" t="s">
        <v>4901</v>
      </c>
      <c r="F2903" s="148" t="s">
        <v>2407</v>
      </c>
      <c r="G2903" s="148" t="s">
        <v>4041</v>
      </c>
      <c r="H2903" s="148"/>
      <c r="I2903" s="58" t="str">
        <f>VLOOKUP(J2903,'справочник ПУ'!$H$4:$I$990,2,FALSE)</f>
        <v>однофазный</v>
      </c>
      <c r="J2903" s="148" t="s">
        <v>128</v>
      </c>
      <c r="K2903" s="148"/>
      <c r="L2903" s="42">
        <v>2512771</v>
      </c>
      <c r="M2903" s="42">
        <v>2029</v>
      </c>
      <c r="N2903" s="20">
        <v>2029</v>
      </c>
    </row>
    <row r="2904" spans="1:14" hidden="1">
      <c r="A2904" s="403" t="e">
        <f t="shared" si="30"/>
        <v>#REF!</v>
      </c>
      <c r="B2904" s="82" t="s">
        <v>15</v>
      </c>
      <c r="C2904" s="82" t="s">
        <v>355</v>
      </c>
      <c r="D2904" s="393" t="s">
        <v>2334</v>
      </c>
      <c r="E2904" s="148" t="s">
        <v>4902</v>
      </c>
      <c r="F2904" s="148" t="s">
        <v>2407</v>
      </c>
      <c r="G2904" s="148" t="s">
        <v>4041</v>
      </c>
      <c r="H2904" s="148"/>
      <c r="I2904" s="58" t="str">
        <f>VLOOKUP(J2904,'справочник ПУ'!$H$4:$I$990,2,FALSE)</f>
        <v>однофазный</v>
      </c>
      <c r="J2904" s="148" t="s">
        <v>128</v>
      </c>
      <c r="K2904" s="148"/>
      <c r="L2904" s="42">
        <v>2395911</v>
      </c>
      <c r="M2904" s="42">
        <v>2029</v>
      </c>
      <c r="N2904" s="20">
        <v>2029</v>
      </c>
    </row>
    <row r="2905" spans="1:14" hidden="1">
      <c r="A2905" s="403" t="e">
        <f t="shared" si="30"/>
        <v>#REF!</v>
      </c>
      <c r="B2905" s="82" t="s">
        <v>15</v>
      </c>
      <c r="C2905" s="82" t="s">
        <v>355</v>
      </c>
      <c r="D2905" s="393" t="s">
        <v>2334</v>
      </c>
      <c r="E2905" s="148" t="s">
        <v>4903</v>
      </c>
      <c r="F2905" s="148" t="s">
        <v>2407</v>
      </c>
      <c r="G2905" s="148" t="s">
        <v>4904</v>
      </c>
      <c r="H2905" s="148"/>
      <c r="I2905" s="58" t="str">
        <f>VLOOKUP(J2905,'справочник ПУ'!$H$4:$I$990,2,FALSE)</f>
        <v>однофазный</v>
      </c>
      <c r="J2905" s="148" t="s">
        <v>128</v>
      </c>
      <c r="K2905" s="148"/>
      <c r="L2905" s="42">
        <v>2406135</v>
      </c>
      <c r="M2905" s="42">
        <v>2029</v>
      </c>
      <c r="N2905" s="20">
        <v>2029</v>
      </c>
    </row>
    <row r="2906" spans="1:14" hidden="1">
      <c r="A2906" s="403" t="e">
        <f t="shared" si="30"/>
        <v>#REF!</v>
      </c>
      <c r="B2906" s="82" t="s">
        <v>15</v>
      </c>
      <c r="C2906" s="82" t="s">
        <v>355</v>
      </c>
      <c r="D2906" s="393" t="s">
        <v>2334</v>
      </c>
      <c r="E2906" s="148" t="s">
        <v>4905</v>
      </c>
      <c r="F2906" s="148" t="s">
        <v>2407</v>
      </c>
      <c r="G2906" s="148" t="s">
        <v>4041</v>
      </c>
      <c r="H2906" s="148"/>
      <c r="I2906" s="58" t="str">
        <f>VLOOKUP(J2906,'справочник ПУ'!$H$4:$I$990,2,FALSE)</f>
        <v>однофазный</v>
      </c>
      <c r="J2906" s="148" t="s">
        <v>128</v>
      </c>
      <c r="K2906" s="148"/>
      <c r="L2906" s="42">
        <v>2384440</v>
      </c>
      <c r="M2906" s="42">
        <v>2029</v>
      </c>
      <c r="N2906" s="20">
        <v>2029</v>
      </c>
    </row>
    <row r="2907" spans="1:14" hidden="1">
      <c r="A2907" s="403" t="e">
        <f t="shared" si="30"/>
        <v>#REF!</v>
      </c>
      <c r="B2907" s="82" t="s">
        <v>15</v>
      </c>
      <c r="C2907" s="82" t="s">
        <v>355</v>
      </c>
      <c r="D2907" s="393" t="s">
        <v>2334</v>
      </c>
      <c r="E2907" s="148" t="s">
        <v>4906</v>
      </c>
      <c r="F2907" s="148" t="s">
        <v>2407</v>
      </c>
      <c r="G2907" s="148" t="s">
        <v>4041</v>
      </c>
      <c r="H2907" s="148"/>
      <c r="I2907" s="58" t="str">
        <f>VLOOKUP(J2907,'справочник ПУ'!$H$4:$I$990,2,FALSE)</f>
        <v>однофазный</v>
      </c>
      <c r="J2907" s="148" t="s">
        <v>128</v>
      </c>
      <c r="K2907" s="148"/>
      <c r="L2907" s="42">
        <v>2399411</v>
      </c>
      <c r="M2907" s="42">
        <v>2029</v>
      </c>
      <c r="N2907" s="20">
        <v>2029</v>
      </c>
    </row>
    <row r="2908" spans="1:14" hidden="1">
      <c r="A2908" s="403" t="e">
        <f t="shared" si="30"/>
        <v>#REF!</v>
      </c>
      <c r="B2908" s="82" t="s">
        <v>15</v>
      </c>
      <c r="C2908" s="82" t="s">
        <v>355</v>
      </c>
      <c r="D2908" s="393" t="s">
        <v>2334</v>
      </c>
      <c r="E2908" s="148" t="s">
        <v>4907</v>
      </c>
      <c r="F2908" s="148" t="s">
        <v>2407</v>
      </c>
      <c r="G2908" s="148" t="s">
        <v>4041</v>
      </c>
      <c r="H2908" s="148"/>
      <c r="I2908" s="58" t="str">
        <f>VLOOKUP(J2908,'справочник ПУ'!$H$4:$I$990,2,FALSE)</f>
        <v>однофазный</v>
      </c>
      <c r="J2908" s="148" t="s">
        <v>128</v>
      </c>
      <c r="K2908" s="148"/>
      <c r="L2908" s="42">
        <v>2525374</v>
      </c>
      <c r="M2908" s="42">
        <v>2029</v>
      </c>
      <c r="N2908" s="20">
        <v>2029</v>
      </c>
    </row>
    <row r="2909" spans="1:14" hidden="1">
      <c r="A2909" s="403" t="e">
        <f t="shared" si="30"/>
        <v>#REF!</v>
      </c>
      <c r="B2909" s="82" t="s">
        <v>15</v>
      </c>
      <c r="C2909" s="82" t="s">
        <v>355</v>
      </c>
      <c r="D2909" s="393" t="s">
        <v>2334</v>
      </c>
      <c r="E2909" s="148" t="s">
        <v>4908</v>
      </c>
      <c r="F2909" s="148" t="s">
        <v>2407</v>
      </c>
      <c r="G2909" s="148" t="s">
        <v>4041</v>
      </c>
      <c r="H2909" s="148"/>
      <c r="I2909" s="58" t="str">
        <f>VLOOKUP(J2909,'справочник ПУ'!$H$4:$I$990,2,FALSE)</f>
        <v>однофазный</v>
      </c>
      <c r="J2909" s="148" t="s">
        <v>128</v>
      </c>
      <c r="K2909" s="148"/>
      <c r="L2909" s="42">
        <v>2385606</v>
      </c>
      <c r="M2909" s="42">
        <v>2029</v>
      </c>
      <c r="N2909" s="20">
        <v>2029</v>
      </c>
    </row>
    <row r="2910" spans="1:14" hidden="1">
      <c r="A2910" s="403" t="e">
        <f t="shared" si="30"/>
        <v>#REF!</v>
      </c>
      <c r="B2910" s="82" t="s">
        <v>15</v>
      </c>
      <c r="C2910" s="82" t="s">
        <v>355</v>
      </c>
      <c r="D2910" s="393" t="s">
        <v>2334</v>
      </c>
      <c r="E2910" s="148" t="s">
        <v>4909</v>
      </c>
      <c r="F2910" s="148" t="s">
        <v>2407</v>
      </c>
      <c r="G2910" s="148" t="s">
        <v>4041</v>
      </c>
      <c r="H2910" s="148"/>
      <c r="I2910" s="58" t="str">
        <f>VLOOKUP(J2910,'справочник ПУ'!$H$4:$I$990,2,FALSE)</f>
        <v>однофазный</v>
      </c>
      <c r="J2910" s="148" t="s">
        <v>128</v>
      </c>
      <c r="K2910" s="148"/>
      <c r="L2910" s="42">
        <v>2580465</v>
      </c>
      <c r="M2910" s="42">
        <v>2029</v>
      </c>
      <c r="N2910" s="20">
        <v>2029</v>
      </c>
    </row>
    <row r="2911" spans="1:14" hidden="1">
      <c r="A2911" s="403" t="e">
        <f t="shared" si="30"/>
        <v>#REF!</v>
      </c>
      <c r="B2911" s="82" t="s">
        <v>15</v>
      </c>
      <c r="C2911" s="82" t="s">
        <v>355</v>
      </c>
      <c r="D2911" s="393" t="s">
        <v>2334</v>
      </c>
      <c r="E2911" s="148" t="s">
        <v>4910</v>
      </c>
      <c r="F2911" s="148" t="s">
        <v>2407</v>
      </c>
      <c r="G2911" s="148" t="s">
        <v>4041</v>
      </c>
      <c r="H2911" s="148"/>
      <c r="I2911" s="58" t="str">
        <f>VLOOKUP(J2911,'справочник ПУ'!$H$4:$I$990,2,FALSE)</f>
        <v>однофазный</v>
      </c>
      <c r="J2911" s="148" t="s">
        <v>128</v>
      </c>
      <c r="K2911" s="148"/>
      <c r="L2911" s="42">
        <v>2406613</v>
      </c>
      <c r="M2911" s="42">
        <v>2029</v>
      </c>
      <c r="N2911" s="20">
        <v>2029</v>
      </c>
    </row>
    <row r="2912" spans="1:14" hidden="1">
      <c r="A2912" s="403" t="e">
        <f t="shared" si="30"/>
        <v>#REF!</v>
      </c>
      <c r="B2912" s="82" t="s">
        <v>15</v>
      </c>
      <c r="C2912" s="82" t="s">
        <v>355</v>
      </c>
      <c r="D2912" s="393" t="s">
        <v>2334</v>
      </c>
      <c r="E2912" s="148" t="s">
        <v>4911</v>
      </c>
      <c r="F2912" s="148" t="s">
        <v>2407</v>
      </c>
      <c r="G2912" s="148" t="s">
        <v>4041</v>
      </c>
      <c r="H2912" s="148"/>
      <c r="I2912" s="58" t="str">
        <f>VLOOKUP(J2912,'справочник ПУ'!$H$4:$I$990,2,FALSE)</f>
        <v>однофазный</v>
      </c>
      <c r="J2912" s="148" t="s">
        <v>128</v>
      </c>
      <c r="K2912" s="148"/>
      <c r="L2912" s="42">
        <v>2612625</v>
      </c>
      <c r="M2912" s="42">
        <v>2029</v>
      </c>
      <c r="N2912" s="20">
        <v>2029</v>
      </c>
    </row>
    <row r="2913" spans="1:14" hidden="1">
      <c r="A2913" s="403" t="e">
        <f t="shared" si="30"/>
        <v>#REF!</v>
      </c>
      <c r="B2913" s="82" t="s">
        <v>15</v>
      </c>
      <c r="C2913" s="82" t="s">
        <v>355</v>
      </c>
      <c r="D2913" s="393" t="s">
        <v>2334</v>
      </c>
      <c r="E2913" s="148" t="s">
        <v>4912</v>
      </c>
      <c r="F2913" s="148" t="s">
        <v>2407</v>
      </c>
      <c r="G2913" s="148" t="s">
        <v>4913</v>
      </c>
      <c r="H2913" s="148"/>
      <c r="I2913" s="58" t="str">
        <f>VLOOKUP(J2913,'справочник ПУ'!$H$4:$I$990,2,FALSE)</f>
        <v>однофазный</v>
      </c>
      <c r="J2913" s="148" t="s">
        <v>128</v>
      </c>
      <c r="K2913" s="148"/>
      <c r="L2913" s="42">
        <v>2373649</v>
      </c>
      <c r="M2913" s="42">
        <v>2029</v>
      </c>
      <c r="N2913" s="20">
        <v>2029</v>
      </c>
    </row>
    <row r="2914" spans="1:14" hidden="1">
      <c r="A2914" s="403" t="e">
        <f t="shared" si="30"/>
        <v>#REF!</v>
      </c>
      <c r="B2914" s="82" t="s">
        <v>15</v>
      </c>
      <c r="C2914" s="82" t="s">
        <v>355</v>
      </c>
      <c r="D2914" s="393" t="s">
        <v>2334</v>
      </c>
      <c r="E2914" s="148" t="s">
        <v>4914</v>
      </c>
      <c r="F2914" s="148" t="s">
        <v>2407</v>
      </c>
      <c r="G2914" s="148" t="s">
        <v>4915</v>
      </c>
      <c r="H2914" s="148"/>
      <c r="I2914" s="58" t="str">
        <f>VLOOKUP(J2914,'справочник ПУ'!$H$4:$I$990,2,FALSE)</f>
        <v>однофазный</v>
      </c>
      <c r="J2914" s="148" t="s">
        <v>128</v>
      </c>
      <c r="K2914" s="148"/>
      <c r="L2914" s="42">
        <v>2527504</v>
      </c>
      <c r="M2914" s="42">
        <v>2029</v>
      </c>
      <c r="N2914" s="20">
        <v>2029</v>
      </c>
    </row>
    <row r="2915" spans="1:14" hidden="1">
      <c r="A2915" s="403" t="e">
        <f t="shared" si="30"/>
        <v>#REF!</v>
      </c>
      <c r="B2915" s="82" t="s">
        <v>15</v>
      </c>
      <c r="C2915" s="82" t="s">
        <v>355</v>
      </c>
      <c r="D2915" s="393" t="s">
        <v>2334</v>
      </c>
      <c r="E2915" s="148" t="s">
        <v>4916</v>
      </c>
      <c r="F2915" s="148" t="s">
        <v>2407</v>
      </c>
      <c r="G2915" s="148" t="s">
        <v>4917</v>
      </c>
      <c r="H2915" s="148"/>
      <c r="I2915" s="58" t="str">
        <f>VLOOKUP(J2915,'справочник ПУ'!$H$4:$I$990,2,FALSE)</f>
        <v>однофазный</v>
      </c>
      <c r="J2915" s="148" t="s">
        <v>128</v>
      </c>
      <c r="K2915" s="148"/>
      <c r="L2915" s="42">
        <v>2578269</v>
      </c>
      <c r="M2915" s="42">
        <v>2029</v>
      </c>
      <c r="N2915" s="20">
        <v>2029</v>
      </c>
    </row>
    <row r="2916" spans="1:14" hidden="1">
      <c r="A2916" s="403" t="e">
        <f t="shared" si="30"/>
        <v>#REF!</v>
      </c>
      <c r="B2916" s="82" t="s">
        <v>15</v>
      </c>
      <c r="C2916" s="82" t="s">
        <v>355</v>
      </c>
      <c r="D2916" s="393" t="s">
        <v>2334</v>
      </c>
      <c r="E2916" s="148" t="s">
        <v>4918</v>
      </c>
      <c r="F2916" s="148" t="s">
        <v>2407</v>
      </c>
      <c r="G2916" s="148" t="s">
        <v>4041</v>
      </c>
      <c r="H2916" s="148"/>
      <c r="I2916" s="58" t="str">
        <f>VLOOKUP(J2916,'справочник ПУ'!$H$4:$I$990,2,FALSE)</f>
        <v>однофазный</v>
      </c>
      <c r="J2916" s="148" t="s">
        <v>128</v>
      </c>
      <c r="K2916" s="148"/>
      <c r="L2916" s="42">
        <v>2377443</v>
      </c>
      <c r="M2916" s="42">
        <v>2029</v>
      </c>
      <c r="N2916" s="20">
        <v>2029</v>
      </c>
    </row>
    <row r="2917" spans="1:14" hidden="1">
      <c r="A2917" s="403" t="e">
        <f t="shared" si="30"/>
        <v>#REF!</v>
      </c>
      <c r="B2917" s="82" t="s">
        <v>15</v>
      </c>
      <c r="C2917" s="82" t="s">
        <v>355</v>
      </c>
      <c r="D2917" s="393" t="s">
        <v>2334</v>
      </c>
      <c r="E2917" s="148" t="s">
        <v>4919</v>
      </c>
      <c r="F2917" s="148" t="s">
        <v>2407</v>
      </c>
      <c r="G2917" s="148" t="s">
        <v>4041</v>
      </c>
      <c r="H2917" s="148"/>
      <c r="I2917" s="58" t="str">
        <f>VLOOKUP(J2917,'справочник ПУ'!$H$4:$I$990,2,FALSE)</f>
        <v>однофазный</v>
      </c>
      <c r="J2917" s="148" t="s">
        <v>128</v>
      </c>
      <c r="K2917" s="148"/>
      <c r="L2917" s="42">
        <v>2363027</v>
      </c>
      <c r="M2917" s="42">
        <v>2029</v>
      </c>
      <c r="N2917" s="20">
        <v>2029</v>
      </c>
    </row>
    <row r="2918" spans="1:14" hidden="1">
      <c r="A2918" s="403" t="e">
        <f t="shared" si="30"/>
        <v>#REF!</v>
      </c>
      <c r="B2918" s="82" t="s">
        <v>15</v>
      </c>
      <c r="C2918" s="82" t="s">
        <v>355</v>
      </c>
      <c r="D2918" s="393" t="s">
        <v>2334</v>
      </c>
      <c r="E2918" s="148" t="s">
        <v>4920</v>
      </c>
      <c r="F2918" s="148" t="s">
        <v>2407</v>
      </c>
      <c r="G2918" s="148" t="s">
        <v>4043</v>
      </c>
      <c r="H2918" s="148"/>
      <c r="I2918" s="58" t="str">
        <f>VLOOKUP(J2918,'справочник ПУ'!$H$4:$I$990,2,FALSE)</f>
        <v>однофазный</v>
      </c>
      <c r="J2918" s="148" t="s">
        <v>128</v>
      </c>
      <c r="K2918" s="148"/>
      <c r="L2918" s="42">
        <v>2372193</v>
      </c>
      <c r="M2918" s="42">
        <v>2029</v>
      </c>
      <c r="N2918" s="20">
        <v>2029</v>
      </c>
    </row>
    <row r="2919" spans="1:14" hidden="1">
      <c r="A2919" s="403" t="e">
        <f t="shared" si="30"/>
        <v>#REF!</v>
      </c>
      <c r="B2919" s="82" t="s">
        <v>15</v>
      </c>
      <c r="C2919" s="82" t="s">
        <v>355</v>
      </c>
      <c r="D2919" s="393" t="s">
        <v>2334</v>
      </c>
      <c r="E2919" s="148" t="s">
        <v>4921</v>
      </c>
      <c r="F2919" s="148" t="s">
        <v>2407</v>
      </c>
      <c r="G2919" s="148" t="s">
        <v>4043</v>
      </c>
      <c r="H2919" s="148"/>
      <c r="I2919" s="58" t="str">
        <f>VLOOKUP(J2919,'справочник ПУ'!$H$4:$I$990,2,FALSE)</f>
        <v>однофазный</v>
      </c>
      <c r="J2919" s="148" t="s">
        <v>128</v>
      </c>
      <c r="K2919" s="148"/>
      <c r="L2919" s="42">
        <v>2580469</v>
      </c>
      <c r="M2919" s="42">
        <v>2029</v>
      </c>
      <c r="N2919" s="20">
        <v>2029</v>
      </c>
    </row>
    <row r="2920" spans="1:14" hidden="1">
      <c r="A2920" s="403" t="e">
        <f t="shared" si="30"/>
        <v>#REF!</v>
      </c>
      <c r="B2920" s="82" t="s">
        <v>15</v>
      </c>
      <c r="C2920" s="82" t="s">
        <v>355</v>
      </c>
      <c r="D2920" s="393" t="s">
        <v>2334</v>
      </c>
      <c r="E2920" s="148" t="s">
        <v>4922</v>
      </c>
      <c r="F2920" s="148" t="s">
        <v>2407</v>
      </c>
      <c r="G2920" s="148" t="s">
        <v>4043</v>
      </c>
      <c r="H2920" s="148"/>
      <c r="I2920" s="58" t="str">
        <f>VLOOKUP(J2920,'справочник ПУ'!$H$4:$I$990,2,FALSE)</f>
        <v>однофазный</v>
      </c>
      <c r="J2920" s="148" t="s">
        <v>128</v>
      </c>
      <c r="K2920" s="148"/>
      <c r="L2920" s="42">
        <v>2369732</v>
      </c>
      <c r="M2920" s="42">
        <v>2029</v>
      </c>
      <c r="N2920" s="20">
        <v>2029</v>
      </c>
    </row>
    <row r="2921" spans="1:14" hidden="1">
      <c r="A2921" s="403" t="e">
        <f t="shared" si="30"/>
        <v>#REF!</v>
      </c>
      <c r="B2921" s="82" t="s">
        <v>15</v>
      </c>
      <c r="C2921" s="82" t="s">
        <v>355</v>
      </c>
      <c r="D2921" s="393" t="s">
        <v>2334</v>
      </c>
      <c r="E2921" s="148" t="s">
        <v>4923</v>
      </c>
      <c r="F2921" s="148" t="s">
        <v>2407</v>
      </c>
      <c r="G2921" s="148" t="s">
        <v>4043</v>
      </c>
      <c r="H2921" s="148"/>
      <c r="I2921" s="58" t="str">
        <f>VLOOKUP(J2921,'справочник ПУ'!$H$4:$I$990,2,FALSE)</f>
        <v>однофазный</v>
      </c>
      <c r="J2921" s="148" t="s">
        <v>128</v>
      </c>
      <c r="K2921" s="148"/>
      <c r="L2921" s="42">
        <v>2532362</v>
      </c>
      <c r="M2921" s="42">
        <v>2029</v>
      </c>
      <c r="N2921" s="20">
        <v>2029</v>
      </c>
    </row>
    <row r="2922" spans="1:14" hidden="1">
      <c r="A2922" s="403" t="e">
        <f t="shared" si="30"/>
        <v>#REF!</v>
      </c>
      <c r="B2922" s="82" t="s">
        <v>15</v>
      </c>
      <c r="C2922" s="82" t="s">
        <v>355</v>
      </c>
      <c r="D2922" s="393" t="s">
        <v>2334</v>
      </c>
      <c r="E2922" s="148" t="s">
        <v>4924</v>
      </c>
      <c r="F2922" s="148" t="s">
        <v>2407</v>
      </c>
      <c r="G2922" s="148" t="s">
        <v>4043</v>
      </c>
      <c r="H2922" s="148"/>
      <c r="I2922" s="58" t="str">
        <f>VLOOKUP(J2922,'справочник ПУ'!$H$4:$I$990,2,FALSE)</f>
        <v>однофазный</v>
      </c>
      <c r="J2922" s="148" t="s">
        <v>128</v>
      </c>
      <c r="K2922" s="148"/>
      <c r="L2922" s="42">
        <v>2601231</v>
      </c>
      <c r="M2922" s="42">
        <v>2029</v>
      </c>
      <c r="N2922" s="20">
        <v>2029</v>
      </c>
    </row>
    <row r="2923" spans="1:14" hidden="1">
      <c r="A2923" s="403" t="e">
        <f t="shared" si="30"/>
        <v>#REF!</v>
      </c>
      <c r="B2923" s="82" t="s">
        <v>15</v>
      </c>
      <c r="C2923" s="82" t="s">
        <v>355</v>
      </c>
      <c r="D2923" s="393" t="s">
        <v>2334</v>
      </c>
      <c r="E2923" s="148" t="s">
        <v>4925</v>
      </c>
      <c r="F2923" s="148" t="s">
        <v>2407</v>
      </c>
      <c r="G2923" s="148" t="s">
        <v>4043</v>
      </c>
      <c r="H2923" s="148"/>
      <c r="I2923" s="58" t="str">
        <f>VLOOKUP(J2923,'справочник ПУ'!$H$4:$I$990,2,FALSE)</f>
        <v>однофазный</v>
      </c>
      <c r="J2923" s="148" t="s">
        <v>128</v>
      </c>
      <c r="K2923" s="148"/>
      <c r="L2923" s="42">
        <v>2363606</v>
      </c>
      <c r="M2923" s="42">
        <v>2029</v>
      </c>
      <c r="N2923" s="20">
        <v>2029</v>
      </c>
    </row>
    <row r="2924" spans="1:14" hidden="1">
      <c r="A2924" s="403" t="e">
        <f t="shared" si="30"/>
        <v>#REF!</v>
      </c>
      <c r="B2924" s="82" t="s">
        <v>15</v>
      </c>
      <c r="C2924" s="82" t="s">
        <v>355</v>
      </c>
      <c r="D2924" s="393" t="s">
        <v>2334</v>
      </c>
      <c r="E2924" s="148" t="s">
        <v>4926</v>
      </c>
      <c r="F2924" s="148" t="s">
        <v>2407</v>
      </c>
      <c r="G2924" s="148" t="s">
        <v>4043</v>
      </c>
      <c r="H2924" s="148"/>
      <c r="I2924" s="58" t="str">
        <f>VLOOKUP(J2924,'справочник ПУ'!$H$4:$I$990,2,FALSE)</f>
        <v>однофазный</v>
      </c>
      <c r="J2924" s="148" t="s">
        <v>128</v>
      </c>
      <c r="K2924" s="148"/>
      <c r="L2924" s="42">
        <v>2528760</v>
      </c>
      <c r="M2924" s="42">
        <v>2029</v>
      </c>
      <c r="N2924" s="20">
        <v>2029</v>
      </c>
    </row>
    <row r="2925" spans="1:14" hidden="1">
      <c r="A2925" s="403" t="e">
        <f t="shared" si="30"/>
        <v>#REF!</v>
      </c>
      <c r="B2925" s="82" t="s">
        <v>15</v>
      </c>
      <c r="C2925" s="82" t="s">
        <v>355</v>
      </c>
      <c r="D2925" s="393" t="s">
        <v>2334</v>
      </c>
      <c r="E2925" s="148" t="s">
        <v>4927</v>
      </c>
      <c r="F2925" s="148" t="s">
        <v>2407</v>
      </c>
      <c r="G2925" s="148" t="s">
        <v>4928</v>
      </c>
      <c r="H2925" s="148"/>
      <c r="I2925" s="58" t="str">
        <f>VLOOKUP(J2925,'справочник ПУ'!$H$4:$I$990,2,FALSE)</f>
        <v>однофазный</v>
      </c>
      <c r="J2925" s="148" t="s">
        <v>128</v>
      </c>
      <c r="K2925" s="148"/>
      <c r="L2925" s="42">
        <v>2526401</v>
      </c>
      <c r="M2925" s="42">
        <v>2029</v>
      </c>
      <c r="N2925" s="20">
        <v>2029</v>
      </c>
    </row>
    <row r="2926" spans="1:14" hidden="1">
      <c r="A2926" s="403" t="e">
        <f t="shared" si="30"/>
        <v>#REF!</v>
      </c>
      <c r="B2926" s="82" t="s">
        <v>15</v>
      </c>
      <c r="C2926" s="82" t="s">
        <v>355</v>
      </c>
      <c r="D2926" s="393" t="s">
        <v>2334</v>
      </c>
      <c r="E2926" s="148" t="s">
        <v>4929</v>
      </c>
      <c r="F2926" s="148" t="s">
        <v>2407</v>
      </c>
      <c r="G2926" s="148" t="s">
        <v>4043</v>
      </c>
      <c r="H2926" s="148"/>
      <c r="I2926" s="58" t="str">
        <f>VLOOKUP(J2926,'справочник ПУ'!$H$4:$I$990,2,FALSE)</f>
        <v>однофазный</v>
      </c>
      <c r="J2926" s="148" t="s">
        <v>128</v>
      </c>
      <c r="K2926" s="148"/>
      <c r="L2926" s="42">
        <v>2576644</v>
      </c>
      <c r="M2926" s="42">
        <v>2029</v>
      </c>
      <c r="N2926" s="20">
        <v>2029</v>
      </c>
    </row>
    <row r="2927" spans="1:14" hidden="1">
      <c r="A2927" s="403" t="e">
        <f t="shared" si="30"/>
        <v>#REF!</v>
      </c>
      <c r="B2927" s="82" t="s">
        <v>15</v>
      </c>
      <c r="C2927" s="82" t="s">
        <v>355</v>
      </c>
      <c r="D2927" s="393" t="s">
        <v>2334</v>
      </c>
      <c r="E2927" s="148" t="s">
        <v>4930</v>
      </c>
      <c r="F2927" s="148" t="s">
        <v>2407</v>
      </c>
      <c r="G2927" s="148" t="s">
        <v>4931</v>
      </c>
      <c r="H2927" s="148"/>
      <c r="I2927" s="58" t="str">
        <f>VLOOKUP(J2927,'справочник ПУ'!$H$4:$I$990,2,FALSE)</f>
        <v>однофазный</v>
      </c>
      <c r="J2927" s="148" t="s">
        <v>128</v>
      </c>
      <c r="K2927" s="148"/>
      <c r="L2927" s="42">
        <v>2525605</v>
      </c>
      <c r="M2927" s="42">
        <v>2029</v>
      </c>
      <c r="N2927" s="20">
        <v>2029</v>
      </c>
    </row>
    <row r="2928" spans="1:14" hidden="1">
      <c r="A2928" s="403" t="e">
        <f t="shared" si="30"/>
        <v>#REF!</v>
      </c>
      <c r="B2928" s="82" t="s">
        <v>15</v>
      </c>
      <c r="C2928" s="82" t="s">
        <v>355</v>
      </c>
      <c r="D2928" s="393" t="s">
        <v>2334</v>
      </c>
      <c r="E2928" s="148" t="s">
        <v>4932</v>
      </c>
      <c r="F2928" s="148" t="s">
        <v>2407</v>
      </c>
      <c r="G2928" s="148" t="s">
        <v>4043</v>
      </c>
      <c r="H2928" s="148"/>
      <c r="I2928" s="58" t="str">
        <f>VLOOKUP(J2928,'справочник ПУ'!$H$4:$I$990,2,FALSE)</f>
        <v>однофазный</v>
      </c>
      <c r="J2928" s="148" t="s">
        <v>128</v>
      </c>
      <c r="K2928" s="148"/>
      <c r="L2928" s="42">
        <v>2580192</v>
      </c>
      <c r="M2928" s="42">
        <v>2029</v>
      </c>
      <c r="N2928" s="20">
        <v>2029</v>
      </c>
    </row>
    <row r="2929" spans="1:14" hidden="1">
      <c r="A2929" s="403" t="e">
        <f t="shared" si="30"/>
        <v>#REF!</v>
      </c>
      <c r="B2929" s="82" t="s">
        <v>15</v>
      </c>
      <c r="C2929" s="82" t="s">
        <v>355</v>
      </c>
      <c r="D2929" s="393" t="s">
        <v>2334</v>
      </c>
      <c r="E2929" s="148" t="s">
        <v>4933</v>
      </c>
      <c r="F2929" s="148" t="s">
        <v>2407</v>
      </c>
      <c r="G2929" s="148" t="s">
        <v>4043</v>
      </c>
      <c r="H2929" s="148"/>
      <c r="I2929" s="58" t="str">
        <f>VLOOKUP(J2929,'справочник ПУ'!$H$4:$I$990,2,FALSE)</f>
        <v>однофазный</v>
      </c>
      <c r="J2929" s="148" t="s">
        <v>128</v>
      </c>
      <c r="K2929" s="148"/>
      <c r="L2929" s="42">
        <v>2564241</v>
      </c>
      <c r="M2929" s="42">
        <v>2029</v>
      </c>
      <c r="N2929" s="20">
        <v>2029</v>
      </c>
    </row>
    <row r="2930" spans="1:14" hidden="1">
      <c r="A2930" s="403" t="e">
        <f t="shared" si="30"/>
        <v>#REF!</v>
      </c>
      <c r="B2930" s="82" t="s">
        <v>15</v>
      </c>
      <c r="C2930" s="82" t="s">
        <v>355</v>
      </c>
      <c r="D2930" s="393" t="s">
        <v>2334</v>
      </c>
      <c r="E2930" s="148" t="s">
        <v>4934</v>
      </c>
      <c r="F2930" s="148" t="s">
        <v>2407</v>
      </c>
      <c r="G2930" s="148" t="s">
        <v>4043</v>
      </c>
      <c r="H2930" s="148"/>
      <c r="I2930" s="58" t="str">
        <f>VLOOKUP(J2930,'справочник ПУ'!$H$4:$I$990,2,FALSE)</f>
        <v>однофазный</v>
      </c>
      <c r="J2930" s="148" t="s">
        <v>128</v>
      </c>
      <c r="K2930" s="148"/>
      <c r="L2930" s="42">
        <v>3843216</v>
      </c>
      <c r="M2930" s="42">
        <v>2029</v>
      </c>
      <c r="N2930" s="20">
        <v>2029</v>
      </c>
    </row>
    <row r="2931" spans="1:14" hidden="1">
      <c r="A2931" s="403" t="e">
        <f t="shared" si="30"/>
        <v>#REF!</v>
      </c>
      <c r="B2931" s="82" t="s">
        <v>15</v>
      </c>
      <c r="C2931" s="82" t="s">
        <v>355</v>
      </c>
      <c r="D2931" s="393" t="s">
        <v>2334</v>
      </c>
      <c r="E2931" s="148" t="s">
        <v>4935</v>
      </c>
      <c r="F2931" s="148" t="s">
        <v>2407</v>
      </c>
      <c r="G2931" s="148" t="s">
        <v>4043</v>
      </c>
      <c r="H2931" s="148"/>
      <c r="I2931" s="58" t="str">
        <f>VLOOKUP(J2931,'справочник ПУ'!$H$4:$I$990,2,FALSE)</f>
        <v>однофазный</v>
      </c>
      <c r="J2931" s="148" t="s">
        <v>128</v>
      </c>
      <c r="K2931" s="148"/>
      <c r="L2931" s="42">
        <v>2524694</v>
      </c>
      <c r="M2931" s="42">
        <v>2029</v>
      </c>
      <c r="N2931" s="20">
        <v>2029</v>
      </c>
    </row>
    <row r="2932" spans="1:14" hidden="1">
      <c r="A2932" s="403" t="e">
        <f t="shared" si="30"/>
        <v>#REF!</v>
      </c>
      <c r="B2932" s="82" t="s">
        <v>15</v>
      </c>
      <c r="C2932" s="82" t="s">
        <v>355</v>
      </c>
      <c r="D2932" s="393" t="s">
        <v>2334</v>
      </c>
      <c r="E2932" s="148" t="s">
        <v>4936</v>
      </c>
      <c r="F2932" s="148" t="s">
        <v>2407</v>
      </c>
      <c r="G2932" s="148" t="s">
        <v>4043</v>
      </c>
      <c r="H2932" s="148"/>
      <c r="I2932" s="58" t="str">
        <f>VLOOKUP(J2932,'справочник ПУ'!$H$4:$I$990,2,FALSE)</f>
        <v>однофазный</v>
      </c>
      <c r="J2932" s="148" t="s">
        <v>128</v>
      </c>
      <c r="K2932" s="148"/>
      <c r="L2932" s="42">
        <v>2373748</v>
      </c>
      <c r="M2932" s="42">
        <v>2029</v>
      </c>
      <c r="N2932" s="20">
        <v>2029</v>
      </c>
    </row>
    <row r="2933" spans="1:14" hidden="1">
      <c r="A2933" s="403" t="e">
        <f t="shared" si="30"/>
        <v>#REF!</v>
      </c>
      <c r="B2933" s="82" t="s">
        <v>15</v>
      </c>
      <c r="C2933" s="82" t="s">
        <v>355</v>
      </c>
      <c r="D2933" s="393" t="s">
        <v>2334</v>
      </c>
      <c r="E2933" s="148" t="s">
        <v>4937</v>
      </c>
      <c r="F2933" s="148" t="s">
        <v>2407</v>
      </c>
      <c r="G2933" s="148" t="s">
        <v>4043</v>
      </c>
      <c r="H2933" s="148"/>
      <c r="I2933" s="58" t="str">
        <f>VLOOKUP(J2933,'справочник ПУ'!$H$4:$I$990,2,FALSE)</f>
        <v>однофазный</v>
      </c>
      <c r="J2933" s="148" t="s">
        <v>128</v>
      </c>
      <c r="K2933" s="148"/>
      <c r="L2933" s="42">
        <v>2398399</v>
      </c>
      <c r="M2933" s="42">
        <v>2029</v>
      </c>
      <c r="N2933" s="20">
        <v>2029</v>
      </c>
    </row>
    <row r="2934" spans="1:14" hidden="1">
      <c r="A2934" s="403" t="e">
        <f t="shared" si="30"/>
        <v>#REF!</v>
      </c>
      <c r="B2934" s="82" t="s">
        <v>15</v>
      </c>
      <c r="C2934" s="82" t="s">
        <v>355</v>
      </c>
      <c r="D2934" s="393" t="s">
        <v>2334</v>
      </c>
      <c r="E2934" s="148" t="s">
        <v>4938</v>
      </c>
      <c r="F2934" s="148" t="s">
        <v>2407</v>
      </c>
      <c r="G2934" s="148" t="s">
        <v>4043</v>
      </c>
      <c r="H2934" s="148"/>
      <c r="I2934" s="58" t="str">
        <f>VLOOKUP(J2934,'справочник ПУ'!$H$4:$I$990,2,FALSE)</f>
        <v>однофазный</v>
      </c>
      <c r="J2934" s="148" t="s">
        <v>128</v>
      </c>
      <c r="K2934" s="148"/>
      <c r="L2934" s="42">
        <v>2412662</v>
      </c>
      <c r="M2934" s="42">
        <v>2029</v>
      </c>
      <c r="N2934" s="20">
        <v>2029</v>
      </c>
    </row>
    <row r="2935" spans="1:14" hidden="1">
      <c r="A2935" s="403" t="e">
        <f t="shared" si="30"/>
        <v>#REF!</v>
      </c>
      <c r="B2935" s="82" t="s">
        <v>15</v>
      </c>
      <c r="C2935" s="82" t="s">
        <v>355</v>
      </c>
      <c r="D2935" s="393" t="s">
        <v>2334</v>
      </c>
      <c r="E2935" s="148" t="s">
        <v>4939</v>
      </c>
      <c r="F2935" s="148" t="s">
        <v>2407</v>
      </c>
      <c r="G2935" s="148" t="s">
        <v>4940</v>
      </c>
      <c r="H2935" s="148"/>
      <c r="I2935" s="58" t="str">
        <f>VLOOKUP(J2935,'справочник ПУ'!$H$4:$I$990,2,FALSE)</f>
        <v>однофазный</v>
      </c>
      <c r="J2935" s="148" t="s">
        <v>128</v>
      </c>
      <c r="K2935" s="148"/>
      <c r="L2935" s="42">
        <v>2514947</v>
      </c>
      <c r="M2935" s="42">
        <v>2029</v>
      </c>
      <c r="N2935" s="20">
        <v>2029</v>
      </c>
    </row>
    <row r="2936" spans="1:14" hidden="1">
      <c r="A2936" s="403" t="e">
        <f t="shared" si="30"/>
        <v>#REF!</v>
      </c>
      <c r="B2936" s="82" t="s">
        <v>15</v>
      </c>
      <c r="C2936" s="82" t="s">
        <v>355</v>
      </c>
      <c r="D2936" s="393" t="s">
        <v>2334</v>
      </c>
      <c r="E2936" s="148" t="s">
        <v>4941</v>
      </c>
      <c r="F2936" s="148" t="s">
        <v>2407</v>
      </c>
      <c r="G2936" s="148" t="s">
        <v>4942</v>
      </c>
      <c r="H2936" s="148"/>
      <c r="I2936" s="58" t="str">
        <f>VLOOKUP(J2936,'справочник ПУ'!$H$4:$I$990,2,FALSE)</f>
        <v>однофазный</v>
      </c>
      <c r="J2936" s="148" t="s">
        <v>128</v>
      </c>
      <c r="K2936" s="148"/>
      <c r="L2936" s="42">
        <v>2533578</v>
      </c>
      <c r="M2936" s="42">
        <v>2029</v>
      </c>
      <c r="N2936" s="20">
        <v>2029</v>
      </c>
    </row>
    <row r="2937" spans="1:14" hidden="1">
      <c r="A2937" s="403" t="e">
        <f t="shared" si="30"/>
        <v>#REF!</v>
      </c>
      <c r="B2937" s="82" t="s">
        <v>15</v>
      </c>
      <c r="C2937" s="82" t="s">
        <v>355</v>
      </c>
      <c r="D2937" s="393" t="s">
        <v>2334</v>
      </c>
      <c r="E2937" s="148" t="s">
        <v>4943</v>
      </c>
      <c r="F2937" s="148" t="s">
        <v>2407</v>
      </c>
      <c r="G2937" s="148" t="s">
        <v>4944</v>
      </c>
      <c r="H2937" s="148"/>
      <c r="I2937" s="58" t="str">
        <f>VLOOKUP(J2937,'справочник ПУ'!$H$4:$I$990,2,FALSE)</f>
        <v>однофазный</v>
      </c>
      <c r="J2937" s="148" t="s">
        <v>128</v>
      </c>
      <c r="K2937" s="148"/>
      <c r="L2937" s="42">
        <v>2418356</v>
      </c>
      <c r="M2937" s="42">
        <v>2029</v>
      </c>
      <c r="N2937" s="20">
        <v>2029</v>
      </c>
    </row>
    <row r="2938" spans="1:14" hidden="1">
      <c r="A2938" s="403" t="e">
        <f t="shared" si="30"/>
        <v>#REF!</v>
      </c>
      <c r="B2938" s="82" t="s">
        <v>15</v>
      </c>
      <c r="C2938" s="82" t="s">
        <v>355</v>
      </c>
      <c r="D2938" s="393" t="s">
        <v>2334</v>
      </c>
      <c r="E2938" s="148" t="s">
        <v>4945</v>
      </c>
      <c r="F2938" s="148" t="s">
        <v>2407</v>
      </c>
      <c r="G2938" s="148" t="s">
        <v>4043</v>
      </c>
      <c r="H2938" s="148"/>
      <c r="I2938" s="58" t="str">
        <f>VLOOKUP(J2938,'справочник ПУ'!$H$4:$I$990,2,FALSE)</f>
        <v>однофазный</v>
      </c>
      <c r="J2938" s="148" t="s">
        <v>128</v>
      </c>
      <c r="K2938" s="148"/>
      <c r="L2938" s="42">
        <v>2609904</v>
      </c>
      <c r="M2938" s="42">
        <v>2029</v>
      </c>
      <c r="N2938" s="20">
        <v>2029</v>
      </c>
    </row>
    <row r="2939" spans="1:14" hidden="1">
      <c r="A2939" s="403" t="e">
        <f t="shared" si="30"/>
        <v>#REF!</v>
      </c>
      <c r="B2939" s="82" t="s">
        <v>15</v>
      </c>
      <c r="C2939" s="82" t="s">
        <v>355</v>
      </c>
      <c r="D2939" s="393" t="s">
        <v>2334</v>
      </c>
      <c r="E2939" s="148" t="s">
        <v>4946</v>
      </c>
      <c r="F2939" s="148" t="s">
        <v>2407</v>
      </c>
      <c r="G2939" s="148" t="s">
        <v>4043</v>
      </c>
      <c r="H2939" s="148"/>
      <c r="I2939" s="58" t="str">
        <f>VLOOKUP(J2939,'справочник ПУ'!$H$4:$I$990,2,FALSE)</f>
        <v>однофазный</v>
      </c>
      <c r="J2939" s="148" t="s">
        <v>128</v>
      </c>
      <c r="K2939" s="148"/>
      <c r="L2939" s="42">
        <v>2385595</v>
      </c>
      <c r="M2939" s="42">
        <v>2029</v>
      </c>
      <c r="N2939" s="20">
        <v>2029</v>
      </c>
    </row>
    <row r="2940" spans="1:14" hidden="1">
      <c r="A2940" s="403" t="e">
        <f t="shared" si="30"/>
        <v>#REF!</v>
      </c>
      <c r="B2940" s="82" t="s">
        <v>15</v>
      </c>
      <c r="C2940" s="82" t="s">
        <v>355</v>
      </c>
      <c r="D2940" s="393" t="s">
        <v>2334</v>
      </c>
      <c r="E2940" s="148" t="s">
        <v>4947</v>
      </c>
      <c r="F2940" s="148" t="s">
        <v>2407</v>
      </c>
      <c r="G2940" s="148" t="s">
        <v>4043</v>
      </c>
      <c r="H2940" s="148"/>
      <c r="I2940" s="58" t="str">
        <f>VLOOKUP(J2940,'справочник ПУ'!$H$4:$I$990,2,FALSE)</f>
        <v>однофазный</v>
      </c>
      <c r="J2940" s="148" t="s">
        <v>128</v>
      </c>
      <c r="K2940" s="148"/>
      <c r="L2940" s="42">
        <v>2534179</v>
      </c>
      <c r="M2940" s="42">
        <v>2029</v>
      </c>
      <c r="N2940" s="20">
        <v>2029</v>
      </c>
    </row>
    <row r="2941" spans="1:14" hidden="1">
      <c r="A2941" s="403" t="e">
        <f t="shared" si="30"/>
        <v>#REF!</v>
      </c>
      <c r="B2941" s="82" t="s">
        <v>15</v>
      </c>
      <c r="C2941" s="82" t="s">
        <v>355</v>
      </c>
      <c r="D2941" s="393" t="s">
        <v>2334</v>
      </c>
      <c r="E2941" s="148" t="s">
        <v>4948</v>
      </c>
      <c r="F2941" s="148" t="s">
        <v>2407</v>
      </c>
      <c r="G2941" s="148" t="s">
        <v>4043</v>
      </c>
      <c r="H2941" s="148"/>
      <c r="I2941" s="58" t="str">
        <f>VLOOKUP(J2941,'справочник ПУ'!$H$4:$I$990,2,FALSE)</f>
        <v>однофазный</v>
      </c>
      <c r="J2941" s="148" t="s">
        <v>128</v>
      </c>
      <c r="K2941" s="148"/>
      <c r="L2941" s="42">
        <v>2590761</v>
      </c>
      <c r="M2941" s="42">
        <v>2029</v>
      </c>
      <c r="N2941" s="20">
        <v>2029</v>
      </c>
    </row>
    <row r="2942" spans="1:14" hidden="1">
      <c r="A2942" s="403" t="e">
        <f t="shared" si="30"/>
        <v>#REF!</v>
      </c>
      <c r="B2942" s="82" t="s">
        <v>15</v>
      </c>
      <c r="C2942" s="82" t="s">
        <v>355</v>
      </c>
      <c r="D2942" s="393" t="s">
        <v>2334</v>
      </c>
      <c r="E2942" s="148" t="s">
        <v>4949</v>
      </c>
      <c r="F2942" s="148" t="s">
        <v>2407</v>
      </c>
      <c r="G2942" s="148" t="s">
        <v>4950</v>
      </c>
      <c r="H2942" s="148"/>
      <c r="I2942" s="58" t="str">
        <f>VLOOKUP(J2942,'справочник ПУ'!$H$4:$I$990,2,FALSE)</f>
        <v>однофазный</v>
      </c>
      <c r="J2942" s="148" t="s">
        <v>128</v>
      </c>
      <c r="K2942" s="148"/>
      <c r="L2942" s="42">
        <v>2513644</v>
      </c>
      <c r="M2942" s="42">
        <v>2029</v>
      </c>
      <c r="N2942" s="20">
        <v>2029</v>
      </c>
    </row>
    <row r="2943" spans="1:14" hidden="1">
      <c r="A2943" s="403" t="e">
        <f t="shared" ref="A2943:A3006" si="31">A2942+1</f>
        <v>#REF!</v>
      </c>
      <c r="B2943" s="82" t="s">
        <v>15</v>
      </c>
      <c r="C2943" s="82" t="s">
        <v>355</v>
      </c>
      <c r="D2943" s="393" t="s">
        <v>2334</v>
      </c>
      <c r="E2943" s="148" t="s">
        <v>4951</v>
      </c>
      <c r="F2943" s="148" t="s">
        <v>2407</v>
      </c>
      <c r="G2943" s="148" t="s">
        <v>4043</v>
      </c>
      <c r="H2943" s="148"/>
      <c r="I2943" s="58" t="str">
        <f>VLOOKUP(J2943,'справочник ПУ'!$H$4:$I$990,2,FALSE)</f>
        <v>однофазный</v>
      </c>
      <c r="J2943" s="148" t="s">
        <v>128</v>
      </c>
      <c r="K2943" s="148"/>
      <c r="L2943" s="42">
        <v>2417624</v>
      </c>
      <c r="M2943" s="42">
        <v>2029</v>
      </c>
      <c r="N2943" s="20">
        <v>2029</v>
      </c>
    </row>
    <row r="2944" spans="1:14" hidden="1">
      <c r="A2944" s="403" t="e">
        <f t="shared" si="31"/>
        <v>#REF!</v>
      </c>
      <c r="B2944" s="82" t="s">
        <v>15</v>
      </c>
      <c r="C2944" s="82" t="s">
        <v>355</v>
      </c>
      <c r="D2944" s="393" t="s">
        <v>2334</v>
      </c>
      <c r="E2944" s="148" t="s">
        <v>4952</v>
      </c>
      <c r="F2944" s="148" t="s">
        <v>2407</v>
      </c>
      <c r="G2944" s="148" t="s">
        <v>4953</v>
      </c>
      <c r="H2944" s="148"/>
      <c r="I2944" s="58" t="str">
        <f>VLOOKUP(J2944,'справочник ПУ'!$H$4:$I$990,2,FALSE)</f>
        <v>однофазный</v>
      </c>
      <c r="J2944" s="148" t="s">
        <v>128</v>
      </c>
      <c r="K2944" s="148"/>
      <c r="L2944" s="42">
        <v>2598099</v>
      </c>
      <c r="M2944" s="42">
        <v>2029</v>
      </c>
      <c r="N2944" s="20">
        <v>2029</v>
      </c>
    </row>
    <row r="2945" spans="1:14" hidden="1">
      <c r="A2945" s="403" t="e">
        <f t="shared" si="31"/>
        <v>#REF!</v>
      </c>
      <c r="B2945" s="82" t="s">
        <v>15</v>
      </c>
      <c r="C2945" s="82" t="s">
        <v>355</v>
      </c>
      <c r="D2945" s="393" t="s">
        <v>2334</v>
      </c>
      <c r="E2945" s="148" t="s">
        <v>4954</v>
      </c>
      <c r="F2945" s="148" t="s">
        <v>2407</v>
      </c>
      <c r="G2945" s="148" t="s">
        <v>4955</v>
      </c>
      <c r="H2945" s="148"/>
      <c r="I2945" s="58" t="str">
        <f>VLOOKUP(J2945,'справочник ПУ'!$H$4:$I$990,2,FALSE)</f>
        <v>трехфазный прямого включения</v>
      </c>
      <c r="J2945" s="148" t="s">
        <v>123</v>
      </c>
      <c r="K2945" s="148"/>
      <c r="L2945" s="42">
        <v>4721388</v>
      </c>
      <c r="M2945" s="42">
        <v>2029</v>
      </c>
      <c r="N2945" s="20">
        <v>2029</v>
      </c>
    </row>
    <row r="2946" spans="1:14" hidden="1">
      <c r="A2946" s="403" t="e">
        <f t="shared" si="31"/>
        <v>#REF!</v>
      </c>
      <c r="B2946" s="82" t="s">
        <v>15</v>
      </c>
      <c r="C2946" s="82" t="s">
        <v>355</v>
      </c>
      <c r="D2946" s="393" t="s">
        <v>2334</v>
      </c>
      <c r="E2946" s="148" t="s">
        <v>4956</v>
      </c>
      <c r="F2946" s="148" t="s">
        <v>2407</v>
      </c>
      <c r="G2946" s="148" t="s">
        <v>4955</v>
      </c>
      <c r="H2946" s="148"/>
      <c r="I2946" s="58" t="str">
        <f>VLOOKUP(J2946,'справочник ПУ'!$H$4:$I$990,2,FALSE)</f>
        <v>однофазный</v>
      </c>
      <c r="J2946" s="148" t="s">
        <v>128</v>
      </c>
      <c r="K2946" s="148"/>
      <c r="L2946" s="42">
        <v>2547978</v>
      </c>
      <c r="M2946" s="42">
        <v>2029</v>
      </c>
      <c r="N2946" s="20">
        <v>2029</v>
      </c>
    </row>
    <row r="2947" spans="1:14" hidden="1">
      <c r="A2947" s="403" t="e">
        <f t="shared" si="31"/>
        <v>#REF!</v>
      </c>
      <c r="B2947" s="82" t="s">
        <v>15</v>
      </c>
      <c r="C2947" s="82" t="s">
        <v>355</v>
      </c>
      <c r="D2947" s="393" t="s">
        <v>2334</v>
      </c>
      <c r="E2947" s="148" t="s">
        <v>4957</v>
      </c>
      <c r="F2947" s="148" t="s">
        <v>2407</v>
      </c>
      <c r="G2947" s="148" t="s">
        <v>4955</v>
      </c>
      <c r="H2947" s="148"/>
      <c r="I2947" s="58" t="str">
        <f>VLOOKUP(J2947,'справочник ПУ'!$H$4:$I$990,2,FALSE)</f>
        <v>однофазный</v>
      </c>
      <c r="J2947" s="148" t="s">
        <v>128</v>
      </c>
      <c r="K2947" s="148"/>
      <c r="L2947" s="42">
        <v>2528567</v>
      </c>
      <c r="M2947" s="42">
        <v>2029</v>
      </c>
      <c r="N2947" s="20">
        <v>2029</v>
      </c>
    </row>
    <row r="2948" spans="1:14" hidden="1">
      <c r="A2948" s="403" t="e">
        <f t="shared" si="31"/>
        <v>#REF!</v>
      </c>
      <c r="B2948" s="82" t="s">
        <v>15</v>
      </c>
      <c r="C2948" s="82" t="s">
        <v>355</v>
      </c>
      <c r="D2948" s="393" t="s">
        <v>2334</v>
      </c>
      <c r="E2948" s="148" t="s">
        <v>4958</v>
      </c>
      <c r="F2948" s="148" t="s">
        <v>2407</v>
      </c>
      <c r="G2948" s="148" t="s">
        <v>4959</v>
      </c>
      <c r="H2948" s="148"/>
      <c r="I2948" s="58" t="str">
        <f>VLOOKUP(J2948,'справочник ПУ'!$H$4:$I$990,2,FALSE)</f>
        <v>однофазный</v>
      </c>
      <c r="J2948" s="148" t="s">
        <v>128</v>
      </c>
      <c r="K2948" s="148"/>
      <c r="L2948" s="42">
        <v>2406545</v>
      </c>
      <c r="M2948" s="42">
        <v>2029</v>
      </c>
      <c r="N2948" s="20">
        <v>2029</v>
      </c>
    </row>
    <row r="2949" spans="1:14" hidden="1">
      <c r="A2949" s="403" t="e">
        <f t="shared" si="31"/>
        <v>#REF!</v>
      </c>
      <c r="B2949" s="82" t="s">
        <v>15</v>
      </c>
      <c r="C2949" s="82" t="s">
        <v>355</v>
      </c>
      <c r="D2949" s="393" t="s">
        <v>2334</v>
      </c>
      <c r="E2949" s="148" t="s">
        <v>4960</v>
      </c>
      <c r="F2949" s="148" t="s">
        <v>2407</v>
      </c>
      <c r="G2949" s="148" t="s">
        <v>4955</v>
      </c>
      <c r="H2949" s="148"/>
      <c r="I2949" s="58" t="str">
        <f>VLOOKUP(J2949,'справочник ПУ'!$H$4:$I$990,2,FALSE)</f>
        <v>однофазный</v>
      </c>
      <c r="J2949" s="148" t="s">
        <v>128</v>
      </c>
      <c r="K2949" s="148"/>
      <c r="L2949" s="42">
        <v>2595558</v>
      </c>
      <c r="M2949" s="42">
        <v>2029</v>
      </c>
      <c r="N2949" s="20">
        <v>2029</v>
      </c>
    </row>
    <row r="2950" spans="1:14" hidden="1">
      <c r="A2950" s="403" t="e">
        <f t="shared" si="31"/>
        <v>#REF!</v>
      </c>
      <c r="B2950" s="82" t="s">
        <v>15</v>
      </c>
      <c r="C2950" s="82" t="s">
        <v>355</v>
      </c>
      <c r="D2950" s="393" t="s">
        <v>2334</v>
      </c>
      <c r="E2950" s="148" t="s">
        <v>4961</v>
      </c>
      <c r="F2950" s="148" t="s">
        <v>2407</v>
      </c>
      <c r="G2950" s="148" t="s">
        <v>4955</v>
      </c>
      <c r="H2950" s="148"/>
      <c r="I2950" s="58" t="str">
        <f>VLOOKUP(J2950,'справочник ПУ'!$H$4:$I$990,2,FALSE)</f>
        <v>однофазный</v>
      </c>
      <c r="J2950" s="148" t="s">
        <v>128</v>
      </c>
      <c r="K2950" s="148"/>
      <c r="L2950" s="42">
        <v>2626126</v>
      </c>
      <c r="M2950" s="42">
        <v>2029</v>
      </c>
      <c r="N2950" s="20">
        <v>2029</v>
      </c>
    </row>
    <row r="2951" spans="1:14" hidden="1">
      <c r="A2951" s="403" t="e">
        <f t="shared" si="31"/>
        <v>#REF!</v>
      </c>
      <c r="B2951" s="82" t="s">
        <v>15</v>
      </c>
      <c r="C2951" s="82" t="s">
        <v>355</v>
      </c>
      <c r="D2951" s="393" t="s">
        <v>2334</v>
      </c>
      <c r="E2951" s="148" t="s">
        <v>4962</v>
      </c>
      <c r="F2951" s="148" t="s">
        <v>2407</v>
      </c>
      <c r="G2951" s="148" t="s">
        <v>4963</v>
      </c>
      <c r="H2951" s="148"/>
      <c r="I2951" s="58" t="str">
        <f>VLOOKUP(J2951,'справочник ПУ'!$H$4:$I$990,2,FALSE)</f>
        <v>однофазный</v>
      </c>
      <c r="J2951" s="148" t="s">
        <v>128</v>
      </c>
      <c r="K2951" s="148"/>
      <c r="L2951" s="42">
        <v>2576845</v>
      </c>
      <c r="M2951" s="42">
        <v>2029</v>
      </c>
      <c r="N2951" s="20">
        <v>2029</v>
      </c>
    </row>
    <row r="2952" spans="1:14" hidden="1">
      <c r="A2952" s="403" t="e">
        <f t="shared" si="31"/>
        <v>#REF!</v>
      </c>
      <c r="B2952" s="82" t="s">
        <v>15</v>
      </c>
      <c r="C2952" s="82" t="s">
        <v>355</v>
      </c>
      <c r="D2952" s="393" t="s">
        <v>2334</v>
      </c>
      <c r="E2952" s="148" t="s">
        <v>4964</v>
      </c>
      <c r="F2952" s="148" t="s">
        <v>2407</v>
      </c>
      <c r="G2952" s="148" t="s">
        <v>4963</v>
      </c>
      <c r="H2952" s="148"/>
      <c r="I2952" s="58" t="str">
        <f>VLOOKUP(J2952,'справочник ПУ'!$H$4:$I$990,2,FALSE)</f>
        <v>однофазный</v>
      </c>
      <c r="J2952" s="148" t="s">
        <v>128</v>
      </c>
      <c r="K2952" s="148"/>
      <c r="L2952" s="42">
        <v>2529783</v>
      </c>
      <c r="M2952" s="42">
        <v>2029</v>
      </c>
      <c r="N2952" s="20">
        <v>2029</v>
      </c>
    </row>
    <row r="2953" spans="1:14" hidden="1">
      <c r="A2953" s="403" t="e">
        <f t="shared" si="31"/>
        <v>#REF!</v>
      </c>
      <c r="B2953" s="82" t="s">
        <v>15</v>
      </c>
      <c r="C2953" s="82" t="s">
        <v>355</v>
      </c>
      <c r="D2953" s="393" t="s">
        <v>2334</v>
      </c>
      <c r="E2953" s="148" t="s">
        <v>4965</v>
      </c>
      <c r="F2953" s="148" t="s">
        <v>2407</v>
      </c>
      <c r="G2953" s="148" t="s">
        <v>4955</v>
      </c>
      <c r="H2953" s="148"/>
      <c r="I2953" s="58" t="str">
        <f>VLOOKUP(J2953,'справочник ПУ'!$H$4:$I$990,2,FALSE)</f>
        <v>однофазный</v>
      </c>
      <c r="J2953" s="148" t="s">
        <v>128</v>
      </c>
      <c r="K2953" s="148"/>
      <c r="L2953" s="42">
        <v>2625166</v>
      </c>
      <c r="M2953" s="42">
        <v>2029</v>
      </c>
      <c r="N2953" s="20">
        <v>2029</v>
      </c>
    </row>
    <row r="2954" spans="1:14" hidden="1">
      <c r="A2954" s="403" t="e">
        <f t="shared" si="31"/>
        <v>#REF!</v>
      </c>
      <c r="B2954" s="82" t="s">
        <v>15</v>
      </c>
      <c r="C2954" s="82" t="s">
        <v>355</v>
      </c>
      <c r="D2954" s="393" t="s">
        <v>2334</v>
      </c>
      <c r="E2954" s="148" t="s">
        <v>4966</v>
      </c>
      <c r="F2954" s="148" t="s">
        <v>2407</v>
      </c>
      <c r="G2954" s="148" t="s">
        <v>4967</v>
      </c>
      <c r="H2954" s="148"/>
      <c r="I2954" s="58" t="str">
        <f>VLOOKUP(J2954,'справочник ПУ'!$H$4:$I$990,2,FALSE)</f>
        <v>однофазный</v>
      </c>
      <c r="J2954" s="148" t="s">
        <v>128</v>
      </c>
      <c r="K2954" s="148"/>
      <c r="L2954" s="42">
        <v>2594872</v>
      </c>
      <c r="M2954" s="42">
        <v>2029</v>
      </c>
      <c r="N2954" s="20">
        <v>2029</v>
      </c>
    </row>
    <row r="2955" spans="1:14" hidden="1">
      <c r="A2955" s="403" t="e">
        <f t="shared" si="31"/>
        <v>#REF!</v>
      </c>
      <c r="B2955" s="82" t="s">
        <v>15</v>
      </c>
      <c r="C2955" s="82" t="s">
        <v>355</v>
      </c>
      <c r="D2955" s="393" t="s">
        <v>2334</v>
      </c>
      <c r="E2955" s="148" t="s">
        <v>4968</v>
      </c>
      <c r="F2955" s="148" t="s">
        <v>2407</v>
      </c>
      <c r="G2955" s="148" t="s">
        <v>4967</v>
      </c>
      <c r="H2955" s="148"/>
      <c r="I2955" s="58" t="str">
        <f>VLOOKUP(J2955,'справочник ПУ'!$H$4:$I$990,2,FALSE)</f>
        <v>однофазный</v>
      </c>
      <c r="J2955" s="148" t="s">
        <v>5382</v>
      </c>
      <c r="K2955" s="148"/>
      <c r="L2955" s="42">
        <v>11034141</v>
      </c>
      <c r="M2955" s="42">
        <v>2029</v>
      </c>
      <c r="N2955" s="20">
        <v>2029</v>
      </c>
    </row>
    <row r="2956" spans="1:14" hidden="1">
      <c r="A2956" s="403" t="e">
        <f t="shared" si="31"/>
        <v>#REF!</v>
      </c>
      <c r="B2956" s="82" t="s">
        <v>15</v>
      </c>
      <c r="C2956" s="82" t="s">
        <v>355</v>
      </c>
      <c r="D2956" s="393" t="s">
        <v>2334</v>
      </c>
      <c r="E2956" s="148" t="s">
        <v>4969</v>
      </c>
      <c r="F2956" s="148" t="s">
        <v>2407</v>
      </c>
      <c r="G2956" s="148" t="s">
        <v>4970</v>
      </c>
      <c r="H2956" s="148"/>
      <c r="I2956" s="58" t="str">
        <f>VLOOKUP(J2956,'справочник ПУ'!$H$4:$I$990,2,FALSE)</f>
        <v>однофазный</v>
      </c>
      <c r="J2956" s="148" t="s">
        <v>128</v>
      </c>
      <c r="K2956" s="148"/>
      <c r="L2956" s="42">
        <v>2566158</v>
      </c>
      <c r="M2956" s="42">
        <v>2029</v>
      </c>
      <c r="N2956" s="2">
        <v>2029</v>
      </c>
    </row>
    <row r="2957" spans="1:14" hidden="1">
      <c r="A2957" s="403" t="e">
        <f t="shared" si="31"/>
        <v>#REF!</v>
      </c>
      <c r="B2957" s="82" t="s">
        <v>15</v>
      </c>
      <c r="C2957" s="82" t="s">
        <v>355</v>
      </c>
      <c r="D2957" s="393" t="s">
        <v>2334</v>
      </c>
      <c r="E2957" s="148" t="s">
        <v>4971</v>
      </c>
      <c r="F2957" s="148" t="s">
        <v>2407</v>
      </c>
      <c r="G2957" s="148" t="s">
        <v>4955</v>
      </c>
      <c r="H2957" s="148"/>
      <c r="I2957" s="58" t="str">
        <f>VLOOKUP(J2957,'справочник ПУ'!$H$4:$I$990,2,FALSE)</f>
        <v>однофазный</v>
      </c>
      <c r="J2957" s="148" t="s">
        <v>128</v>
      </c>
      <c r="K2957" s="148"/>
      <c r="L2957" s="42">
        <v>2340283</v>
      </c>
      <c r="M2957" s="42">
        <v>2029</v>
      </c>
      <c r="N2957" s="20">
        <v>2029</v>
      </c>
    </row>
    <row r="2958" spans="1:14" hidden="1">
      <c r="A2958" s="403" t="e">
        <f t="shared" si="31"/>
        <v>#REF!</v>
      </c>
      <c r="B2958" s="82" t="s">
        <v>15</v>
      </c>
      <c r="C2958" s="82" t="s">
        <v>355</v>
      </c>
      <c r="D2958" s="393" t="s">
        <v>2334</v>
      </c>
      <c r="E2958" s="148" t="s">
        <v>4972</v>
      </c>
      <c r="F2958" s="148" t="s">
        <v>2407</v>
      </c>
      <c r="G2958" s="148" t="s">
        <v>4049</v>
      </c>
      <c r="H2958" s="148"/>
      <c r="I2958" s="58" t="str">
        <f>VLOOKUP(J2958,'справочник ПУ'!$H$4:$I$990,2,FALSE)</f>
        <v>однофазный</v>
      </c>
      <c r="J2958" s="148" t="s">
        <v>128</v>
      </c>
      <c r="K2958" s="148"/>
      <c r="L2958" s="42">
        <v>2625000</v>
      </c>
      <c r="M2958" s="42">
        <v>2029</v>
      </c>
      <c r="N2958" s="20">
        <v>2029</v>
      </c>
    </row>
    <row r="2959" spans="1:14" hidden="1">
      <c r="A2959" s="403" t="e">
        <f t="shared" si="31"/>
        <v>#REF!</v>
      </c>
      <c r="B2959" s="82" t="s">
        <v>15</v>
      </c>
      <c r="C2959" s="82" t="s">
        <v>355</v>
      </c>
      <c r="D2959" s="393" t="s">
        <v>2334</v>
      </c>
      <c r="E2959" s="148" t="s">
        <v>4973</v>
      </c>
      <c r="F2959" s="148" t="s">
        <v>2407</v>
      </c>
      <c r="G2959" s="148" t="s">
        <v>4049</v>
      </c>
      <c r="H2959" s="148"/>
      <c r="I2959" s="58" t="str">
        <f>VLOOKUP(J2959,'справочник ПУ'!$H$4:$I$990,2,FALSE)</f>
        <v>однофазный</v>
      </c>
      <c r="J2959" s="148" t="s">
        <v>128</v>
      </c>
      <c r="K2959" s="148"/>
      <c r="L2959" s="42">
        <v>2506753</v>
      </c>
      <c r="M2959" s="42">
        <v>2029</v>
      </c>
      <c r="N2959" s="20">
        <v>2029</v>
      </c>
    </row>
    <row r="2960" spans="1:14" hidden="1">
      <c r="A2960" s="403" t="e">
        <f t="shared" si="31"/>
        <v>#REF!</v>
      </c>
      <c r="B2960" s="82" t="s">
        <v>15</v>
      </c>
      <c r="C2960" s="82" t="s">
        <v>355</v>
      </c>
      <c r="D2960" s="393" t="s">
        <v>2334</v>
      </c>
      <c r="E2960" s="148" t="s">
        <v>4974</v>
      </c>
      <c r="F2960" s="148" t="s">
        <v>2407</v>
      </c>
      <c r="G2960" s="148" t="s">
        <v>4049</v>
      </c>
      <c r="H2960" s="148"/>
      <c r="I2960" s="58" t="str">
        <f>VLOOKUP(J2960,'справочник ПУ'!$H$4:$I$990,2,FALSE)</f>
        <v>однофазный</v>
      </c>
      <c r="J2960" s="148" t="s">
        <v>128</v>
      </c>
      <c r="K2960" s="148"/>
      <c r="L2960" s="42">
        <v>2526983</v>
      </c>
      <c r="M2960" s="42">
        <v>2029</v>
      </c>
      <c r="N2960" s="20">
        <v>2029</v>
      </c>
    </row>
    <row r="2961" spans="1:14" hidden="1">
      <c r="A2961" s="403" t="e">
        <f t="shared" si="31"/>
        <v>#REF!</v>
      </c>
      <c r="B2961" s="82" t="s">
        <v>15</v>
      </c>
      <c r="C2961" s="82" t="s">
        <v>355</v>
      </c>
      <c r="D2961" s="393" t="s">
        <v>2334</v>
      </c>
      <c r="E2961" s="148" t="s">
        <v>4975</v>
      </c>
      <c r="F2961" s="148" t="s">
        <v>2407</v>
      </c>
      <c r="G2961" s="148" t="s">
        <v>4049</v>
      </c>
      <c r="H2961" s="148"/>
      <c r="I2961" s="58" t="str">
        <f>VLOOKUP(J2961,'справочник ПУ'!$H$4:$I$990,2,FALSE)</f>
        <v>однофазный</v>
      </c>
      <c r="J2961" s="148" t="s">
        <v>128</v>
      </c>
      <c r="K2961" s="148"/>
      <c r="L2961" s="42">
        <v>2564098</v>
      </c>
      <c r="M2961" s="42">
        <v>2029</v>
      </c>
      <c r="N2961" s="20">
        <v>2029</v>
      </c>
    </row>
    <row r="2962" spans="1:14" hidden="1">
      <c r="A2962" s="403" t="e">
        <f t="shared" si="31"/>
        <v>#REF!</v>
      </c>
      <c r="B2962" s="82" t="s">
        <v>15</v>
      </c>
      <c r="C2962" s="82" t="s">
        <v>355</v>
      </c>
      <c r="D2962" s="393" t="s">
        <v>2334</v>
      </c>
      <c r="E2962" s="148" t="s">
        <v>4976</v>
      </c>
      <c r="F2962" s="148" t="s">
        <v>2407</v>
      </c>
      <c r="G2962" s="148" t="s">
        <v>4049</v>
      </c>
      <c r="H2962" s="148"/>
      <c r="I2962" s="58" t="str">
        <f>VLOOKUP(J2962,'справочник ПУ'!$H$4:$I$990,2,FALSE)</f>
        <v>однофазный</v>
      </c>
      <c r="J2962" s="148" t="s">
        <v>128</v>
      </c>
      <c r="K2962" s="148"/>
      <c r="L2962" s="42">
        <v>2581139</v>
      </c>
      <c r="M2962" s="42">
        <v>2029</v>
      </c>
      <c r="N2962" s="20">
        <v>2029</v>
      </c>
    </row>
    <row r="2963" spans="1:14" hidden="1">
      <c r="A2963" s="403" t="e">
        <f t="shared" si="31"/>
        <v>#REF!</v>
      </c>
      <c r="B2963" s="82" t="s">
        <v>15</v>
      </c>
      <c r="C2963" s="82" t="s">
        <v>355</v>
      </c>
      <c r="D2963" s="393" t="s">
        <v>2334</v>
      </c>
      <c r="E2963" s="148" t="s">
        <v>4977</v>
      </c>
      <c r="F2963" s="148" t="s">
        <v>2407</v>
      </c>
      <c r="G2963" s="148" t="s">
        <v>4049</v>
      </c>
      <c r="H2963" s="148"/>
      <c r="I2963" s="58" t="str">
        <f>VLOOKUP(J2963,'справочник ПУ'!$H$4:$I$990,2,FALSE)</f>
        <v>однофазный</v>
      </c>
      <c r="J2963" s="148" t="s">
        <v>128</v>
      </c>
      <c r="K2963" s="148"/>
      <c r="L2963" s="42">
        <v>2580271</v>
      </c>
      <c r="M2963" s="42">
        <v>2029</v>
      </c>
      <c r="N2963" s="20">
        <v>2029</v>
      </c>
    </row>
    <row r="2964" spans="1:14" hidden="1">
      <c r="A2964" s="403" t="e">
        <f t="shared" si="31"/>
        <v>#REF!</v>
      </c>
      <c r="B2964" s="82" t="s">
        <v>15</v>
      </c>
      <c r="C2964" s="82" t="s">
        <v>355</v>
      </c>
      <c r="D2964" s="393" t="s">
        <v>2334</v>
      </c>
      <c r="E2964" s="148" t="s">
        <v>4978</v>
      </c>
      <c r="F2964" s="148" t="s">
        <v>2407</v>
      </c>
      <c r="G2964" s="148" t="s">
        <v>4979</v>
      </c>
      <c r="H2964" s="148"/>
      <c r="I2964" s="58" t="str">
        <f>VLOOKUP(J2964,'справочник ПУ'!$H$4:$I$990,2,FALSE)</f>
        <v>однофазный</v>
      </c>
      <c r="J2964" s="148" t="s">
        <v>128</v>
      </c>
      <c r="K2964" s="148"/>
      <c r="L2964" s="42">
        <v>2572686</v>
      </c>
      <c r="M2964" s="42">
        <v>2029</v>
      </c>
      <c r="N2964" s="20">
        <v>2029</v>
      </c>
    </row>
    <row r="2965" spans="1:14" hidden="1">
      <c r="A2965" s="403" t="e">
        <f t="shared" si="31"/>
        <v>#REF!</v>
      </c>
      <c r="B2965" s="82" t="s">
        <v>15</v>
      </c>
      <c r="C2965" s="82" t="s">
        <v>355</v>
      </c>
      <c r="D2965" s="393" t="s">
        <v>2334</v>
      </c>
      <c r="E2965" s="148" t="s">
        <v>4980</v>
      </c>
      <c r="F2965" s="148" t="s">
        <v>2407</v>
      </c>
      <c r="G2965" s="148" t="s">
        <v>4049</v>
      </c>
      <c r="H2965" s="148"/>
      <c r="I2965" s="58" t="str">
        <f>VLOOKUP(J2965,'справочник ПУ'!$H$4:$I$990,2,FALSE)</f>
        <v>однофазный</v>
      </c>
      <c r="J2965" s="148" t="s">
        <v>128</v>
      </c>
      <c r="K2965" s="148"/>
      <c r="L2965" s="42">
        <v>2590719</v>
      </c>
      <c r="M2965" s="42">
        <v>2029</v>
      </c>
      <c r="N2965" s="20">
        <v>2029</v>
      </c>
    </row>
    <row r="2966" spans="1:14" hidden="1">
      <c r="A2966" s="403" t="e">
        <f t="shared" si="31"/>
        <v>#REF!</v>
      </c>
      <c r="B2966" s="82" t="s">
        <v>15</v>
      </c>
      <c r="C2966" s="82" t="s">
        <v>355</v>
      </c>
      <c r="D2966" s="393" t="s">
        <v>2334</v>
      </c>
      <c r="E2966" s="148" t="s">
        <v>4981</v>
      </c>
      <c r="F2966" s="148" t="s">
        <v>2407</v>
      </c>
      <c r="G2966" s="148" t="s">
        <v>4049</v>
      </c>
      <c r="H2966" s="148"/>
      <c r="I2966" s="58" t="str">
        <f>VLOOKUP(J2966,'справочник ПУ'!$H$4:$I$990,2,FALSE)</f>
        <v>однофазный</v>
      </c>
      <c r="J2966" s="148" t="s">
        <v>128</v>
      </c>
      <c r="K2966" s="148"/>
      <c r="L2966" s="42">
        <v>2623578</v>
      </c>
      <c r="M2966" s="42">
        <v>2029</v>
      </c>
      <c r="N2966" s="20">
        <v>2029</v>
      </c>
    </row>
    <row r="2967" spans="1:14" hidden="1">
      <c r="A2967" s="403" t="e">
        <f t="shared" si="31"/>
        <v>#REF!</v>
      </c>
      <c r="B2967" s="82" t="s">
        <v>15</v>
      </c>
      <c r="C2967" s="82" t="s">
        <v>355</v>
      </c>
      <c r="D2967" s="393" t="s">
        <v>2334</v>
      </c>
      <c r="E2967" s="148" t="s">
        <v>4982</v>
      </c>
      <c r="F2967" s="148" t="s">
        <v>2407</v>
      </c>
      <c r="G2967" s="148" t="s">
        <v>4049</v>
      </c>
      <c r="H2967" s="148"/>
      <c r="I2967" s="58" t="str">
        <f>VLOOKUP(J2967,'справочник ПУ'!$H$4:$I$990,2,FALSE)</f>
        <v>однофазный</v>
      </c>
      <c r="J2967" s="148" t="s">
        <v>128</v>
      </c>
      <c r="K2967" s="148"/>
      <c r="L2967" s="42">
        <v>2617139</v>
      </c>
      <c r="M2967" s="42">
        <v>2029</v>
      </c>
      <c r="N2967" s="20">
        <v>2029</v>
      </c>
    </row>
    <row r="2968" spans="1:14" hidden="1">
      <c r="A2968" s="403" t="e">
        <f t="shared" si="31"/>
        <v>#REF!</v>
      </c>
      <c r="B2968" s="82" t="s">
        <v>15</v>
      </c>
      <c r="C2968" s="82" t="s">
        <v>355</v>
      </c>
      <c r="D2968" s="393" t="s">
        <v>2334</v>
      </c>
      <c r="E2968" s="148" t="s">
        <v>4983</v>
      </c>
      <c r="F2968" s="148" t="s">
        <v>2407</v>
      </c>
      <c r="G2968" s="148" t="s">
        <v>4984</v>
      </c>
      <c r="H2968" s="148"/>
      <c r="I2968" s="58" t="str">
        <f>VLOOKUP(J2968,'справочник ПУ'!$H$4:$I$990,2,FALSE)</f>
        <v>однофазный</v>
      </c>
      <c r="J2968" s="148" t="s">
        <v>128</v>
      </c>
      <c r="K2968" s="148"/>
      <c r="L2968" s="42">
        <v>2578338</v>
      </c>
      <c r="M2968" s="42">
        <v>2029</v>
      </c>
      <c r="N2968" s="20">
        <v>2029</v>
      </c>
    </row>
    <row r="2969" spans="1:14" hidden="1">
      <c r="A2969" s="403" t="e">
        <f t="shared" si="31"/>
        <v>#REF!</v>
      </c>
      <c r="B2969" s="82" t="s">
        <v>15</v>
      </c>
      <c r="C2969" s="82" t="s">
        <v>355</v>
      </c>
      <c r="D2969" s="393" t="s">
        <v>2334</v>
      </c>
      <c r="E2969" s="148" t="s">
        <v>4985</v>
      </c>
      <c r="F2969" s="148" t="s">
        <v>2407</v>
      </c>
      <c r="G2969" s="148" t="s">
        <v>4049</v>
      </c>
      <c r="H2969" s="148"/>
      <c r="I2969" s="58" t="str">
        <f>VLOOKUP(J2969,'справочник ПУ'!$H$4:$I$990,2,FALSE)</f>
        <v>однофазный</v>
      </c>
      <c r="J2969" s="148" t="s">
        <v>128</v>
      </c>
      <c r="K2969" s="148"/>
      <c r="L2969" s="42">
        <v>2512931</v>
      </c>
      <c r="M2969" s="42">
        <v>2029</v>
      </c>
      <c r="N2969" s="20">
        <v>2029</v>
      </c>
    </row>
    <row r="2970" spans="1:14" hidden="1">
      <c r="A2970" s="403" t="e">
        <f t="shared" si="31"/>
        <v>#REF!</v>
      </c>
      <c r="B2970" s="82" t="s">
        <v>15</v>
      </c>
      <c r="C2970" s="82" t="s">
        <v>355</v>
      </c>
      <c r="D2970" s="393" t="s">
        <v>2334</v>
      </c>
      <c r="E2970" s="148" t="s">
        <v>4986</v>
      </c>
      <c r="F2970" s="148" t="s">
        <v>2407</v>
      </c>
      <c r="G2970" s="148" t="s">
        <v>4049</v>
      </c>
      <c r="H2970" s="148"/>
      <c r="I2970" s="58" t="str">
        <f>VLOOKUP(J2970,'справочник ПУ'!$H$4:$I$990,2,FALSE)</f>
        <v>однофазный</v>
      </c>
      <c r="J2970" s="148" t="s">
        <v>128</v>
      </c>
      <c r="K2970" s="148"/>
      <c r="L2970" s="42">
        <v>2535185</v>
      </c>
      <c r="M2970" s="42">
        <v>2029</v>
      </c>
      <c r="N2970" s="20">
        <v>2029</v>
      </c>
    </row>
    <row r="2971" spans="1:14" hidden="1">
      <c r="A2971" s="403" t="e">
        <f t="shared" si="31"/>
        <v>#REF!</v>
      </c>
      <c r="B2971" s="82" t="s">
        <v>15</v>
      </c>
      <c r="C2971" s="82" t="s">
        <v>355</v>
      </c>
      <c r="D2971" s="393" t="s">
        <v>2334</v>
      </c>
      <c r="E2971" s="148" t="s">
        <v>4987</v>
      </c>
      <c r="F2971" s="148" t="s">
        <v>2407</v>
      </c>
      <c r="G2971" s="148" t="s">
        <v>4049</v>
      </c>
      <c r="H2971" s="148"/>
      <c r="I2971" s="58" t="str">
        <f>VLOOKUP(J2971,'справочник ПУ'!$H$4:$I$990,2,FALSE)</f>
        <v>однофазный</v>
      </c>
      <c r="J2971" s="148" t="s">
        <v>128</v>
      </c>
      <c r="K2971" s="148"/>
      <c r="L2971" s="42">
        <v>2573309</v>
      </c>
      <c r="M2971" s="42">
        <v>2029</v>
      </c>
      <c r="N2971" s="20">
        <v>2029</v>
      </c>
    </row>
    <row r="2972" spans="1:14" hidden="1">
      <c r="A2972" s="403" t="e">
        <f t="shared" si="31"/>
        <v>#REF!</v>
      </c>
      <c r="B2972" s="82" t="s">
        <v>15</v>
      </c>
      <c r="C2972" s="82" t="s">
        <v>355</v>
      </c>
      <c r="D2972" s="393" t="s">
        <v>2334</v>
      </c>
      <c r="E2972" s="148" t="s">
        <v>4988</v>
      </c>
      <c r="F2972" s="148" t="s">
        <v>2407</v>
      </c>
      <c r="G2972" s="148" t="s">
        <v>4049</v>
      </c>
      <c r="H2972" s="148"/>
      <c r="I2972" s="58" t="str">
        <f>VLOOKUP(J2972,'справочник ПУ'!$H$4:$I$990,2,FALSE)</f>
        <v>однофазный</v>
      </c>
      <c r="J2972" s="148" t="s">
        <v>128</v>
      </c>
      <c r="K2972" s="148"/>
      <c r="L2972" s="42">
        <v>2564695</v>
      </c>
      <c r="M2972" s="42">
        <v>2029</v>
      </c>
      <c r="N2972" s="2">
        <v>2029</v>
      </c>
    </row>
    <row r="2973" spans="1:14" hidden="1">
      <c r="A2973" s="403" t="e">
        <f t="shared" si="31"/>
        <v>#REF!</v>
      </c>
      <c r="B2973" s="82" t="s">
        <v>15</v>
      </c>
      <c r="C2973" s="82" t="s">
        <v>355</v>
      </c>
      <c r="D2973" s="393" t="s">
        <v>2334</v>
      </c>
      <c r="E2973" s="148" t="s">
        <v>4989</v>
      </c>
      <c r="F2973" s="148" t="s">
        <v>2407</v>
      </c>
      <c r="G2973" s="148" t="s">
        <v>4990</v>
      </c>
      <c r="H2973" s="148"/>
      <c r="I2973" s="58" t="str">
        <f>VLOOKUP(J2973,'справочник ПУ'!$H$4:$I$990,2,FALSE)</f>
        <v>однофазный</v>
      </c>
      <c r="J2973" s="148" t="s">
        <v>128</v>
      </c>
      <c r="K2973" s="148"/>
      <c r="L2973" s="42">
        <v>2523152</v>
      </c>
      <c r="M2973" s="42">
        <v>2029</v>
      </c>
      <c r="N2973" s="20">
        <v>2029</v>
      </c>
    </row>
    <row r="2974" spans="1:14" hidden="1">
      <c r="A2974" s="403" t="e">
        <f t="shared" si="31"/>
        <v>#REF!</v>
      </c>
      <c r="B2974" s="82" t="s">
        <v>15</v>
      </c>
      <c r="C2974" s="82" t="s">
        <v>355</v>
      </c>
      <c r="D2974" s="393" t="s">
        <v>2334</v>
      </c>
      <c r="E2974" s="148" t="s">
        <v>4991</v>
      </c>
      <c r="F2974" s="148" t="s">
        <v>2407</v>
      </c>
      <c r="G2974" s="148" t="s">
        <v>4992</v>
      </c>
      <c r="H2974" s="148"/>
      <c r="I2974" s="58" t="str">
        <f>VLOOKUP(J2974,'справочник ПУ'!$H$4:$I$990,2,FALSE)</f>
        <v>однофазный</v>
      </c>
      <c r="J2974" s="148" t="s">
        <v>128</v>
      </c>
      <c r="K2974" s="148"/>
      <c r="L2974" s="42">
        <v>2617881</v>
      </c>
      <c r="M2974" s="42">
        <v>2029</v>
      </c>
      <c r="N2974" s="2">
        <v>2029</v>
      </c>
    </row>
    <row r="2975" spans="1:14" hidden="1">
      <c r="A2975" s="403" t="e">
        <f t="shared" si="31"/>
        <v>#REF!</v>
      </c>
      <c r="B2975" s="82" t="s">
        <v>15</v>
      </c>
      <c r="C2975" s="82" t="s">
        <v>355</v>
      </c>
      <c r="D2975" s="393" t="s">
        <v>2334</v>
      </c>
      <c r="E2975" s="148" t="s">
        <v>4993</v>
      </c>
      <c r="F2975" s="148" t="s">
        <v>2407</v>
      </c>
      <c r="G2975" s="148" t="s">
        <v>4049</v>
      </c>
      <c r="H2975" s="148"/>
      <c r="I2975" s="58" t="str">
        <f>VLOOKUP(J2975,'справочник ПУ'!$H$4:$I$990,2,FALSE)</f>
        <v>однофазный</v>
      </c>
      <c r="J2975" s="148" t="s">
        <v>128</v>
      </c>
      <c r="K2975" s="148"/>
      <c r="L2975" s="42">
        <v>2592278</v>
      </c>
      <c r="M2975" s="42">
        <v>2029</v>
      </c>
      <c r="N2975" s="20">
        <v>2029</v>
      </c>
    </row>
    <row r="2976" spans="1:14" hidden="1">
      <c r="A2976" s="403" t="e">
        <f t="shared" si="31"/>
        <v>#REF!</v>
      </c>
      <c r="B2976" s="82" t="s">
        <v>15</v>
      </c>
      <c r="C2976" s="82" t="s">
        <v>355</v>
      </c>
      <c r="D2976" s="393" t="s">
        <v>2334</v>
      </c>
      <c r="E2976" s="148" t="s">
        <v>4994</v>
      </c>
      <c r="F2976" s="148" t="s">
        <v>2407</v>
      </c>
      <c r="G2976" s="148" t="s">
        <v>4049</v>
      </c>
      <c r="H2976" s="148"/>
      <c r="I2976" s="58" t="str">
        <f>VLOOKUP(J2976,'справочник ПУ'!$H$4:$I$990,2,FALSE)</f>
        <v>однофазный</v>
      </c>
      <c r="J2976" s="148" t="s">
        <v>128</v>
      </c>
      <c r="K2976" s="148"/>
      <c r="L2976" s="42">
        <v>2598347</v>
      </c>
      <c r="M2976" s="42">
        <v>2029</v>
      </c>
      <c r="N2976" s="20">
        <v>2029</v>
      </c>
    </row>
    <row r="2977" spans="1:14" hidden="1">
      <c r="A2977" s="403" t="e">
        <f t="shared" si="31"/>
        <v>#REF!</v>
      </c>
      <c r="B2977" s="82" t="s">
        <v>15</v>
      </c>
      <c r="C2977" s="82" t="s">
        <v>355</v>
      </c>
      <c r="D2977" s="393" t="s">
        <v>2334</v>
      </c>
      <c r="E2977" s="148" t="s">
        <v>4995</v>
      </c>
      <c r="F2977" s="148" t="s">
        <v>2407</v>
      </c>
      <c r="G2977" s="148" t="s">
        <v>4049</v>
      </c>
      <c r="H2977" s="148"/>
      <c r="I2977" s="58" t="str">
        <f>VLOOKUP(J2977,'справочник ПУ'!$H$4:$I$990,2,FALSE)</f>
        <v>однофазный</v>
      </c>
      <c r="J2977" s="148" t="s">
        <v>128</v>
      </c>
      <c r="K2977" s="148"/>
      <c r="L2977" s="42">
        <v>2564366</v>
      </c>
      <c r="M2977" s="42">
        <v>2029</v>
      </c>
      <c r="N2977" s="20">
        <v>2029</v>
      </c>
    </row>
    <row r="2978" spans="1:14" hidden="1">
      <c r="A2978" s="403" t="e">
        <f t="shared" si="31"/>
        <v>#REF!</v>
      </c>
      <c r="B2978" s="82" t="s">
        <v>15</v>
      </c>
      <c r="C2978" s="82" t="s">
        <v>355</v>
      </c>
      <c r="D2978" s="393" t="s">
        <v>2334</v>
      </c>
      <c r="E2978" s="148" t="s">
        <v>4996</v>
      </c>
      <c r="F2978" s="148" t="s">
        <v>2407</v>
      </c>
      <c r="G2978" s="148" t="s">
        <v>4049</v>
      </c>
      <c r="H2978" s="148"/>
      <c r="I2978" s="58" t="str">
        <f>VLOOKUP(J2978,'справочник ПУ'!$H$4:$I$990,2,FALSE)</f>
        <v>однофазный</v>
      </c>
      <c r="J2978" s="148" t="s">
        <v>128</v>
      </c>
      <c r="K2978" s="148"/>
      <c r="L2978" s="42">
        <v>2576678</v>
      </c>
      <c r="M2978" s="42">
        <v>2029</v>
      </c>
      <c r="N2978" s="20">
        <v>2029</v>
      </c>
    </row>
    <row r="2979" spans="1:14" hidden="1">
      <c r="A2979" s="403" t="e">
        <f t="shared" si="31"/>
        <v>#REF!</v>
      </c>
      <c r="B2979" s="82" t="s">
        <v>15</v>
      </c>
      <c r="C2979" s="82" t="s">
        <v>355</v>
      </c>
      <c r="D2979" s="393" t="s">
        <v>2334</v>
      </c>
      <c r="E2979" s="148" t="s">
        <v>4997</v>
      </c>
      <c r="F2979" s="148" t="s">
        <v>2407</v>
      </c>
      <c r="G2979" s="148" t="s">
        <v>4049</v>
      </c>
      <c r="H2979" s="148"/>
      <c r="I2979" s="58" t="str">
        <f>VLOOKUP(J2979,'справочник ПУ'!$H$4:$I$990,2,FALSE)</f>
        <v>однофазный</v>
      </c>
      <c r="J2979" s="148" t="s">
        <v>128</v>
      </c>
      <c r="K2979" s="148"/>
      <c r="L2979" s="42">
        <v>2530747</v>
      </c>
      <c r="M2979" s="42">
        <v>2029</v>
      </c>
      <c r="N2979" s="20">
        <v>2029</v>
      </c>
    </row>
    <row r="2980" spans="1:14" hidden="1">
      <c r="A2980" s="403" t="e">
        <f t="shared" si="31"/>
        <v>#REF!</v>
      </c>
      <c r="B2980" s="82" t="s">
        <v>15</v>
      </c>
      <c r="C2980" s="82" t="s">
        <v>355</v>
      </c>
      <c r="D2980" s="393" t="s">
        <v>2334</v>
      </c>
      <c r="E2980" s="148" t="s">
        <v>4998</v>
      </c>
      <c r="F2980" s="148" t="s">
        <v>2407</v>
      </c>
      <c r="G2980" s="148" t="s">
        <v>4999</v>
      </c>
      <c r="H2980" s="148"/>
      <c r="I2980" s="58" t="str">
        <f>VLOOKUP(J2980,'справочник ПУ'!$H$4:$I$990,2,FALSE)</f>
        <v>однофазный</v>
      </c>
      <c r="J2980" s="148" t="s">
        <v>128</v>
      </c>
      <c r="K2980" s="148"/>
      <c r="L2980" s="42">
        <v>2405373</v>
      </c>
      <c r="M2980" s="42">
        <v>2029</v>
      </c>
      <c r="N2980" s="20">
        <v>2029</v>
      </c>
    </row>
    <row r="2981" spans="1:14" hidden="1">
      <c r="A2981" s="403" t="e">
        <f t="shared" si="31"/>
        <v>#REF!</v>
      </c>
      <c r="B2981" s="82" t="s">
        <v>15</v>
      </c>
      <c r="C2981" s="82" t="s">
        <v>355</v>
      </c>
      <c r="D2981" s="393" t="s">
        <v>2334</v>
      </c>
      <c r="E2981" s="148" t="s">
        <v>5000</v>
      </c>
      <c r="F2981" s="148" t="s">
        <v>2407</v>
      </c>
      <c r="G2981" s="148" t="s">
        <v>4999</v>
      </c>
      <c r="H2981" s="148"/>
      <c r="I2981" s="58" t="str">
        <f>VLOOKUP(J2981,'справочник ПУ'!$H$4:$I$990,2,FALSE)</f>
        <v>однофазный</v>
      </c>
      <c r="J2981" s="148" t="s">
        <v>128</v>
      </c>
      <c r="K2981" s="148"/>
      <c r="L2981" s="42">
        <v>2524932</v>
      </c>
      <c r="M2981" s="42">
        <v>2029</v>
      </c>
      <c r="N2981" s="20">
        <v>2029</v>
      </c>
    </row>
    <row r="2982" spans="1:14" hidden="1">
      <c r="A2982" s="403" t="e">
        <f t="shared" si="31"/>
        <v>#REF!</v>
      </c>
      <c r="B2982" s="82" t="s">
        <v>15</v>
      </c>
      <c r="C2982" s="82" t="s">
        <v>355</v>
      </c>
      <c r="D2982" s="393" t="s">
        <v>2334</v>
      </c>
      <c r="E2982" s="148" t="s">
        <v>5001</v>
      </c>
      <c r="F2982" s="148" t="s">
        <v>2407</v>
      </c>
      <c r="G2982" s="148" t="s">
        <v>5002</v>
      </c>
      <c r="H2982" s="148"/>
      <c r="I2982" s="58" t="str">
        <f>VLOOKUP(J2982,'справочник ПУ'!$H$4:$I$990,2,FALSE)</f>
        <v>однофазный</v>
      </c>
      <c r="J2982" s="148" t="s">
        <v>128</v>
      </c>
      <c r="K2982" s="148"/>
      <c r="L2982" s="42">
        <v>2533557</v>
      </c>
      <c r="M2982" s="42">
        <v>2029</v>
      </c>
      <c r="N2982" s="20">
        <v>2029</v>
      </c>
    </row>
    <row r="2983" spans="1:14" hidden="1">
      <c r="A2983" s="403" t="e">
        <f t="shared" si="31"/>
        <v>#REF!</v>
      </c>
      <c r="B2983" s="82" t="s">
        <v>15</v>
      </c>
      <c r="C2983" s="82" t="s">
        <v>355</v>
      </c>
      <c r="D2983" s="393" t="s">
        <v>2334</v>
      </c>
      <c r="E2983" s="148" t="s">
        <v>5003</v>
      </c>
      <c r="F2983" s="148" t="s">
        <v>2407</v>
      </c>
      <c r="G2983" s="148" t="s">
        <v>4999</v>
      </c>
      <c r="H2983" s="148"/>
      <c r="I2983" s="58" t="str">
        <f>VLOOKUP(J2983,'справочник ПУ'!$H$4:$I$990,2,FALSE)</f>
        <v>однофазный</v>
      </c>
      <c r="J2983" s="148" t="s">
        <v>128</v>
      </c>
      <c r="K2983" s="148"/>
      <c r="L2983" s="42">
        <v>2675122</v>
      </c>
      <c r="M2983" s="42">
        <v>2029</v>
      </c>
      <c r="N2983" s="20">
        <v>2029</v>
      </c>
    </row>
    <row r="2984" spans="1:14" hidden="1">
      <c r="A2984" s="403" t="e">
        <f t="shared" si="31"/>
        <v>#REF!</v>
      </c>
      <c r="B2984" s="82" t="s">
        <v>15</v>
      </c>
      <c r="C2984" s="82" t="s">
        <v>355</v>
      </c>
      <c r="D2984" s="393" t="s">
        <v>2334</v>
      </c>
      <c r="E2984" s="148" t="s">
        <v>5004</v>
      </c>
      <c r="F2984" s="148" t="s">
        <v>2407</v>
      </c>
      <c r="G2984" s="148" t="s">
        <v>5005</v>
      </c>
      <c r="H2984" s="148"/>
      <c r="I2984" s="58" t="str">
        <f>VLOOKUP(J2984,'справочник ПУ'!$H$4:$I$990,2,FALSE)</f>
        <v>однофазный</v>
      </c>
      <c r="J2984" s="148" t="s">
        <v>128</v>
      </c>
      <c r="K2984" s="148"/>
      <c r="L2984" s="42">
        <v>2625865</v>
      </c>
      <c r="M2984" s="42">
        <v>2029</v>
      </c>
      <c r="N2984" s="20">
        <v>2029</v>
      </c>
    </row>
    <row r="2985" spans="1:14" hidden="1">
      <c r="A2985" s="403" t="e">
        <f t="shared" si="31"/>
        <v>#REF!</v>
      </c>
      <c r="B2985" s="82" t="s">
        <v>15</v>
      </c>
      <c r="C2985" s="82" t="s">
        <v>355</v>
      </c>
      <c r="D2985" s="393" t="s">
        <v>2334</v>
      </c>
      <c r="E2985" s="148" t="s">
        <v>5006</v>
      </c>
      <c r="F2985" s="148" t="s">
        <v>2407</v>
      </c>
      <c r="G2985" s="148" t="s">
        <v>4999</v>
      </c>
      <c r="H2985" s="148"/>
      <c r="I2985" s="58" t="str">
        <f>VLOOKUP(J2985,'справочник ПУ'!$H$4:$I$990,2,FALSE)</f>
        <v>однофазный</v>
      </c>
      <c r="J2985" s="148" t="s">
        <v>128</v>
      </c>
      <c r="K2985" s="148"/>
      <c r="L2985" s="42">
        <v>2606788</v>
      </c>
      <c r="M2985" s="42">
        <v>2029</v>
      </c>
      <c r="N2985" s="20">
        <v>2029</v>
      </c>
    </row>
    <row r="2986" spans="1:14" hidden="1">
      <c r="A2986" s="403" t="e">
        <f t="shared" si="31"/>
        <v>#REF!</v>
      </c>
      <c r="B2986" s="82" t="s">
        <v>15</v>
      </c>
      <c r="C2986" s="82" t="s">
        <v>355</v>
      </c>
      <c r="D2986" s="393" t="s">
        <v>2334</v>
      </c>
      <c r="E2986" s="148" t="s">
        <v>5007</v>
      </c>
      <c r="F2986" s="148" t="s">
        <v>2407</v>
      </c>
      <c r="G2986" s="148" t="s">
        <v>4999</v>
      </c>
      <c r="H2986" s="148"/>
      <c r="I2986" s="58" t="str">
        <f>VLOOKUP(J2986,'справочник ПУ'!$H$4:$I$990,2,FALSE)</f>
        <v>однофазный</v>
      </c>
      <c r="J2986" s="148" t="s">
        <v>128</v>
      </c>
      <c r="K2986" s="148"/>
      <c r="L2986" s="42">
        <v>2507284</v>
      </c>
      <c r="M2986" s="42">
        <v>2029</v>
      </c>
      <c r="N2986" s="20">
        <v>2029</v>
      </c>
    </row>
    <row r="2987" spans="1:14" hidden="1">
      <c r="A2987" s="403" t="e">
        <f t="shared" si="31"/>
        <v>#REF!</v>
      </c>
      <c r="B2987" s="82" t="s">
        <v>15</v>
      </c>
      <c r="C2987" s="82" t="s">
        <v>355</v>
      </c>
      <c r="D2987" s="393" t="s">
        <v>2334</v>
      </c>
      <c r="E2987" s="148" t="s">
        <v>5008</v>
      </c>
      <c r="F2987" s="148" t="s">
        <v>2407</v>
      </c>
      <c r="G2987" s="148" t="s">
        <v>5009</v>
      </c>
      <c r="H2987" s="148"/>
      <c r="I2987" s="58" t="str">
        <f>VLOOKUP(J2987,'справочник ПУ'!$H$4:$I$990,2,FALSE)</f>
        <v>однофазный</v>
      </c>
      <c r="J2987" s="148" t="s">
        <v>128</v>
      </c>
      <c r="K2987" s="148"/>
      <c r="L2987" s="42">
        <v>2610144</v>
      </c>
      <c r="M2987" s="42">
        <v>2029</v>
      </c>
      <c r="N2987" s="20">
        <v>2029</v>
      </c>
    </row>
    <row r="2988" spans="1:14" hidden="1">
      <c r="A2988" s="403" t="e">
        <f t="shared" si="31"/>
        <v>#REF!</v>
      </c>
      <c r="B2988" s="82" t="s">
        <v>15</v>
      </c>
      <c r="C2988" s="82" t="s">
        <v>355</v>
      </c>
      <c r="D2988" s="393" t="s">
        <v>2334</v>
      </c>
      <c r="E2988" s="148" t="s">
        <v>5010</v>
      </c>
      <c r="F2988" s="148" t="s">
        <v>2407</v>
      </c>
      <c r="G2988" s="148" t="s">
        <v>4999</v>
      </c>
      <c r="H2988" s="148"/>
      <c r="I2988" s="58" t="str">
        <f>VLOOKUP(J2988,'справочник ПУ'!$H$4:$I$990,2,FALSE)</f>
        <v>однофазный</v>
      </c>
      <c r="J2988" s="148" t="s">
        <v>128</v>
      </c>
      <c r="K2988" s="148"/>
      <c r="L2988" s="42">
        <v>2512149</v>
      </c>
      <c r="M2988" s="42">
        <v>2029</v>
      </c>
      <c r="N2988" s="20">
        <v>2029</v>
      </c>
    </row>
    <row r="2989" spans="1:14" hidden="1">
      <c r="A2989" s="403" t="e">
        <f t="shared" si="31"/>
        <v>#REF!</v>
      </c>
      <c r="B2989" s="82" t="s">
        <v>15</v>
      </c>
      <c r="C2989" s="82" t="s">
        <v>355</v>
      </c>
      <c r="D2989" s="393" t="s">
        <v>2334</v>
      </c>
      <c r="E2989" s="148" t="s">
        <v>5011</v>
      </c>
      <c r="F2989" s="148" t="s">
        <v>2407</v>
      </c>
      <c r="G2989" s="148" t="s">
        <v>4999</v>
      </c>
      <c r="H2989" s="148"/>
      <c r="I2989" s="58" t="str">
        <f>VLOOKUP(J2989,'справочник ПУ'!$H$4:$I$990,2,FALSE)</f>
        <v>однофазный</v>
      </c>
      <c r="J2989" s="148" t="s">
        <v>128</v>
      </c>
      <c r="K2989" s="148"/>
      <c r="L2989" s="42">
        <v>2514268</v>
      </c>
      <c r="M2989" s="42">
        <v>2029</v>
      </c>
      <c r="N2989" s="20">
        <v>2029</v>
      </c>
    </row>
    <row r="2990" spans="1:14" hidden="1">
      <c r="A2990" s="403" t="e">
        <f t="shared" si="31"/>
        <v>#REF!</v>
      </c>
      <c r="B2990" s="82" t="s">
        <v>15</v>
      </c>
      <c r="C2990" s="82" t="s">
        <v>355</v>
      </c>
      <c r="D2990" s="393" t="s">
        <v>2334</v>
      </c>
      <c r="E2990" s="148" t="s">
        <v>5012</v>
      </c>
      <c r="F2990" s="148" t="s">
        <v>2407</v>
      </c>
      <c r="G2990" s="148" t="s">
        <v>4999</v>
      </c>
      <c r="H2990" s="148"/>
      <c r="I2990" s="58" t="str">
        <f>VLOOKUP(J2990,'справочник ПУ'!$H$4:$I$990,2,FALSE)</f>
        <v>однофазный</v>
      </c>
      <c r="J2990" s="148" t="s">
        <v>128</v>
      </c>
      <c r="K2990" s="148"/>
      <c r="L2990" s="42">
        <v>2524064</v>
      </c>
      <c r="M2990" s="42">
        <v>2029</v>
      </c>
      <c r="N2990" s="20">
        <v>2029</v>
      </c>
    </row>
    <row r="2991" spans="1:14" hidden="1">
      <c r="A2991" s="403" t="e">
        <f t="shared" si="31"/>
        <v>#REF!</v>
      </c>
      <c r="B2991" s="82" t="s">
        <v>15</v>
      </c>
      <c r="C2991" s="82" t="s">
        <v>355</v>
      </c>
      <c r="D2991" s="393" t="s">
        <v>2334</v>
      </c>
      <c r="E2991" s="148" t="s">
        <v>5013</v>
      </c>
      <c r="F2991" s="148" t="s">
        <v>2407</v>
      </c>
      <c r="G2991" s="148" t="s">
        <v>4999</v>
      </c>
      <c r="H2991" s="148"/>
      <c r="I2991" s="58" t="str">
        <f>VLOOKUP(J2991,'справочник ПУ'!$H$4:$I$990,2,FALSE)</f>
        <v>однофазный</v>
      </c>
      <c r="J2991" s="148" t="s">
        <v>128</v>
      </c>
      <c r="K2991" s="148"/>
      <c r="L2991" s="42">
        <v>2610472</v>
      </c>
      <c r="M2991" s="42">
        <v>2029</v>
      </c>
      <c r="N2991" s="20">
        <v>2029</v>
      </c>
    </row>
    <row r="2992" spans="1:14" hidden="1">
      <c r="A2992" s="403" t="e">
        <f t="shared" si="31"/>
        <v>#REF!</v>
      </c>
      <c r="B2992" s="82" t="s">
        <v>15</v>
      </c>
      <c r="C2992" s="82" t="s">
        <v>355</v>
      </c>
      <c r="D2992" s="393" t="s">
        <v>2334</v>
      </c>
      <c r="E2992" s="148" t="s">
        <v>5014</v>
      </c>
      <c r="F2992" s="148" t="s">
        <v>2407</v>
      </c>
      <c r="G2992" s="148" t="s">
        <v>4999</v>
      </c>
      <c r="H2992" s="148"/>
      <c r="I2992" s="58" t="str">
        <f>VLOOKUP(J2992,'справочник ПУ'!$H$4:$I$990,2,FALSE)</f>
        <v>однофазный</v>
      </c>
      <c r="J2992" s="148" t="s">
        <v>128</v>
      </c>
      <c r="K2992" s="148"/>
      <c r="L2992" s="42">
        <v>2520109</v>
      </c>
      <c r="M2992" s="42">
        <v>2029</v>
      </c>
      <c r="N2992" s="20">
        <v>2029</v>
      </c>
    </row>
    <row r="2993" spans="1:14" hidden="1">
      <c r="A2993" s="403" t="e">
        <f t="shared" si="31"/>
        <v>#REF!</v>
      </c>
      <c r="B2993" s="82" t="s">
        <v>15</v>
      </c>
      <c r="C2993" s="82" t="s">
        <v>355</v>
      </c>
      <c r="D2993" s="393" t="s">
        <v>2334</v>
      </c>
      <c r="E2993" s="148" t="s">
        <v>5015</v>
      </c>
      <c r="F2993" s="148" t="s">
        <v>2407</v>
      </c>
      <c r="G2993" s="148" t="s">
        <v>4999</v>
      </c>
      <c r="H2993" s="148"/>
      <c r="I2993" s="58" t="str">
        <f>VLOOKUP(J2993,'справочник ПУ'!$H$4:$I$990,2,FALSE)</f>
        <v>однофазный</v>
      </c>
      <c r="J2993" s="148" t="s">
        <v>128</v>
      </c>
      <c r="K2993" s="148"/>
      <c r="L2993" s="42">
        <v>2513852</v>
      </c>
      <c r="M2993" s="42">
        <v>2029</v>
      </c>
      <c r="N2993" s="20">
        <v>2029</v>
      </c>
    </row>
    <row r="2994" spans="1:14" hidden="1">
      <c r="A2994" s="403" t="e">
        <f t="shared" si="31"/>
        <v>#REF!</v>
      </c>
      <c r="B2994" s="82" t="s">
        <v>15</v>
      </c>
      <c r="C2994" s="82" t="s">
        <v>355</v>
      </c>
      <c r="D2994" s="393" t="s">
        <v>2334</v>
      </c>
      <c r="E2994" s="148" t="s">
        <v>5016</v>
      </c>
      <c r="F2994" s="148" t="s">
        <v>2407</v>
      </c>
      <c r="G2994" s="148" t="s">
        <v>4999</v>
      </c>
      <c r="H2994" s="148"/>
      <c r="I2994" s="58" t="str">
        <f>VLOOKUP(J2994,'справочник ПУ'!$H$4:$I$990,2,FALSE)</f>
        <v>однофазный</v>
      </c>
      <c r="J2994" s="148" t="s">
        <v>128</v>
      </c>
      <c r="K2994" s="148"/>
      <c r="L2994" s="42">
        <v>2591598</v>
      </c>
      <c r="M2994" s="42">
        <v>2029</v>
      </c>
      <c r="N2994" s="20">
        <v>2029</v>
      </c>
    </row>
    <row r="2995" spans="1:14" hidden="1">
      <c r="A2995" s="403" t="e">
        <f t="shared" si="31"/>
        <v>#REF!</v>
      </c>
      <c r="B2995" s="82" t="s">
        <v>15</v>
      </c>
      <c r="C2995" s="82" t="s">
        <v>355</v>
      </c>
      <c r="D2995" s="393" t="s">
        <v>2334</v>
      </c>
      <c r="E2995" s="148" t="s">
        <v>5017</v>
      </c>
      <c r="F2995" s="148" t="s">
        <v>2407</v>
      </c>
      <c r="G2995" s="148" t="s">
        <v>4999</v>
      </c>
      <c r="H2995" s="148"/>
      <c r="I2995" s="58" t="str">
        <f>VLOOKUP(J2995,'справочник ПУ'!$H$4:$I$990,2,FALSE)</f>
        <v>однофазный</v>
      </c>
      <c r="J2995" s="148" t="s">
        <v>128</v>
      </c>
      <c r="K2995" s="148"/>
      <c r="L2995" s="42">
        <v>2514249</v>
      </c>
      <c r="M2995" s="42">
        <v>2029</v>
      </c>
      <c r="N2995" s="20">
        <v>2029</v>
      </c>
    </row>
    <row r="2996" spans="1:14" hidden="1">
      <c r="A2996" s="403" t="e">
        <f t="shared" si="31"/>
        <v>#REF!</v>
      </c>
      <c r="B2996" s="82" t="s">
        <v>15</v>
      </c>
      <c r="C2996" s="82" t="s">
        <v>355</v>
      </c>
      <c r="D2996" s="393" t="s">
        <v>2334</v>
      </c>
      <c r="E2996" s="148" t="s">
        <v>5018</v>
      </c>
      <c r="F2996" s="148" t="s">
        <v>2407</v>
      </c>
      <c r="G2996" s="148" t="s">
        <v>5019</v>
      </c>
      <c r="H2996" s="148"/>
      <c r="I2996" s="58" t="str">
        <f>VLOOKUP(J2996,'справочник ПУ'!$H$4:$I$990,2,FALSE)</f>
        <v>однофазный</v>
      </c>
      <c r="J2996" s="148" t="s">
        <v>128</v>
      </c>
      <c r="K2996" s="148"/>
      <c r="L2996" s="42">
        <v>2298346</v>
      </c>
      <c r="M2996" s="42">
        <v>2029</v>
      </c>
      <c r="N2996" s="20">
        <v>2029</v>
      </c>
    </row>
    <row r="2997" spans="1:14" hidden="1">
      <c r="A2997" s="403" t="e">
        <f t="shared" si="31"/>
        <v>#REF!</v>
      </c>
      <c r="B2997" s="82" t="s">
        <v>15</v>
      </c>
      <c r="C2997" s="82" t="s">
        <v>355</v>
      </c>
      <c r="D2997" s="393" t="s">
        <v>2334</v>
      </c>
      <c r="E2997" s="148" t="s">
        <v>5020</v>
      </c>
      <c r="F2997" s="148" t="s">
        <v>2407</v>
      </c>
      <c r="G2997" s="148" t="s">
        <v>5021</v>
      </c>
      <c r="H2997" s="148"/>
      <c r="I2997" s="58" t="str">
        <f>VLOOKUP(J2997,'справочник ПУ'!$H$4:$I$990,2,FALSE)</f>
        <v>однофазный</v>
      </c>
      <c r="J2997" s="148" t="s">
        <v>128</v>
      </c>
      <c r="K2997" s="148"/>
      <c r="L2997" s="42">
        <v>2367630</v>
      </c>
      <c r="M2997" s="42">
        <v>2029</v>
      </c>
      <c r="N2997" s="20">
        <v>2029</v>
      </c>
    </row>
    <row r="2998" spans="1:14" hidden="1">
      <c r="A2998" s="403" t="e">
        <f t="shared" si="31"/>
        <v>#REF!</v>
      </c>
      <c r="B2998" s="82" t="s">
        <v>15</v>
      </c>
      <c r="C2998" s="82" t="s">
        <v>355</v>
      </c>
      <c r="D2998" s="393" t="s">
        <v>2334</v>
      </c>
      <c r="E2998" s="148" t="s">
        <v>5022</v>
      </c>
      <c r="F2998" s="148" t="s">
        <v>2407</v>
      </c>
      <c r="G2998" s="148" t="s">
        <v>4999</v>
      </c>
      <c r="H2998" s="148"/>
      <c r="I2998" s="58" t="str">
        <f>VLOOKUP(J2998,'справочник ПУ'!$H$4:$I$990,2,FALSE)</f>
        <v>однофазный</v>
      </c>
      <c r="J2998" s="148" t="s">
        <v>128</v>
      </c>
      <c r="K2998" s="148"/>
      <c r="L2998" s="42">
        <v>2512542</v>
      </c>
      <c r="M2998" s="42">
        <v>2029</v>
      </c>
      <c r="N2998" s="20">
        <v>2029</v>
      </c>
    </row>
    <row r="2999" spans="1:14" hidden="1">
      <c r="A2999" s="403" t="e">
        <f t="shared" si="31"/>
        <v>#REF!</v>
      </c>
      <c r="B2999" s="82" t="s">
        <v>15</v>
      </c>
      <c r="C2999" s="82" t="s">
        <v>355</v>
      </c>
      <c r="D2999" s="393" t="s">
        <v>2334</v>
      </c>
      <c r="E2999" s="148" t="s">
        <v>5023</v>
      </c>
      <c r="F2999" s="148" t="s">
        <v>2407</v>
      </c>
      <c r="G2999" s="148" t="s">
        <v>4999</v>
      </c>
      <c r="H2999" s="148"/>
      <c r="I2999" s="58" t="str">
        <f>VLOOKUP(J2999,'справочник ПУ'!$H$4:$I$990,2,FALSE)</f>
        <v>однофазный</v>
      </c>
      <c r="J2999" s="148" t="s">
        <v>128</v>
      </c>
      <c r="K2999" s="148"/>
      <c r="L2999" s="42">
        <v>2512020</v>
      </c>
      <c r="M2999" s="42">
        <v>2029</v>
      </c>
      <c r="N2999" s="20">
        <v>2029</v>
      </c>
    </row>
    <row r="3000" spans="1:14" hidden="1">
      <c r="A3000" s="403" t="e">
        <f t="shared" si="31"/>
        <v>#REF!</v>
      </c>
      <c r="B3000" s="82" t="s">
        <v>15</v>
      </c>
      <c r="C3000" s="82" t="s">
        <v>355</v>
      </c>
      <c r="D3000" s="393" t="s">
        <v>2334</v>
      </c>
      <c r="E3000" s="148" t="s">
        <v>5024</v>
      </c>
      <c r="F3000" s="148" t="s">
        <v>2407</v>
      </c>
      <c r="G3000" s="148" t="s">
        <v>4999</v>
      </c>
      <c r="H3000" s="148"/>
      <c r="I3000" s="58" t="str">
        <f>VLOOKUP(J3000,'справочник ПУ'!$H$4:$I$990,2,FALSE)</f>
        <v>однофазный</v>
      </c>
      <c r="J3000" s="148" t="s">
        <v>128</v>
      </c>
      <c r="K3000" s="148"/>
      <c r="L3000" s="42">
        <v>2516244</v>
      </c>
      <c r="M3000" s="42">
        <v>2029</v>
      </c>
      <c r="N3000" s="20">
        <v>2029</v>
      </c>
    </row>
    <row r="3001" spans="1:14" hidden="1">
      <c r="A3001" s="403" t="e">
        <f t="shared" si="31"/>
        <v>#REF!</v>
      </c>
      <c r="B3001" s="82" t="s">
        <v>15</v>
      </c>
      <c r="C3001" s="82" t="s">
        <v>355</v>
      </c>
      <c r="D3001" s="393" t="s">
        <v>2334</v>
      </c>
      <c r="E3001" s="148" t="s">
        <v>5025</v>
      </c>
      <c r="F3001" s="148" t="s">
        <v>2407</v>
      </c>
      <c r="G3001" s="148" t="s">
        <v>5026</v>
      </c>
      <c r="H3001" s="148"/>
      <c r="I3001" s="58" t="str">
        <f>VLOOKUP(J3001,'справочник ПУ'!$H$4:$I$990,2,FALSE)</f>
        <v>однофазный</v>
      </c>
      <c r="J3001" s="148" t="s">
        <v>128</v>
      </c>
      <c r="K3001" s="148"/>
      <c r="L3001" s="42">
        <v>2578221</v>
      </c>
      <c r="M3001" s="42">
        <v>2029</v>
      </c>
      <c r="N3001" s="20">
        <v>2029</v>
      </c>
    </row>
    <row r="3002" spans="1:14" hidden="1">
      <c r="A3002" s="403" t="e">
        <f t="shared" si="31"/>
        <v>#REF!</v>
      </c>
      <c r="B3002" s="82" t="s">
        <v>15</v>
      </c>
      <c r="C3002" s="82" t="s">
        <v>355</v>
      </c>
      <c r="D3002" s="393" t="s">
        <v>2334</v>
      </c>
      <c r="E3002" s="148" t="s">
        <v>5027</v>
      </c>
      <c r="F3002" s="148" t="s">
        <v>2407</v>
      </c>
      <c r="G3002" s="148" t="s">
        <v>3948</v>
      </c>
      <c r="H3002" s="148"/>
      <c r="I3002" s="58" t="str">
        <f>VLOOKUP(J3002,'справочник ПУ'!$H$4:$I$990,2,FALSE)</f>
        <v>однофазный</v>
      </c>
      <c r="J3002" s="148" t="s">
        <v>128</v>
      </c>
      <c r="K3002" s="148"/>
      <c r="L3002" s="42">
        <v>2524819</v>
      </c>
      <c r="M3002" s="42">
        <v>2029</v>
      </c>
      <c r="N3002" s="20">
        <v>2029</v>
      </c>
    </row>
    <row r="3003" spans="1:14" hidden="1">
      <c r="A3003" s="403" t="e">
        <f t="shared" si="31"/>
        <v>#REF!</v>
      </c>
      <c r="B3003" s="82" t="s">
        <v>15</v>
      </c>
      <c r="C3003" s="82" t="s">
        <v>355</v>
      </c>
      <c r="D3003" s="393" t="s">
        <v>2334</v>
      </c>
      <c r="E3003" s="148" t="s">
        <v>5028</v>
      </c>
      <c r="F3003" s="148" t="s">
        <v>2407</v>
      </c>
      <c r="G3003" s="148" t="s">
        <v>5029</v>
      </c>
      <c r="H3003" s="148"/>
      <c r="I3003" s="58" t="str">
        <f>VLOOKUP(J3003,'справочник ПУ'!$H$4:$I$990,2,FALSE)</f>
        <v>однофазный</v>
      </c>
      <c r="J3003" s="148" t="s">
        <v>128</v>
      </c>
      <c r="K3003" s="148"/>
      <c r="L3003" s="42">
        <v>2507010</v>
      </c>
      <c r="M3003" s="42">
        <v>2029</v>
      </c>
      <c r="N3003" s="20">
        <v>2029</v>
      </c>
    </row>
    <row r="3004" spans="1:14" hidden="1">
      <c r="A3004" s="403" t="e">
        <f t="shared" si="31"/>
        <v>#REF!</v>
      </c>
      <c r="B3004" s="82" t="s">
        <v>15</v>
      </c>
      <c r="C3004" s="82" t="s">
        <v>355</v>
      </c>
      <c r="D3004" s="393" t="s">
        <v>2334</v>
      </c>
      <c r="E3004" s="148" t="s">
        <v>5030</v>
      </c>
      <c r="F3004" s="148" t="s">
        <v>2407</v>
      </c>
      <c r="G3004" s="148" t="s">
        <v>5029</v>
      </c>
      <c r="H3004" s="148"/>
      <c r="I3004" s="58" t="str">
        <f>VLOOKUP(J3004,'справочник ПУ'!$H$4:$I$990,2,FALSE)</f>
        <v>однофазный</v>
      </c>
      <c r="J3004" s="148" t="s">
        <v>128</v>
      </c>
      <c r="K3004" s="148"/>
      <c r="L3004" s="42">
        <v>2516862</v>
      </c>
      <c r="M3004" s="42">
        <v>2029</v>
      </c>
      <c r="N3004" s="20">
        <v>2029</v>
      </c>
    </row>
    <row r="3005" spans="1:14" hidden="1">
      <c r="A3005" s="403" t="e">
        <f t="shared" si="31"/>
        <v>#REF!</v>
      </c>
      <c r="B3005" s="82" t="s">
        <v>15</v>
      </c>
      <c r="C3005" s="82" t="s">
        <v>355</v>
      </c>
      <c r="D3005" s="393" t="s">
        <v>2334</v>
      </c>
      <c r="E3005" s="148" t="s">
        <v>5031</v>
      </c>
      <c r="F3005" s="148" t="s">
        <v>2407</v>
      </c>
      <c r="G3005" s="148" t="s">
        <v>5032</v>
      </c>
      <c r="H3005" s="148"/>
      <c r="I3005" s="58" t="str">
        <f>VLOOKUP(J3005,'справочник ПУ'!$H$4:$I$990,2,FALSE)</f>
        <v>однофазный</v>
      </c>
      <c r="J3005" s="148" t="s">
        <v>128</v>
      </c>
      <c r="K3005" s="148"/>
      <c r="L3005" s="42">
        <v>2618411</v>
      </c>
      <c r="M3005" s="42">
        <v>2029</v>
      </c>
      <c r="N3005" s="20">
        <v>2029</v>
      </c>
    </row>
    <row r="3006" spans="1:14" hidden="1">
      <c r="A3006" s="403" t="e">
        <f t="shared" si="31"/>
        <v>#REF!</v>
      </c>
      <c r="B3006" s="82" t="s">
        <v>15</v>
      </c>
      <c r="C3006" s="82" t="s">
        <v>355</v>
      </c>
      <c r="D3006" s="393" t="s">
        <v>2334</v>
      </c>
      <c r="E3006" s="148" t="s">
        <v>5033</v>
      </c>
      <c r="F3006" s="148" t="s">
        <v>2407</v>
      </c>
      <c r="G3006" s="148" t="s">
        <v>5034</v>
      </c>
      <c r="H3006" s="148"/>
      <c r="I3006" s="58" t="str">
        <f>VLOOKUP(J3006,'справочник ПУ'!$H$4:$I$990,2,FALSE)</f>
        <v>однофазный</v>
      </c>
      <c r="J3006" s="148" t="s">
        <v>128</v>
      </c>
      <c r="K3006" s="148"/>
      <c r="L3006" s="42">
        <v>2506634</v>
      </c>
      <c r="M3006" s="42">
        <v>2029</v>
      </c>
      <c r="N3006" s="20">
        <v>2029</v>
      </c>
    </row>
    <row r="3007" spans="1:14" hidden="1">
      <c r="A3007" s="403" t="e">
        <f t="shared" ref="A3007:A3070" si="32">A3006+1</f>
        <v>#REF!</v>
      </c>
      <c r="B3007" s="82" t="s">
        <v>15</v>
      </c>
      <c r="C3007" s="82" t="s">
        <v>355</v>
      </c>
      <c r="D3007" s="393" t="s">
        <v>2334</v>
      </c>
      <c r="E3007" s="148" t="s">
        <v>5035</v>
      </c>
      <c r="F3007" s="148" t="s">
        <v>2407</v>
      </c>
      <c r="G3007" s="148" t="s">
        <v>5036</v>
      </c>
      <c r="H3007" s="148"/>
      <c r="I3007" s="58" t="str">
        <f>VLOOKUP(J3007,'справочник ПУ'!$H$4:$I$990,2,FALSE)</f>
        <v>однофазный</v>
      </c>
      <c r="J3007" s="148" t="s">
        <v>128</v>
      </c>
      <c r="K3007" s="148"/>
      <c r="L3007" s="42">
        <v>2369137</v>
      </c>
      <c r="M3007" s="42">
        <v>2029</v>
      </c>
      <c r="N3007" s="2">
        <v>2029</v>
      </c>
    </row>
    <row r="3008" spans="1:14" hidden="1">
      <c r="A3008" s="403" t="e">
        <f t="shared" si="32"/>
        <v>#REF!</v>
      </c>
      <c r="B3008" s="82" t="s">
        <v>15</v>
      </c>
      <c r="C3008" s="82" t="s">
        <v>355</v>
      </c>
      <c r="D3008" s="393" t="s">
        <v>2334</v>
      </c>
      <c r="E3008" s="148" t="s">
        <v>5037</v>
      </c>
      <c r="F3008" s="148" t="s">
        <v>2407</v>
      </c>
      <c r="G3008" s="148" t="s">
        <v>5038</v>
      </c>
      <c r="H3008" s="148"/>
      <c r="I3008" s="58" t="str">
        <f>VLOOKUP(J3008,'справочник ПУ'!$H$4:$I$990,2,FALSE)</f>
        <v>однофазный</v>
      </c>
      <c r="J3008" s="148" t="s">
        <v>128</v>
      </c>
      <c r="K3008" s="148"/>
      <c r="L3008" s="42">
        <v>2417061</v>
      </c>
      <c r="M3008" s="42">
        <v>2029</v>
      </c>
      <c r="N3008" s="20">
        <v>2029</v>
      </c>
    </row>
    <row r="3009" spans="1:14" hidden="1">
      <c r="A3009" s="403" t="e">
        <f t="shared" si="32"/>
        <v>#REF!</v>
      </c>
      <c r="B3009" s="82" t="s">
        <v>15</v>
      </c>
      <c r="C3009" s="82" t="s">
        <v>355</v>
      </c>
      <c r="D3009" s="393" t="s">
        <v>2334</v>
      </c>
      <c r="E3009" s="148" t="s">
        <v>5039</v>
      </c>
      <c r="F3009" s="148" t="s">
        <v>2407</v>
      </c>
      <c r="G3009" s="148" t="s">
        <v>4091</v>
      </c>
      <c r="H3009" s="148"/>
      <c r="I3009" s="58" t="str">
        <f>VLOOKUP(J3009,'справочник ПУ'!$H$4:$I$990,2,FALSE)</f>
        <v>однофазный</v>
      </c>
      <c r="J3009" s="148" t="s">
        <v>128</v>
      </c>
      <c r="K3009" s="148"/>
      <c r="L3009" s="42">
        <v>2516240</v>
      </c>
      <c r="M3009" s="42">
        <v>2029</v>
      </c>
      <c r="N3009" s="20">
        <v>2029</v>
      </c>
    </row>
    <row r="3010" spans="1:14" hidden="1">
      <c r="A3010" s="403" t="e">
        <f t="shared" si="32"/>
        <v>#REF!</v>
      </c>
      <c r="B3010" s="82" t="s">
        <v>15</v>
      </c>
      <c r="C3010" s="82" t="s">
        <v>355</v>
      </c>
      <c r="D3010" s="393" t="s">
        <v>2334</v>
      </c>
      <c r="E3010" s="148" t="s">
        <v>5040</v>
      </c>
      <c r="F3010" s="148" t="s">
        <v>2407</v>
      </c>
      <c r="G3010" s="148" t="s">
        <v>5041</v>
      </c>
      <c r="H3010" s="148"/>
      <c r="I3010" s="58" t="str">
        <f>VLOOKUP(J3010,'справочник ПУ'!$H$4:$I$990,2,FALSE)</f>
        <v>однофазный</v>
      </c>
      <c r="J3010" s="148" t="s">
        <v>128</v>
      </c>
      <c r="K3010" s="148"/>
      <c r="L3010" s="42">
        <v>2534144</v>
      </c>
      <c r="M3010" s="42">
        <v>2029</v>
      </c>
      <c r="N3010" s="20">
        <v>2029</v>
      </c>
    </row>
    <row r="3011" spans="1:14" hidden="1">
      <c r="A3011" s="403" t="e">
        <f t="shared" si="32"/>
        <v>#REF!</v>
      </c>
      <c r="B3011" s="82" t="s">
        <v>15</v>
      </c>
      <c r="C3011" s="82" t="s">
        <v>355</v>
      </c>
      <c r="D3011" s="393" t="s">
        <v>2334</v>
      </c>
      <c r="E3011" s="148" t="s">
        <v>5042</v>
      </c>
      <c r="F3011" s="148" t="s">
        <v>2407</v>
      </c>
      <c r="G3011" s="148" t="s">
        <v>5041</v>
      </c>
      <c r="H3011" s="148"/>
      <c r="I3011" s="58" t="str">
        <f>VLOOKUP(J3011,'справочник ПУ'!$H$4:$I$990,2,FALSE)</f>
        <v>однофазный</v>
      </c>
      <c r="J3011" s="148" t="s">
        <v>128</v>
      </c>
      <c r="K3011" s="148"/>
      <c r="L3011" s="42">
        <v>2508144</v>
      </c>
      <c r="M3011" s="42">
        <v>2029</v>
      </c>
      <c r="N3011" s="20">
        <v>2029</v>
      </c>
    </row>
    <row r="3012" spans="1:14" hidden="1">
      <c r="A3012" s="403" t="e">
        <f t="shared" si="32"/>
        <v>#REF!</v>
      </c>
      <c r="B3012" s="82" t="s">
        <v>15</v>
      </c>
      <c r="C3012" s="82" t="s">
        <v>355</v>
      </c>
      <c r="D3012" s="393" t="s">
        <v>2334</v>
      </c>
      <c r="E3012" s="148" t="s">
        <v>5043</v>
      </c>
      <c r="F3012" s="148" t="s">
        <v>2407</v>
      </c>
      <c r="G3012" s="148" t="s">
        <v>5044</v>
      </c>
      <c r="H3012" s="148"/>
      <c r="I3012" s="58" t="str">
        <f>VLOOKUP(J3012,'справочник ПУ'!$H$4:$I$990,2,FALSE)</f>
        <v>трехфазный прямого включения</v>
      </c>
      <c r="J3012" s="148" t="s">
        <v>1106</v>
      </c>
      <c r="K3012" s="148"/>
      <c r="L3012" s="42">
        <v>4630675</v>
      </c>
      <c r="M3012" s="42">
        <v>2029</v>
      </c>
      <c r="N3012" s="20">
        <v>2029</v>
      </c>
    </row>
    <row r="3013" spans="1:14" hidden="1">
      <c r="A3013" s="403" t="e">
        <f t="shared" si="32"/>
        <v>#REF!</v>
      </c>
      <c r="B3013" s="82" t="s">
        <v>15</v>
      </c>
      <c r="C3013" s="82" t="s">
        <v>355</v>
      </c>
      <c r="D3013" s="393" t="s">
        <v>2334</v>
      </c>
      <c r="E3013" s="148" t="s">
        <v>5045</v>
      </c>
      <c r="F3013" s="148" t="s">
        <v>2407</v>
      </c>
      <c r="G3013" s="148" t="s">
        <v>5046</v>
      </c>
      <c r="H3013" s="148"/>
      <c r="I3013" s="58" t="str">
        <f>VLOOKUP(J3013,'справочник ПУ'!$H$4:$I$990,2,FALSE)</f>
        <v>трехфазный прямого включения</v>
      </c>
      <c r="J3013" s="148" t="s">
        <v>123</v>
      </c>
      <c r="K3013" s="148"/>
      <c r="L3013" s="42">
        <v>4722550</v>
      </c>
      <c r="M3013" s="42">
        <v>2029</v>
      </c>
      <c r="N3013" s="20">
        <v>2029</v>
      </c>
    </row>
    <row r="3014" spans="1:14" hidden="1">
      <c r="A3014" s="403" t="e">
        <f t="shared" si="32"/>
        <v>#REF!</v>
      </c>
      <c r="B3014" s="82" t="s">
        <v>15</v>
      </c>
      <c r="C3014" s="82" t="s">
        <v>355</v>
      </c>
      <c r="D3014" s="393" t="s">
        <v>2334</v>
      </c>
      <c r="E3014" s="148" t="s">
        <v>5047</v>
      </c>
      <c r="F3014" s="148" t="s">
        <v>2407</v>
      </c>
      <c r="G3014" s="148" t="s">
        <v>5048</v>
      </c>
      <c r="H3014" s="148"/>
      <c r="I3014" s="58" t="str">
        <f>VLOOKUP(J3014,'справочник ПУ'!$H$4:$I$990,2,FALSE)</f>
        <v>трехфазный прямого включения</v>
      </c>
      <c r="J3014" s="148" t="s">
        <v>123</v>
      </c>
      <c r="K3014" s="148"/>
      <c r="L3014" s="42">
        <v>4721455</v>
      </c>
      <c r="M3014" s="42">
        <v>2029</v>
      </c>
      <c r="N3014" s="20">
        <v>2029</v>
      </c>
    </row>
    <row r="3015" spans="1:14" hidden="1">
      <c r="A3015" s="403" t="e">
        <f t="shared" si="32"/>
        <v>#REF!</v>
      </c>
      <c r="B3015" s="82" t="s">
        <v>15</v>
      </c>
      <c r="C3015" s="82" t="s">
        <v>355</v>
      </c>
      <c r="D3015" s="393" t="s">
        <v>2334</v>
      </c>
      <c r="E3015" s="148" t="s">
        <v>5049</v>
      </c>
      <c r="F3015" s="148" t="s">
        <v>2407</v>
      </c>
      <c r="G3015" s="148" t="s">
        <v>5050</v>
      </c>
      <c r="H3015" s="148"/>
      <c r="I3015" s="58" t="str">
        <f>VLOOKUP(J3015,'справочник ПУ'!$H$4:$I$990,2,FALSE)</f>
        <v>однофазный</v>
      </c>
      <c r="J3015" s="148" t="s">
        <v>128</v>
      </c>
      <c r="K3015" s="148"/>
      <c r="L3015" s="42">
        <v>2573703</v>
      </c>
      <c r="M3015" s="42">
        <v>2029</v>
      </c>
      <c r="N3015" s="20">
        <v>2029</v>
      </c>
    </row>
    <row r="3016" spans="1:14" hidden="1">
      <c r="A3016" s="403" t="e">
        <f t="shared" si="32"/>
        <v>#REF!</v>
      </c>
      <c r="B3016" s="82" t="s">
        <v>15</v>
      </c>
      <c r="C3016" s="82" t="s">
        <v>355</v>
      </c>
      <c r="D3016" s="393" t="s">
        <v>2334</v>
      </c>
      <c r="E3016" s="148" t="s">
        <v>5051</v>
      </c>
      <c r="F3016" s="148" t="s">
        <v>2407</v>
      </c>
      <c r="G3016" s="148" t="s">
        <v>5052</v>
      </c>
      <c r="H3016" s="148"/>
      <c r="I3016" s="58" t="str">
        <f>VLOOKUP(J3016,'справочник ПУ'!$H$4:$I$990,2,FALSE)</f>
        <v>однофазный</v>
      </c>
      <c r="J3016" s="148" t="s">
        <v>128</v>
      </c>
      <c r="K3016" s="148"/>
      <c r="L3016" s="42">
        <v>2371635</v>
      </c>
      <c r="M3016" s="42">
        <v>2029</v>
      </c>
      <c r="N3016" s="20">
        <v>2029</v>
      </c>
    </row>
    <row r="3017" spans="1:14" hidden="1">
      <c r="A3017" s="403" t="e">
        <f t="shared" si="32"/>
        <v>#REF!</v>
      </c>
      <c r="B3017" s="82" t="s">
        <v>15</v>
      </c>
      <c r="C3017" s="82" t="s">
        <v>355</v>
      </c>
      <c r="D3017" s="393" t="s">
        <v>2334</v>
      </c>
      <c r="E3017" s="148" t="s">
        <v>5053</v>
      </c>
      <c r="F3017" s="148" t="s">
        <v>2407</v>
      </c>
      <c r="G3017" s="148" t="s">
        <v>5052</v>
      </c>
      <c r="H3017" s="148"/>
      <c r="I3017" s="58" t="str">
        <f>VLOOKUP(J3017,'справочник ПУ'!$H$4:$I$990,2,FALSE)</f>
        <v>однофазный</v>
      </c>
      <c r="J3017" s="148" t="s">
        <v>128</v>
      </c>
      <c r="K3017" s="148"/>
      <c r="L3017" s="42">
        <v>2533351</v>
      </c>
      <c r="M3017" s="42">
        <v>2029</v>
      </c>
      <c r="N3017" s="20">
        <v>2029</v>
      </c>
    </row>
    <row r="3018" spans="1:14" hidden="1">
      <c r="A3018" s="403" t="e">
        <f t="shared" si="32"/>
        <v>#REF!</v>
      </c>
      <c r="B3018" s="82" t="s">
        <v>15</v>
      </c>
      <c r="C3018" s="82" t="s">
        <v>355</v>
      </c>
      <c r="D3018" s="393" t="s">
        <v>2334</v>
      </c>
      <c r="E3018" s="148" t="s">
        <v>5054</v>
      </c>
      <c r="F3018" s="148" t="s">
        <v>2407</v>
      </c>
      <c r="G3018" s="148" t="s">
        <v>5055</v>
      </c>
      <c r="H3018" s="148"/>
      <c r="I3018" s="58" t="str">
        <f>VLOOKUP(J3018,'справочник ПУ'!$H$4:$I$990,2,FALSE)</f>
        <v>однофазный</v>
      </c>
      <c r="J3018" s="148" t="s">
        <v>128</v>
      </c>
      <c r="K3018" s="148"/>
      <c r="L3018" s="42">
        <v>2506227</v>
      </c>
      <c r="M3018" s="42">
        <v>2029</v>
      </c>
      <c r="N3018" s="20">
        <v>2029</v>
      </c>
    </row>
    <row r="3019" spans="1:14" hidden="1">
      <c r="A3019" s="403" t="e">
        <f t="shared" si="32"/>
        <v>#REF!</v>
      </c>
      <c r="B3019" s="82" t="s">
        <v>15</v>
      </c>
      <c r="C3019" s="82" t="s">
        <v>355</v>
      </c>
      <c r="D3019" s="393" t="s">
        <v>2334</v>
      </c>
      <c r="E3019" s="148" t="s">
        <v>5056</v>
      </c>
      <c r="F3019" s="148" t="s">
        <v>2407</v>
      </c>
      <c r="G3019" s="148" t="s">
        <v>5055</v>
      </c>
      <c r="H3019" s="148"/>
      <c r="I3019" s="58" t="str">
        <f>VLOOKUP(J3019,'справочник ПУ'!$H$4:$I$990,2,FALSE)</f>
        <v>однофазный</v>
      </c>
      <c r="J3019" s="148" t="s">
        <v>128</v>
      </c>
      <c r="K3019" s="148"/>
      <c r="L3019" s="42">
        <v>2530140</v>
      </c>
      <c r="M3019" s="42">
        <v>2029</v>
      </c>
      <c r="N3019" s="20">
        <v>2029</v>
      </c>
    </row>
    <row r="3020" spans="1:14" hidden="1">
      <c r="A3020" s="403" t="e">
        <f t="shared" si="32"/>
        <v>#REF!</v>
      </c>
      <c r="B3020" s="82" t="s">
        <v>15</v>
      </c>
      <c r="C3020" s="82" t="s">
        <v>355</v>
      </c>
      <c r="D3020" s="393" t="s">
        <v>2334</v>
      </c>
      <c r="E3020" s="148" t="s">
        <v>5057</v>
      </c>
      <c r="F3020" s="148" t="s">
        <v>2407</v>
      </c>
      <c r="G3020" s="148" t="s">
        <v>5058</v>
      </c>
      <c r="H3020" s="148"/>
      <c r="I3020" s="58" t="str">
        <f>VLOOKUP(J3020,'справочник ПУ'!$H$4:$I$990,2,FALSE)</f>
        <v>однофазный</v>
      </c>
      <c r="J3020" s="148" t="s">
        <v>128</v>
      </c>
      <c r="K3020" s="148"/>
      <c r="L3020" s="42">
        <v>2346194</v>
      </c>
      <c r="M3020" s="42">
        <v>2029</v>
      </c>
      <c r="N3020" s="20">
        <v>2029</v>
      </c>
    </row>
    <row r="3021" spans="1:14" hidden="1">
      <c r="A3021" s="403" t="e">
        <f t="shared" si="32"/>
        <v>#REF!</v>
      </c>
      <c r="B3021" s="82" t="s">
        <v>15</v>
      </c>
      <c r="C3021" s="82" t="s">
        <v>355</v>
      </c>
      <c r="D3021" s="393" t="s">
        <v>2334</v>
      </c>
      <c r="E3021" s="148" t="s">
        <v>5059</v>
      </c>
      <c r="F3021" s="148" t="s">
        <v>2407</v>
      </c>
      <c r="G3021" s="148" t="s">
        <v>5060</v>
      </c>
      <c r="H3021" s="148"/>
      <c r="I3021" s="58" t="str">
        <f>VLOOKUP(J3021,'справочник ПУ'!$H$4:$I$990,2,FALSE)</f>
        <v>однофазный</v>
      </c>
      <c r="J3021" s="148" t="s">
        <v>128</v>
      </c>
      <c r="K3021" s="148"/>
      <c r="L3021" s="42">
        <v>2578214</v>
      </c>
      <c r="M3021" s="42">
        <v>2029</v>
      </c>
      <c r="N3021" s="20">
        <v>2029</v>
      </c>
    </row>
    <row r="3022" spans="1:14" hidden="1">
      <c r="A3022" s="403" t="e">
        <f t="shared" si="32"/>
        <v>#REF!</v>
      </c>
      <c r="B3022" s="82" t="s">
        <v>15</v>
      </c>
      <c r="C3022" s="82" t="s">
        <v>355</v>
      </c>
      <c r="D3022" s="393" t="s">
        <v>2334</v>
      </c>
      <c r="E3022" s="148" t="s">
        <v>5061</v>
      </c>
      <c r="F3022" s="148" t="s">
        <v>2407</v>
      </c>
      <c r="G3022" s="148" t="s">
        <v>5062</v>
      </c>
      <c r="H3022" s="148"/>
      <c r="I3022" s="58" t="str">
        <f>VLOOKUP(J3022,'справочник ПУ'!$H$4:$I$990,2,FALSE)</f>
        <v>однофазный</v>
      </c>
      <c r="J3022" s="148" t="s">
        <v>128</v>
      </c>
      <c r="K3022" s="148"/>
      <c r="L3022" s="42">
        <v>2576950</v>
      </c>
      <c r="M3022" s="42">
        <v>2029</v>
      </c>
      <c r="N3022" s="20">
        <v>2029</v>
      </c>
    </row>
    <row r="3023" spans="1:14" hidden="1">
      <c r="A3023" s="403" t="e">
        <f t="shared" si="32"/>
        <v>#REF!</v>
      </c>
      <c r="B3023" s="82" t="s">
        <v>15</v>
      </c>
      <c r="C3023" s="82" t="s">
        <v>355</v>
      </c>
      <c r="D3023" s="393" t="s">
        <v>2334</v>
      </c>
      <c r="E3023" s="148" t="s">
        <v>5063</v>
      </c>
      <c r="F3023" s="148" t="s">
        <v>2407</v>
      </c>
      <c r="G3023" s="148" t="s">
        <v>4111</v>
      </c>
      <c r="H3023" s="148"/>
      <c r="I3023" s="58" t="str">
        <f>VLOOKUP(J3023,'справочник ПУ'!$H$4:$I$990,2,FALSE)</f>
        <v>однофазный</v>
      </c>
      <c r="J3023" s="148" t="s">
        <v>128</v>
      </c>
      <c r="K3023" s="148"/>
      <c r="L3023" s="42">
        <v>2413840</v>
      </c>
      <c r="M3023" s="42">
        <v>2029</v>
      </c>
      <c r="N3023" s="20">
        <v>2029</v>
      </c>
    </row>
    <row r="3024" spans="1:14" hidden="1">
      <c r="A3024" s="403" t="e">
        <f t="shared" si="32"/>
        <v>#REF!</v>
      </c>
      <c r="B3024" s="82" t="s">
        <v>15</v>
      </c>
      <c r="C3024" s="82" t="s">
        <v>355</v>
      </c>
      <c r="D3024" s="393" t="s">
        <v>2334</v>
      </c>
      <c r="E3024" s="148" t="s">
        <v>5064</v>
      </c>
      <c r="F3024" s="148" t="s">
        <v>2407</v>
      </c>
      <c r="G3024" s="148" t="s">
        <v>5060</v>
      </c>
      <c r="H3024" s="148"/>
      <c r="I3024" s="58" t="str">
        <f>VLOOKUP(J3024,'справочник ПУ'!$H$4:$I$990,2,FALSE)</f>
        <v>однофазный</v>
      </c>
      <c r="J3024" s="148" t="s">
        <v>128</v>
      </c>
      <c r="K3024" s="148"/>
      <c r="L3024" s="42">
        <v>2533637</v>
      </c>
      <c r="M3024" s="42">
        <v>2029</v>
      </c>
      <c r="N3024" s="20">
        <v>2029</v>
      </c>
    </row>
    <row r="3025" spans="1:14" hidden="1">
      <c r="A3025" s="403" t="e">
        <f t="shared" si="32"/>
        <v>#REF!</v>
      </c>
      <c r="B3025" s="82" t="s">
        <v>15</v>
      </c>
      <c r="C3025" s="82" t="s">
        <v>355</v>
      </c>
      <c r="D3025" s="393" t="s">
        <v>2334</v>
      </c>
      <c r="E3025" s="148" t="s">
        <v>5065</v>
      </c>
      <c r="F3025" s="148" t="s">
        <v>2407</v>
      </c>
      <c r="G3025" s="148" t="s">
        <v>5066</v>
      </c>
      <c r="H3025" s="148"/>
      <c r="I3025" s="58" t="str">
        <f>VLOOKUP(J3025,'справочник ПУ'!$H$4:$I$990,2,FALSE)</f>
        <v>однофазный</v>
      </c>
      <c r="J3025" s="148" t="s">
        <v>128</v>
      </c>
      <c r="K3025" s="148"/>
      <c r="L3025" s="42">
        <v>2612777</v>
      </c>
      <c r="M3025" s="42">
        <v>2029</v>
      </c>
      <c r="N3025" s="20">
        <v>2029</v>
      </c>
    </row>
    <row r="3026" spans="1:14" hidden="1">
      <c r="A3026" s="403" t="e">
        <f t="shared" si="32"/>
        <v>#REF!</v>
      </c>
      <c r="B3026" s="82" t="s">
        <v>15</v>
      </c>
      <c r="C3026" s="82" t="s">
        <v>355</v>
      </c>
      <c r="D3026" s="393" t="s">
        <v>2334</v>
      </c>
      <c r="E3026" s="148" t="s">
        <v>5067</v>
      </c>
      <c r="F3026" s="148" t="s">
        <v>2407</v>
      </c>
      <c r="G3026" s="148" t="s">
        <v>5062</v>
      </c>
      <c r="H3026" s="148"/>
      <c r="I3026" s="58" t="str">
        <f>VLOOKUP(J3026,'справочник ПУ'!$H$4:$I$990,2,FALSE)</f>
        <v>однофазный</v>
      </c>
      <c r="J3026" s="148" t="s">
        <v>128</v>
      </c>
      <c r="K3026" s="148"/>
      <c r="L3026" s="42">
        <v>2617803</v>
      </c>
      <c r="M3026" s="42">
        <v>2029</v>
      </c>
      <c r="N3026" s="20">
        <v>2029</v>
      </c>
    </row>
    <row r="3027" spans="1:14" hidden="1">
      <c r="A3027" s="403" t="e">
        <f t="shared" si="32"/>
        <v>#REF!</v>
      </c>
      <c r="B3027" s="82" t="s">
        <v>15</v>
      </c>
      <c r="C3027" s="82" t="s">
        <v>355</v>
      </c>
      <c r="D3027" s="393" t="s">
        <v>2334</v>
      </c>
      <c r="E3027" s="148" t="s">
        <v>5068</v>
      </c>
      <c r="F3027" s="148" t="s">
        <v>2407</v>
      </c>
      <c r="G3027" s="148" t="s">
        <v>3860</v>
      </c>
      <c r="H3027" s="148"/>
      <c r="I3027" s="58" t="str">
        <f>VLOOKUP(J3027,'справочник ПУ'!$H$4:$I$990,2,FALSE)</f>
        <v>однофазный</v>
      </c>
      <c r="J3027" s="148" t="s">
        <v>128</v>
      </c>
      <c r="K3027" s="148"/>
      <c r="L3027" s="42">
        <v>2363494</v>
      </c>
      <c r="M3027" s="42">
        <v>2029</v>
      </c>
      <c r="N3027" s="20">
        <v>2029</v>
      </c>
    </row>
    <row r="3028" spans="1:14" hidden="1">
      <c r="A3028" s="403" t="e">
        <f t="shared" si="32"/>
        <v>#REF!</v>
      </c>
      <c r="B3028" s="82" t="s">
        <v>15</v>
      </c>
      <c r="C3028" s="82" t="s">
        <v>355</v>
      </c>
      <c r="D3028" s="393" t="s">
        <v>2334</v>
      </c>
      <c r="E3028" s="148" t="s">
        <v>5069</v>
      </c>
      <c r="F3028" s="148" t="s">
        <v>2407</v>
      </c>
      <c r="G3028" s="148" t="s">
        <v>5070</v>
      </c>
      <c r="H3028" s="148"/>
      <c r="I3028" s="58" t="str">
        <f>VLOOKUP(J3028,'справочник ПУ'!$H$4:$I$990,2,FALSE)</f>
        <v>однофазный</v>
      </c>
      <c r="J3028" s="148" t="s">
        <v>128</v>
      </c>
      <c r="K3028" s="148"/>
      <c r="L3028" s="42">
        <v>2373658</v>
      </c>
      <c r="M3028" s="42">
        <v>2029</v>
      </c>
      <c r="N3028" s="2">
        <v>2029</v>
      </c>
    </row>
    <row r="3029" spans="1:14" hidden="1">
      <c r="A3029" s="403" t="e">
        <f t="shared" si="32"/>
        <v>#REF!</v>
      </c>
      <c r="B3029" s="82" t="s">
        <v>15</v>
      </c>
      <c r="C3029" s="82" t="s">
        <v>355</v>
      </c>
      <c r="D3029" s="393" t="s">
        <v>2334</v>
      </c>
      <c r="E3029" s="148" t="s">
        <v>5071</v>
      </c>
      <c r="F3029" s="148" t="s">
        <v>2407</v>
      </c>
      <c r="G3029" s="148" t="s">
        <v>5072</v>
      </c>
      <c r="H3029" s="148"/>
      <c r="I3029" s="58" t="str">
        <f>VLOOKUP(J3029,'справочник ПУ'!$H$4:$I$990,2,FALSE)</f>
        <v>однофазный</v>
      </c>
      <c r="J3029" s="148" t="s">
        <v>128</v>
      </c>
      <c r="K3029" s="148"/>
      <c r="L3029" s="42">
        <v>2529505</v>
      </c>
      <c r="M3029" s="42">
        <v>2029</v>
      </c>
      <c r="N3029" s="2">
        <v>2029</v>
      </c>
    </row>
    <row r="3030" spans="1:14" hidden="1">
      <c r="A3030" s="403" t="e">
        <f t="shared" si="32"/>
        <v>#REF!</v>
      </c>
      <c r="B3030" s="82" t="s">
        <v>15</v>
      </c>
      <c r="C3030" s="82" t="s">
        <v>355</v>
      </c>
      <c r="D3030" s="393" t="s">
        <v>2334</v>
      </c>
      <c r="E3030" s="148" t="s">
        <v>5073</v>
      </c>
      <c r="F3030" s="148" t="s">
        <v>2407</v>
      </c>
      <c r="G3030" s="148" t="s">
        <v>4778</v>
      </c>
      <c r="H3030" s="148"/>
      <c r="I3030" s="58" t="str">
        <f>VLOOKUP(J3030,'справочник ПУ'!$H$4:$I$990,2,FALSE)</f>
        <v>однофазный</v>
      </c>
      <c r="J3030" s="148" t="s">
        <v>128</v>
      </c>
      <c r="K3030" s="148"/>
      <c r="L3030" s="42">
        <v>2513844</v>
      </c>
      <c r="M3030" s="42">
        <v>2029</v>
      </c>
      <c r="N3030" s="20">
        <v>2029</v>
      </c>
    </row>
    <row r="3031" spans="1:14" hidden="1">
      <c r="A3031" s="403" t="e">
        <f t="shared" si="32"/>
        <v>#REF!</v>
      </c>
      <c r="B3031" s="82" t="s">
        <v>15</v>
      </c>
      <c r="C3031" s="82" t="s">
        <v>355</v>
      </c>
      <c r="D3031" s="393" t="s">
        <v>2334</v>
      </c>
      <c r="E3031" s="148" t="s">
        <v>5074</v>
      </c>
      <c r="F3031" s="148" t="s">
        <v>2407</v>
      </c>
      <c r="G3031" s="148" t="s">
        <v>4113</v>
      </c>
      <c r="H3031" s="148"/>
      <c r="I3031" s="58" t="str">
        <f>VLOOKUP(J3031,'справочник ПУ'!$H$4:$I$990,2,FALSE)</f>
        <v>однофазный</v>
      </c>
      <c r="J3031" s="148" t="s">
        <v>128</v>
      </c>
      <c r="K3031" s="148"/>
      <c r="L3031" s="42">
        <v>2366866</v>
      </c>
      <c r="M3031" s="42">
        <v>2029</v>
      </c>
      <c r="N3031" s="20">
        <v>2029</v>
      </c>
    </row>
    <row r="3032" spans="1:14" hidden="1">
      <c r="A3032" s="403" t="e">
        <f t="shared" si="32"/>
        <v>#REF!</v>
      </c>
      <c r="B3032" s="82" t="s">
        <v>15</v>
      </c>
      <c r="C3032" s="82" t="s">
        <v>355</v>
      </c>
      <c r="D3032" s="393" t="s">
        <v>2334</v>
      </c>
      <c r="E3032" s="148" t="s">
        <v>5075</v>
      </c>
      <c r="F3032" s="148" t="s">
        <v>2407</v>
      </c>
      <c r="G3032" s="148" t="s">
        <v>5076</v>
      </c>
      <c r="H3032" s="148"/>
      <c r="I3032" s="58" t="str">
        <f>VLOOKUP(J3032,'справочник ПУ'!$H$4:$I$990,2,FALSE)</f>
        <v>однофазный</v>
      </c>
      <c r="J3032" s="148" t="s">
        <v>128</v>
      </c>
      <c r="K3032" s="148"/>
      <c r="L3032" s="42">
        <v>2368270</v>
      </c>
      <c r="M3032" s="42">
        <v>2029</v>
      </c>
      <c r="N3032" s="20">
        <v>2029</v>
      </c>
    </row>
    <row r="3033" spans="1:14" hidden="1">
      <c r="A3033" s="403" t="e">
        <f t="shared" si="32"/>
        <v>#REF!</v>
      </c>
      <c r="B3033" s="82" t="s">
        <v>15</v>
      </c>
      <c r="C3033" s="82" t="s">
        <v>355</v>
      </c>
      <c r="D3033" s="393" t="s">
        <v>2334</v>
      </c>
      <c r="E3033" s="148" t="s">
        <v>5077</v>
      </c>
      <c r="F3033" s="148" t="s">
        <v>2407</v>
      </c>
      <c r="G3033" s="148" t="s">
        <v>5078</v>
      </c>
      <c r="H3033" s="148"/>
      <c r="I3033" s="58" t="str">
        <f>VLOOKUP(J3033,'справочник ПУ'!$H$4:$I$990,2,FALSE)</f>
        <v>однофазный</v>
      </c>
      <c r="J3033" s="148" t="s">
        <v>128</v>
      </c>
      <c r="K3033" s="148"/>
      <c r="L3033" s="42">
        <v>2598041</v>
      </c>
      <c r="M3033" s="42">
        <v>2029</v>
      </c>
      <c r="N3033" s="20">
        <v>2029</v>
      </c>
    </row>
    <row r="3034" spans="1:14" hidden="1">
      <c r="A3034" s="403" t="e">
        <f t="shared" si="32"/>
        <v>#REF!</v>
      </c>
      <c r="B3034" s="82" t="s">
        <v>15</v>
      </c>
      <c r="C3034" s="82" t="s">
        <v>355</v>
      </c>
      <c r="D3034" s="393" t="s">
        <v>2334</v>
      </c>
      <c r="E3034" s="148" t="s">
        <v>5079</v>
      </c>
      <c r="F3034" s="148" t="s">
        <v>2407</v>
      </c>
      <c r="G3034" s="148" t="s">
        <v>5080</v>
      </c>
      <c r="H3034" s="148"/>
      <c r="I3034" s="58" t="str">
        <f>VLOOKUP(J3034,'справочник ПУ'!$H$4:$I$990,2,FALSE)</f>
        <v>однофазный</v>
      </c>
      <c r="J3034" s="148" t="s">
        <v>128</v>
      </c>
      <c r="K3034" s="148"/>
      <c r="L3034" s="42">
        <v>2516345</v>
      </c>
      <c r="M3034" s="42">
        <v>2029</v>
      </c>
      <c r="N3034" s="20">
        <v>2029</v>
      </c>
    </row>
    <row r="3035" spans="1:14" hidden="1">
      <c r="A3035" s="403" t="e">
        <f t="shared" si="32"/>
        <v>#REF!</v>
      </c>
      <c r="B3035" s="82" t="s">
        <v>15</v>
      </c>
      <c r="C3035" s="82" t="s">
        <v>355</v>
      </c>
      <c r="D3035" s="393" t="s">
        <v>2334</v>
      </c>
      <c r="E3035" s="148" t="s">
        <v>5081</v>
      </c>
      <c r="F3035" s="148" t="s">
        <v>2407</v>
      </c>
      <c r="G3035" s="148" t="s">
        <v>4115</v>
      </c>
      <c r="H3035" s="148"/>
      <c r="I3035" s="58" t="str">
        <f>VLOOKUP(J3035,'справочник ПУ'!$H$4:$I$990,2,FALSE)</f>
        <v>однофазный</v>
      </c>
      <c r="J3035" s="148" t="s">
        <v>128</v>
      </c>
      <c r="K3035" s="148"/>
      <c r="L3035" s="42">
        <v>2574987</v>
      </c>
      <c r="M3035" s="42">
        <v>2029</v>
      </c>
      <c r="N3035" s="20">
        <v>2029</v>
      </c>
    </row>
    <row r="3036" spans="1:14" hidden="1">
      <c r="A3036" s="403" t="e">
        <f t="shared" si="32"/>
        <v>#REF!</v>
      </c>
      <c r="B3036" s="82" t="s">
        <v>15</v>
      </c>
      <c r="C3036" s="82" t="s">
        <v>355</v>
      </c>
      <c r="D3036" s="393" t="s">
        <v>2334</v>
      </c>
      <c r="E3036" s="148" t="s">
        <v>5082</v>
      </c>
      <c r="F3036" s="148" t="s">
        <v>2407</v>
      </c>
      <c r="G3036" s="148" t="s">
        <v>5080</v>
      </c>
      <c r="H3036" s="148"/>
      <c r="I3036" s="58" t="str">
        <f>VLOOKUP(J3036,'справочник ПУ'!$H$4:$I$990,2,FALSE)</f>
        <v>однофазный</v>
      </c>
      <c r="J3036" s="148" t="s">
        <v>128</v>
      </c>
      <c r="K3036" s="148"/>
      <c r="L3036" s="42">
        <v>2588749</v>
      </c>
      <c r="M3036" s="42">
        <v>2029</v>
      </c>
      <c r="N3036" s="20">
        <v>2029</v>
      </c>
    </row>
    <row r="3037" spans="1:14" hidden="1">
      <c r="A3037" s="403" t="e">
        <f t="shared" si="32"/>
        <v>#REF!</v>
      </c>
      <c r="B3037" s="82" t="s">
        <v>15</v>
      </c>
      <c r="C3037" s="82" t="s">
        <v>355</v>
      </c>
      <c r="D3037" s="393" t="s">
        <v>2334</v>
      </c>
      <c r="E3037" s="148" t="s">
        <v>5083</v>
      </c>
      <c r="F3037" s="148" t="s">
        <v>2407</v>
      </c>
      <c r="G3037" s="148" t="s">
        <v>5084</v>
      </c>
      <c r="H3037" s="148"/>
      <c r="I3037" s="58" t="str">
        <f>VLOOKUP(J3037,'справочник ПУ'!$H$4:$I$990,2,FALSE)</f>
        <v>однофазный</v>
      </c>
      <c r="J3037" s="148" t="s">
        <v>128</v>
      </c>
      <c r="K3037" s="148"/>
      <c r="L3037" s="42">
        <v>2514252</v>
      </c>
      <c r="M3037" s="42">
        <v>2029</v>
      </c>
      <c r="N3037" s="20">
        <v>2029</v>
      </c>
    </row>
    <row r="3038" spans="1:14" hidden="1">
      <c r="A3038" s="403" t="e">
        <f t="shared" si="32"/>
        <v>#REF!</v>
      </c>
      <c r="B3038" s="82" t="s">
        <v>15</v>
      </c>
      <c r="C3038" s="82" t="s">
        <v>355</v>
      </c>
      <c r="D3038" s="393" t="s">
        <v>2334</v>
      </c>
      <c r="E3038" s="148" t="s">
        <v>5085</v>
      </c>
      <c r="F3038" s="148" t="s">
        <v>2407</v>
      </c>
      <c r="G3038" s="148" t="s">
        <v>5086</v>
      </c>
      <c r="H3038" s="148"/>
      <c r="I3038" s="58" t="str">
        <f>VLOOKUP(J3038,'справочник ПУ'!$H$4:$I$990,2,FALSE)</f>
        <v>однофазный</v>
      </c>
      <c r="J3038" s="148" t="s">
        <v>128</v>
      </c>
      <c r="K3038" s="148"/>
      <c r="L3038" s="42">
        <v>2300516</v>
      </c>
      <c r="M3038" s="42">
        <v>2029</v>
      </c>
      <c r="N3038" s="20">
        <v>2029</v>
      </c>
    </row>
    <row r="3039" spans="1:14" hidden="1">
      <c r="A3039" s="403" t="e">
        <f t="shared" si="32"/>
        <v>#REF!</v>
      </c>
      <c r="B3039" s="82" t="s">
        <v>15</v>
      </c>
      <c r="C3039" s="82" t="s">
        <v>355</v>
      </c>
      <c r="D3039" s="393" t="s">
        <v>2334</v>
      </c>
      <c r="E3039" s="148" t="s">
        <v>5087</v>
      </c>
      <c r="F3039" s="148" t="s">
        <v>2407</v>
      </c>
      <c r="G3039" s="148" t="s">
        <v>5086</v>
      </c>
      <c r="H3039" s="148"/>
      <c r="I3039" s="58" t="str">
        <f>VLOOKUP(J3039,'справочник ПУ'!$H$4:$I$990,2,FALSE)</f>
        <v>однофазный</v>
      </c>
      <c r="J3039" s="148" t="s">
        <v>128</v>
      </c>
      <c r="K3039" s="148"/>
      <c r="L3039" s="42">
        <v>2521214</v>
      </c>
      <c r="M3039" s="42">
        <v>2029</v>
      </c>
      <c r="N3039" s="20">
        <v>2029</v>
      </c>
    </row>
    <row r="3040" spans="1:14" hidden="1">
      <c r="A3040" s="403" t="e">
        <f t="shared" si="32"/>
        <v>#REF!</v>
      </c>
      <c r="B3040" s="82" t="s">
        <v>15</v>
      </c>
      <c r="C3040" s="82" t="s">
        <v>355</v>
      </c>
      <c r="D3040" s="393" t="s">
        <v>2334</v>
      </c>
      <c r="E3040" s="148" t="s">
        <v>5088</v>
      </c>
      <c r="F3040" s="148" t="s">
        <v>2407</v>
      </c>
      <c r="G3040" s="148" t="s">
        <v>5089</v>
      </c>
      <c r="H3040" s="148"/>
      <c r="I3040" s="58" t="str">
        <f>VLOOKUP(J3040,'справочник ПУ'!$H$4:$I$990,2,FALSE)</f>
        <v>однофазный</v>
      </c>
      <c r="J3040" s="148" t="s">
        <v>128</v>
      </c>
      <c r="K3040" s="148"/>
      <c r="L3040" s="42">
        <v>2418236</v>
      </c>
      <c r="M3040" s="42">
        <v>2029</v>
      </c>
      <c r="N3040" s="20">
        <v>2029</v>
      </c>
    </row>
    <row r="3041" spans="1:14" hidden="1">
      <c r="A3041" s="403" t="e">
        <f t="shared" si="32"/>
        <v>#REF!</v>
      </c>
      <c r="B3041" s="82" t="s">
        <v>15</v>
      </c>
      <c r="C3041" s="82" t="s">
        <v>355</v>
      </c>
      <c r="D3041" s="393" t="s">
        <v>2334</v>
      </c>
      <c r="E3041" s="148" t="s">
        <v>5090</v>
      </c>
      <c r="F3041" s="148" t="s">
        <v>2407</v>
      </c>
      <c r="G3041" s="148" t="s">
        <v>5091</v>
      </c>
      <c r="H3041" s="148"/>
      <c r="I3041" s="58" t="str">
        <f>VLOOKUP(J3041,'справочник ПУ'!$H$4:$I$990,2,FALSE)</f>
        <v>однофазный</v>
      </c>
      <c r="J3041" s="148" t="s">
        <v>128</v>
      </c>
      <c r="K3041" s="148"/>
      <c r="L3041" s="42">
        <v>2577989</v>
      </c>
      <c r="M3041" s="42">
        <v>2029</v>
      </c>
      <c r="N3041" s="20">
        <v>2029</v>
      </c>
    </row>
    <row r="3042" spans="1:14" hidden="1">
      <c r="A3042" s="403" t="e">
        <f t="shared" si="32"/>
        <v>#REF!</v>
      </c>
      <c r="B3042" s="82" t="s">
        <v>15</v>
      </c>
      <c r="C3042" s="82" t="s">
        <v>355</v>
      </c>
      <c r="D3042" s="393" t="s">
        <v>2334</v>
      </c>
      <c r="E3042" s="148" t="s">
        <v>5092</v>
      </c>
      <c r="F3042" s="148" t="s">
        <v>2407</v>
      </c>
      <c r="G3042" s="148" t="s">
        <v>4133</v>
      </c>
      <c r="H3042" s="148"/>
      <c r="I3042" s="58" t="str">
        <f>VLOOKUP(J3042,'справочник ПУ'!$H$4:$I$990,2,FALSE)</f>
        <v>однофазный</v>
      </c>
      <c r="J3042" s="148" t="s">
        <v>128</v>
      </c>
      <c r="K3042" s="148"/>
      <c r="L3042" s="42">
        <v>2603130</v>
      </c>
      <c r="M3042" s="42">
        <v>2029</v>
      </c>
      <c r="N3042" s="20">
        <v>2029</v>
      </c>
    </row>
    <row r="3043" spans="1:14" hidden="1">
      <c r="A3043" s="403" t="e">
        <f t="shared" si="32"/>
        <v>#REF!</v>
      </c>
      <c r="B3043" s="82" t="s">
        <v>15</v>
      </c>
      <c r="C3043" s="82" t="s">
        <v>355</v>
      </c>
      <c r="D3043" s="393" t="s">
        <v>2334</v>
      </c>
      <c r="E3043" s="148" t="s">
        <v>5093</v>
      </c>
      <c r="F3043" s="148" t="s">
        <v>2407</v>
      </c>
      <c r="G3043" s="148" t="s">
        <v>4955</v>
      </c>
      <c r="H3043" s="148"/>
      <c r="I3043" s="58" t="str">
        <f>VLOOKUP(J3043,'справочник ПУ'!$H$4:$I$990,2,FALSE)</f>
        <v>однофазный</v>
      </c>
      <c r="J3043" s="148" t="s">
        <v>128</v>
      </c>
      <c r="K3043" s="148"/>
      <c r="L3043" s="42">
        <v>2561648</v>
      </c>
      <c r="M3043" s="42">
        <v>2029</v>
      </c>
      <c r="N3043" s="20">
        <v>2029</v>
      </c>
    </row>
    <row r="3044" spans="1:14" hidden="1">
      <c r="A3044" s="403" t="e">
        <f t="shared" si="32"/>
        <v>#REF!</v>
      </c>
      <c r="B3044" s="82" t="s">
        <v>15</v>
      </c>
      <c r="C3044" s="82" t="s">
        <v>355</v>
      </c>
      <c r="D3044" s="393" t="s">
        <v>2334</v>
      </c>
      <c r="E3044" s="148" t="s">
        <v>5094</v>
      </c>
      <c r="F3044" s="148" t="s">
        <v>2407</v>
      </c>
      <c r="G3044" s="148" t="s">
        <v>4119</v>
      </c>
      <c r="H3044" s="148"/>
      <c r="I3044" s="58" t="str">
        <f>VLOOKUP(J3044,'справочник ПУ'!$H$4:$I$990,2,FALSE)</f>
        <v>однофазный</v>
      </c>
      <c r="J3044" s="148" t="s">
        <v>128</v>
      </c>
      <c r="K3044" s="148"/>
      <c r="L3044" s="42">
        <v>2530234</v>
      </c>
      <c r="M3044" s="42">
        <v>2029</v>
      </c>
      <c r="N3044" s="20">
        <v>2029</v>
      </c>
    </row>
    <row r="3045" spans="1:14" hidden="1">
      <c r="A3045" s="403" t="e">
        <f t="shared" si="32"/>
        <v>#REF!</v>
      </c>
      <c r="B3045" s="82" t="s">
        <v>15</v>
      </c>
      <c r="C3045" s="82" t="s">
        <v>355</v>
      </c>
      <c r="D3045" s="393" t="s">
        <v>2334</v>
      </c>
      <c r="E3045" s="148" t="s">
        <v>5095</v>
      </c>
      <c r="F3045" s="148" t="s">
        <v>2407</v>
      </c>
      <c r="G3045" s="148" t="s">
        <v>5096</v>
      </c>
      <c r="H3045" s="148"/>
      <c r="I3045" s="58" t="str">
        <f>VLOOKUP(J3045,'справочник ПУ'!$H$4:$I$990,2,FALSE)</f>
        <v>однофазный</v>
      </c>
      <c r="J3045" s="148" t="s">
        <v>128</v>
      </c>
      <c r="K3045" s="148"/>
      <c r="L3045" s="42">
        <v>2572995</v>
      </c>
      <c r="M3045" s="42">
        <v>2029</v>
      </c>
      <c r="N3045" s="20">
        <v>2029</v>
      </c>
    </row>
    <row r="3046" spans="1:14" hidden="1">
      <c r="A3046" s="403" t="e">
        <f t="shared" si="32"/>
        <v>#REF!</v>
      </c>
      <c r="B3046" s="82" t="s">
        <v>15</v>
      </c>
      <c r="C3046" s="82" t="s">
        <v>355</v>
      </c>
      <c r="D3046" s="393" t="s">
        <v>2334</v>
      </c>
      <c r="E3046" s="148" t="s">
        <v>5097</v>
      </c>
      <c r="F3046" s="148" t="s">
        <v>2407</v>
      </c>
      <c r="G3046" s="148" t="s">
        <v>5098</v>
      </c>
      <c r="H3046" s="148"/>
      <c r="I3046" s="58" t="str">
        <f>VLOOKUP(J3046,'справочник ПУ'!$H$4:$I$990,2,FALSE)</f>
        <v>однофазный</v>
      </c>
      <c r="J3046" s="148" t="s">
        <v>128</v>
      </c>
      <c r="K3046" s="148"/>
      <c r="L3046" s="42">
        <v>2369436</v>
      </c>
      <c r="M3046" s="42">
        <v>2029</v>
      </c>
      <c r="N3046" s="20">
        <v>2029</v>
      </c>
    </row>
    <row r="3047" spans="1:14" hidden="1">
      <c r="A3047" s="403" t="e">
        <f t="shared" si="32"/>
        <v>#REF!</v>
      </c>
      <c r="B3047" s="82" t="s">
        <v>15</v>
      </c>
      <c r="C3047" s="82" t="s">
        <v>355</v>
      </c>
      <c r="D3047" s="393" t="s">
        <v>2334</v>
      </c>
      <c r="E3047" s="148" t="s">
        <v>5099</v>
      </c>
      <c r="F3047" s="148" t="s">
        <v>2407</v>
      </c>
      <c r="G3047" s="148" t="s">
        <v>4119</v>
      </c>
      <c r="H3047" s="148"/>
      <c r="I3047" s="58" t="str">
        <f>VLOOKUP(J3047,'справочник ПУ'!$H$4:$I$990,2,FALSE)</f>
        <v>однофазный</v>
      </c>
      <c r="J3047" s="148" t="s">
        <v>128</v>
      </c>
      <c r="K3047" s="148"/>
      <c r="L3047" s="42">
        <v>2524855</v>
      </c>
      <c r="M3047" s="42">
        <v>2029</v>
      </c>
      <c r="N3047" s="20">
        <v>2029</v>
      </c>
    </row>
    <row r="3048" spans="1:14" hidden="1">
      <c r="A3048" s="403" t="e">
        <f t="shared" si="32"/>
        <v>#REF!</v>
      </c>
      <c r="B3048" s="82" t="s">
        <v>15</v>
      </c>
      <c r="C3048" s="82" t="s">
        <v>355</v>
      </c>
      <c r="D3048" s="393" t="s">
        <v>2334</v>
      </c>
      <c r="E3048" s="148" t="s">
        <v>5100</v>
      </c>
      <c r="F3048" s="148" t="s">
        <v>2407</v>
      </c>
      <c r="G3048" s="148" t="s">
        <v>4041</v>
      </c>
      <c r="H3048" s="148"/>
      <c r="I3048" s="58" t="str">
        <f>VLOOKUP(J3048,'справочник ПУ'!$H$4:$I$990,2,FALSE)</f>
        <v>однофазный</v>
      </c>
      <c r="J3048" s="148" t="s">
        <v>128</v>
      </c>
      <c r="K3048" s="148"/>
      <c r="L3048" s="42">
        <v>2408752</v>
      </c>
      <c r="M3048" s="42">
        <v>2029</v>
      </c>
      <c r="N3048" s="20">
        <v>2029</v>
      </c>
    </row>
    <row r="3049" spans="1:14" hidden="1">
      <c r="A3049" s="403" t="e">
        <f t="shared" si="32"/>
        <v>#REF!</v>
      </c>
      <c r="B3049" s="82" t="s">
        <v>15</v>
      </c>
      <c r="C3049" s="82" t="s">
        <v>355</v>
      </c>
      <c r="D3049" s="393" t="s">
        <v>2334</v>
      </c>
      <c r="E3049" s="148" t="s">
        <v>5101</v>
      </c>
      <c r="F3049" s="148" t="s">
        <v>2407</v>
      </c>
      <c r="G3049" s="148" t="s">
        <v>5102</v>
      </c>
      <c r="H3049" s="148"/>
      <c r="I3049" s="58" t="str">
        <f>VLOOKUP(J3049,'справочник ПУ'!$H$4:$I$990,2,FALSE)</f>
        <v>однофазный</v>
      </c>
      <c r="J3049" s="148" t="s">
        <v>128</v>
      </c>
      <c r="K3049" s="148"/>
      <c r="L3049" s="42">
        <v>2374404</v>
      </c>
      <c r="M3049" s="42">
        <v>2029</v>
      </c>
      <c r="N3049" s="20">
        <v>2029</v>
      </c>
    </row>
    <row r="3050" spans="1:14" hidden="1">
      <c r="A3050" s="403" t="e">
        <f t="shared" si="32"/>
        <v>#REF!</v>
      </c>
      <c r="B3050" s="82" t="s">
        <v>15</v>
      </c>
      <c r="C3050" s="82" t="s">
        <v>355</v>
      </c>
      <c r="D3050" s="393" t="s">
        <v>2334</v>
      </c>
      <c r="E3050" s="148" t="s">
        <v>5103</v>
      </c>
      <c r="F3050" s="148" t="s">
        <v>2407</v>
      </c>
      <c r="G3050" s="148" t="s">
        <v>4119</v>
      </c>
      <c r="H3050" s="148"/>
      <c r="I3050" s="58" t="str">
        <f>VLOOKUP(J3050,'справочник ПУ'!$H$4:$I$990,2,FALSE)</f>
        <v>однофазный</v>
      </c>
      <c r="J3050" s="148" t="s">
        <v>128</v>
      </c>
      <c r="K3050" s="148"/>
      <c r="L3050" s="42">
        <v>2592740</v>
      </c>
      <c r="M3050" s="42">
        <v>2029</v>
      </c>
      <c r="N3050" s="20">
        <v>2029</v>
      </c>
    </row>
    <row r="3051" spans="1:14" hidden="1">
      <c r="A3051" s="403" t="e">
        <f t="shared" si="32"/>
        <v>#REF!</v>
      </c>
      <c r="B3051" s="82" t="s">
        <v>15</v>
      </c>
      <c r="C3051" s="82" t="s">
        <v>355</v>
      </c>
      <c r="D3051" s="393" t="s">
        <v>2334</v>
      </c>
      <c r="E3051" s="148" t="s">
        <v>5104</v>
      </c>
      <c r="F3051" s="148" t="s">
        <v>2407</v>
      </c>
      <c r="G3051" s="148" t="s">
        <v>5105</v>
      </c>
      <c r="H3051" s="148"/>
      <c r="I3051" s="58" t="str">
        <f>VLOOKUP(J3051,'справочник ПУ'!$H$4:$I$990,2,FALSE)</f>
        <v>однофазный</v>
      </c>
      <c r="J3051" s="148" t="s">
        <v>128</v>
      </c>
      <c r="K3051" s="148"/>
      <c r="L3051" s="42">
        <v>2384859</v>
      </c>
      <c r="M3051" s="42">
        <v>2029</v>
      </c>
      <c r="N3051" s="20">
        <v>2029</v>
      </c>
    </row>
    <row r="3052" spans="1:14" hidden="1">
      <c r="A3052" s="403" t="e">
        <f t="shared" si="32"/>
        <v>#REF!</v>
      </c>
      <c r="B3052" s="82" t="s">
        <v>15</v>
      </c>
      <c r="C3052" s="82" t="s">
        <v>355</v>
      </c>
      <c r="D3052" s="393" t="s">
        <v>2334</v>
      </c>
      <c r="E3052" s="148" t="s">
        <v>5106</v>
      </c>
      <c r="F3052" s="148" t="s">
        <v>2407</v>
      </c>
      <c r="G3052" s="148" t="s">
        <v>4119</v>
      </c>
      <c r="H3052" s="148"/>
      <c r="I3052" s="58" t="str">
        <f>VLOOKUP(J3052,'справочник ПУ'!$H$4:$I$990,2,FALSE)</f>
        <v>однофазный</v>
      </c>
      <c r="J3052" s="148" t="s">
        <v>128</v>
      </c>
      <c r="K3052" s="148"/>
      <c r="L3052" s="42">
        <v>2590961</v>
      </c>
      <c r="M3052" s="42">
        <v>2029</v>
      </c>
      <c r="N3052" s="20">
        <v>2029</v>
      </c>
    </row>
    <row r="3053" spans="1:14" hidden="1">
      <c r="A3053" s="403" t="e">
        <f t="shared" si="32"/>
        <v>#REF!</v>
      </c>
      <c r="B3053" s="82" t="s">
        <v>15</v>
      </c>
      <c r="C3053" s="82" t="s">
        <v>355</v>
      </c>
      <c r="D3053" s="393" t="s">
        <v>2334</v>
      </c>
      <c r="E3053" s="148" t="s">
        <v>5107</v>
      </c>
      <c r="F3053" s="148" t="s">
        <v>2407</v>
      </c>
      <c r="G3053" s="148" t="s">
        <v>4119</v>
      </c>
      <c r="H3053" s="148"/>
      <c r="I3053" s="58" t="str">
        <f>VLOOKUP(J3053,'справочник ПУ'!$H$4:$I$990,2,FALSE)</f>
        <v>однофазный</v>
      </c>
      <c r="J3053" s="148" t="s">
        <v>128</v>
      </c>
      <c r="K3053" s="148"/>
      <c r="L3053" s="42">
        <v>2535215</v>
      </c>
      <c r="M3053" s="42">
        <v>2029</v>
      </c>
      <c r="N3053" s="20">
        <v>2029</v>
      </c>
    </row>
    <row r="3054" spans="1:14" hidden="1">
      <c r="A3054" s="403" t="e">
        <f t="shared" si="32"/>
        <v>#REF!</v>
      </c>
      <c r="B3054" s="82" t="s">
        <v>15</v>
      </c>
      <c r="C3054" s="82" t="s">
        <v>355</v>
      </c>
      <c r="D3054" s="393" t="s">
        <v>2334</v>
      </c>
      <c r="E3054" s="148" t="s">
        <v>5108</v>
      </c>
      <c r="F3054" s="148" t="s">
        <v>2407</v>
      </c>
      <c r="G3054" s="148" t="s">
        <v>4119</v>
      </c>
      <c r="H3054" s="148"/>
      <c r="I3054" s="58" t="str">
        <f>VLOOKUP(J3054,'справочник ПУ'!$H$4:$I$990,2,FALSE)</f>
        <v>однофазный</v>
      </c>
      <c r="J3054" s="148" t="s">
        <v>128</v>
      </c>
      <c r="K3054" s="148"/>
      <c r="L3054" s="42">
        <v>2385059</v>
      </c>
      <c r="M3054" s="42">
        <v>2029</v>
      </c>
      <c r="N3054" s="20">
        <v>2029</v>
      </c>
    </row>
    <row r="3055" spans="1:14" hidden="1">
      <c r="A3055" s="403" t="e">
        <f t="shared" si="32"/>
        <v>#REF!</v>
      </c>
      <c r="B3055" s="82" t="s">
        <v>15</v>
      </c>
      <c r="C3055" s="82" t="s">
        <v>355</v>
      </c>
      <c r="D3055" s="393" t="s">
        <v>2334</v>
      </c>
      <c r="E3055" s="148" t="s">
        <v>5109</v>
      </c>
      <c r="F3055" s="148" t="s">
        <v>2407</v>
      </c>
      <c r="G3055" s="148" t="s">
        <v>4119</v>
      </c>
      <c r="H3055" s="148"/>
      <c r="I3055" s="58" t="str">
        <f>VLOOKUP(J3055,'справочник ПУ'!$H$4:$I$990,2,FALSE)</f>
        <v>однофазный</v>
      </c>
      <c r="J3055" s="148" t="s">
        <v>128</v>
      </c>
      <c r="K3055" s="148"/>
      <c r="L3055" s="42">
        <v>2385702</v>
      </c>
      <c r="M3055" s="42">
        <v>2029</v>
      </c>
      <c r="N3055" s="20">
        <v>2029</v>
      </c>
    </row>
    <row r="3056" spans="1:14" hidden="1">
      <c r="A3056" s="403" t="e">
        <f t="shared" si="32"/>
        <v>#REF!</v>
      </c>
      <c r="B3056" s="82" t="s">
        <v>15</v>
      </c>
      <c r="C3056" s="82" t="s">
        <v>355</v>
      </c>
      <c r="D3056" s="393" t="s">
        <v>2334</v>
      </c>
      <c r="E3056" s="148" t="s">
        <v>5110</v>
      </c>
      <c r="F3056" s="148" t="s">
        <v>2407</v>
      </c>
      <c r="G3056" s="148" t="s">
        <v>5111</v>
      </c>
      <c r="H3056" s="148"/>
      <c r="I3056" s="58" t="str">
        <f>VLOOKUP(J3056,'справочник ПУ'!$H$4:$I$990,2,FALSE)</f>
        <v>трехфазный прямого включения</v>
      </c>
      <c r="J3056" s="148" t="s">
        <v>123</v>
      </c>
      <c r="K3056" s="148"/>
      <c r="L3056" s="42">
        <v>4723591</v>
      </c>
      <c r="M3056" s="42">
        <v>2029</v>
      </c>
      <c r="N3056" s="20">
        <v>2029</v>
      </c>
    </row>
    <row r="3057" spans="1:14" hidden="1">
      <c r="A3057" s="403" t="e">
        <f t="shared" si="32"/>
        <v>#REF!</v>
      </c>
      <c r="B3057" s="82" t="s">
        <v>15</v>
      </c>
      <c r="C3057" s="82" t="s">
        <v>355</v>
      </c>
      <c r="D3057" s="393" t="s">
        <v>2334</v>
      </c>
      <c r="E3057" s="148" t="s">
        <v>5112</v>
      </c>
      <c r="F3057" s="148" t="s">
        <v>2407</v>
      </c>
      <c r="G3057" s="148" t="s">
        <v>4119</v>
      </c>
      <c r="H3057" s="148"/>
      <c r="I3057" s="58" t="str">
        <f>VLOOKUP(J3057,'справочник ПУ'!$H$4:$I$990,2,FALSE)</f>
        <v>однофазный</v>
      </c>
      <c r="J3057" s="148" t="s">
        <v>128</v>
      </c>
      <c r="K3057" s="148"/>
      <c r="L3057" s="42">
        <v>2507283</v>
      </c>
      <c r="M3057" s="42">
        <v>2029</v>
      </c>
      <c r="N3057" s="20">
        <v>2029</v>
      </c>
    </row>
    <row r="3058" spans="1:14" hidden="1">
      <c r="A3058" s="403" t="e">
        <f t="shared" si="32"/>
        <v>#REF!</v>
      </c>
      <c r="B3058" s="82" t="s">
        <v>15</v>
      </c>
      <c r="C3058" s="82" t="s">
        <v>355</v>
      </c>
      <c r="D3058" s="393" t="s">
        <v>2334</v>
      </c>
      <c r="E3058" s="148" t="s">
        <v>5113</v>
      </c>
      <c r="F3058" s="148" t="s">
        <v>2407</v>
      </c>
      <c r="G3058" s="148" t="s">
        <v>4119</v>
      </c>
      <c r="H3058" s="148"/>
      <c r="I3058" s="58" t="str">
        <f>VLOOKUP(J3058,'справочник ПУ'!$H$4:$I$990,2,FALSE)</f>
        <v>однофазный</v>
      </c>
      <c r="J3058" s="148" t="s">
        <v>128</v>
      </c>
      <c r="K3058" s="148"/>
      <c r="L3058" s="42">
        <v>2527354</v>
      </c>
      <c r="M3058" s="42">
        <v>2029</v>
      </c>
      <c r="N3058" s="20">
        <v>2029</v>
      </c>
    </row>
    <row r="3059" spans="1:14" hidden="1">
      <c r="A3059" s="403" t="e">
        <f t="shared" si="32"/>
        <v>#REF!</v>
      </c>
      <c r="B3059" s="82" t="s">
        <v>15</v>
      </c>
      <c r="C3059" s="82" t="s">
        <v>355</v>
      </c>
      <c r="D3059" s="393" t="s">
        <v>2334</v>
      </c>
      <c r="E3059" s="148" t="s">
        <v>5114</v>
      </c>
      <c r="F3059" s="148" t="s">
        <v>2407</v>
      </c>
      <c r="G3059" s="148" t="s">
        <v>4119</v>
      </c>
      <c r="H3059" s="148"/>
      <c r="I3059" s="58" t="str">
        <f>VLOOKUP(J3059,'справочник ПУ'!$H$4:$I$990,2,FALSE)</f>
        <v>однофазный</v>
      </c>
      <c r="J3059" s="148" t="s">
        <v>128</v>
      </c>
      <c r="K3059" s="148"/>
      <c r="L3059" s="42">
        <v>2373967</v>
      </c>
      <c r="M3059" s="42">
        <v>2029</v>
      </c>
      <c r="N3059" s="20">
        <v>2029</v>
      </c>
    </row>
    <row r="3060" spans="1:14" hidden="1">
      <c r="A3060" s="403" t="e">
        <f t="shared" si="32"/>
        <v>#REF!</v>
      </c>
      <c r="B3060" s="82" t="s">
        <v>15</v>
      </c>
      <c r="C3060" s="82" t="s">
        <v>355</v>
      </c>
      <c r="D3060" s="393" t="s">
        <v>2334</v>
      </c>
      <c r="E3060" s="148" t="s">
        <v>5115</v>
      </c>
      <c r="F3060" s="148" t="s">
        <v>2407</v>
      </c>
      <c r="G3060" s="148" t="s">
        <v>4119</v>
      </c>
      <c r="H3060" s="148"/>
      <c r="I3060" s="58" t="str">
        <f>VLOOKUP(J3060,'справочник ПУ'!$H$4:$I$990,2,FALSE)</f>
        <v>однофазный</v>
      </c>
      <c r="J3060" s="148" t="s">
        <v>128</v>
      </c>
      <c r="K3060" s="148"/>
      <c r="L3060" s="42">
        <v>2526745</v>
      </c>
      <c r="M3060" s="42">
        <v>2029</v>
      </c>
      <c r="N3060" s="20">
        <v>2029</v>
      </c>
    </row>
    <row r="3061" spans="1:14" hidden="1">
      <c r="A3061" s="403" t="e">
        <f t="shared" si="32"/>
        <v>#REF!</v>
      </c>
      <c r="B3061" s="82" t="s">
        <v>15</v>
      </c>
      <c r="C3061" s="82" t="s">
        <v>355</v>
      </c>
      <c r="D3061" s="393" t="s">
        <v>2334</v>
      </c>
      <c r="E3061" s="148" t="s">
        <v>5116</v>
      </c>
      <c r="F3061" s="148" t="s">
        <v>2407</v>
      </c>
      <c r="G3061" s="148" t="s">
        <v>4119</v>
      </c>
      <c r="H3061" s="148"/>
      <c r="I3061" s="58" t="str">
        <f>VLOOKUP(J3061,'справочник ПУ'!$H$4:$I$990,2,FALSE)</f>
        <v>однофазный</v>
      </c>
      <c r="J3061" s="148" t="s">
        <v>128</v>
      </c>
      <c r="K3061" s="148"/>
      <c r="L3061" s="42">
        <v>2775973</v>
      </c>
      <c r="M3061" s="42">
        <v>2029</v>
      </c>
      <c r="N3061" s="20">
        <v>2029</v>
      </c>
    </row>
    <row r="3062" spans="1:14" hidden="1">
      <c r="A3062" s="403" t="e">
        <f t="shared" si="32"/>
        <v>#REF!</v>
      </c>
      <c r="B3062" s="82" t="s">
        <v>15</v>
      </c>
      <c r="C3062" s="82" t="s">
        <v>355</v>
      </c>
      <c r="D3062" s="393" t="s">
        <v>2334</v>
      </c>
      <c r="E3062" s="148" t="s">
        <v>5117</v>
      </c>
      <c r="F3062" s="148" t="s">
        <v>2407</v>
      </c>
      <c r="G3062" s="148" t="s">
        <v>5118</v>
      </c>
      <c r="H3062" s="148"/>
      <c r="I3062" s="58" t="str">
        <f>VLOOKUP(J3062,'справочник ПУ'!$H$4:$I$990,2,FALSE)</f>
        <v>однофазный</v>
      </c>
      <c r="J3062" s="148" t="s">
        <v>128</v>
      </c>
      <c r="K3062" s="148"/>
      <c r="L3062" s="42">
        <v>2512269</v>
      </c>
      <c r="M3062" s="42">
        <v>2029</v>
      </c>
      <c r="N3062" s="20">
        <v>2029</v>
      </c>
    </row>
    <row r="3063" spans="1:14" hidden="1">
      <c r="A3063" s="403" t="e">
        <f t="shared" si="32"/>
        <v>#REF!</v>
      </c>
      <c r="B3063" s="82" t="s">
        <v>15</v>
      </c>
      <c r="C3063" s="82" t="s">
        <v>355</v>
      </c>
      <c r="D3063" s="393" t="s">
        <v>2334</v>
      </c>
      <c r="E3063" s="148" t="s">
        <v>5119</v>
      </c>
      <c r="F3063" s="148" t="s">
        <v>2407</v>
      </c>
      <c r="G3063" s="148" t="s">
        <v>4119</v>
      </c>
      <c r="H3063" s="148"/>
      <c r="I3063" s="58" t="str">
        <f>VLOOKUP(J3063,'справочник ПУ'!$H$4:$I$990,2,FALSE)</f>
        <v>однофазный</v>
      </c>
      <c r="J3063" s="148" t="s">
        <v>128</v>
      </c>
      <c r="K3063" s="148"/>
      <c r="L3063" s="42">
        <v>2524876</v>
      </c>
      <c r="M3063" s="42">
        <v>2029</v>
      </c>
      <c r="N3063" s="20">
        <v>2029</v>
      </c>
    </row>
    <row r="3064" spans="1:14" hidden="1">
      <c r="A3064" s="403" t="e">
        <f t="shared" si="32"/>
        <v>#REF!</v>
      </c>
      <c r="B3064" s="82" t="s">
        <v>15</v>
      </c>
      <c r="C3064" s="82" t="s">
        <v>355</v>
      </c>
      <c r="D3064" s="393" t="s">
        <v>2334</v>
      </c>
      <c r="E3064" s="148" t="s">
        <v>5120</v>
      </c>
      <c r="F3064" s="148" t="s">
        <v>2407</v>
      </c>
      <c r="G3064" s="148" t="s">
        <v>4119</v>
      </c>
      <c r="H3064" s="148"/>
      <c r="I3064" s="58" t="str">
        <f>VLOOKUP(J3064,'справочник ПУ'!$H$4:$I$990,2,FALSE)</f>
        <v>однофазный</v>
      </c>
      <c r="J3064" s="148" t="s">
        <v>128</v>
      </c>
      <c r="K3064" s="148"/>
      <c r="L3064" s="42">
        <v>2371014</v>
      </c>
      <c r="M3064" s="42">
        <v>2029</v>
      </c>
      <c r="N3064" s="20">
        <v>2029</v>
      </c>
    </row>
    <row r="3065" spans="1:14" hidden="1">
      <c r="A3065" s="403" t="e">
        <f t="shared" si="32"/>
        <v>#REF!</v>
      </c>
      <c r="B3065" s="82" t="s">
        <v>15</v>
      </c>
      <c r="C3065" s="82" t="s">
        <v>355</v>
      </c>
      <c r="D3065" s="393" t="s">
        <v>2334</v>
      </c>
      <c r="E3065" s="148" t="s">
        <v>5121</v>
      </c>
      <c r="F3065" s="148" t="s">
        <v>2407</v>
      </c>
      <c r="G3065" s="148" t="s">
        <v>4119</v>
      </c>
      <c r="H3065" s="148"/>
      <c r="I3065" s="58" t="str">
        <f>VLOOKUP(J3065,'справочник ПУ'!$H$4:$I$990,2,FALSE)</f>
        <v>однофазный</v>
      </c>
      <c r="J3065" s="148" t="s">
        <v>128</v>
      </c>
      <c r="K3065" s="148"/>
      <c r="L3065" s="42">
        <v>2507462</v>
      </c>
      <c r="M3065" s="42">
        <v>2029</v>
      </c>
      <c r="N3065" s="20">
        <v>2029</v>
      </c>
    </row>
    <row r="3066" spans="1:14" hidden="1">
      <c r="A3066" s="403" t="e">
        <f t="shared" si="32"/>
        <v>#REF!</v>
      </c>
      <c r="B3066" s="82" t="s">
        <v>15</v>
      </c>
      <c r="C3066" s="82" t="s">
        <v>355</v>
      </c>
      <c r="D3066" s="393" t="s">
        <v>2334</v>
      </c>
      <c r="E3066" s="148" t="s">
        <v>5122</v>
      </c>
      <c r="F3066" s="148" t="s">
        <v>2407</v>
      </c>
      <c r="G3066" s="148" t="s">
        <v>4119</v>
      </c>
      <c r="H3066" s="148"/>
      <c r="I3066" s="58" t="str">
        <f>VLOOKUP(J3066,'справочник ПУ'!$H$4:$I$990,2,FALSE)</f>
        <v>однофазный</v>
      </c>
      <c r="J3066" s="148" t="s">
        <v>128</v>
      </c>
      <c r="K3066" s="148"/>
      <c r="L3066" s="42">
        <v>2514258</v>
      </c>
      <c r="M3066" s="42">
        <v>2029</v>
      </c>
      <c r="N3066" s="2">
        <v>2029</v>
      </c>
    </row>
    <row r="3067" spans="1:14" hidden="1">
      <c r="A3067" s="403" t="e">
        <f t="shared" si="32"/>
        <v>#REF!</v>
      </c>
      <c r="B3067" s="82" t="s">
        <v>15</v>
      </c>
      <c r="C3067" s="82" t="s">
        <v>355</v>
      </c>
      <c r="D3067" s="393" t="s">
        <v>2334</v>
      </c>
      <c r="E3067" s="148" t="s">
        <v>5123</v>
      </c>
      <c r="F3067" s="148" t="s">
        <v>2407</v>
      </c>
      <c r="G3067" s="148" t="s">
        <v>4119</v>
      </c>
      <c r="H3067" s="148"/>
      <c r="I3067" s="58" t="str">
        <f>VLOOKUP(J3067,'справочник ПУ'!$H$4:$I$990,2,FALSE)</f>
        <v>однофазный</v>
      </c>
      <c r="J3067" s="148" t="s">
        <v>128</v>
      </c>
      <c r="K3067" s="148"/>
      <c r="L3067" s="42">
        <v>2398463</v>
      </c>
      <c r="M3067" s="42">
        <v>2029</v>
      </c>
      <c r="N3067" s="20">
        <v>2029</v>
      </c>
    </row>
    <row r="3068" spans="1:14" hidden="1">
      <c r="A3068" s="403" t="e">
        <f t="shared" si="32"/>
        <v>#REF!</v>
      </c>
      <c r="B3068" s="82" t="s">
        <v>15</v>
      </c>
      <c r="C3068" s="82" t="s">
        <v>355</v>
      </c>
      <c r="D3068" s="393" t="s">
        <v>2334</v>
      </c>
      <c r="E3068" s="148" t="s">
        <v>5124</v>
      </c>
      <c r="F3068" s="148" t="s">
        <v>2407</v>
      </c>
      <c r="G3068" s="148" t="s">
        <v>4119</v>
      </c>
      <c r="H3068" s="148"/>
      <c r="I3068" s="58" t="str">
        <f>VLOOKUP(J3068,'справочник ПУ'!$H$4:$I$990,2,FALSE)</f>
        <v>однофазный</v>
      </c>
      <c r="J3068" s="148" t="s">
        <v>128</v>
      </c>
      <c r="K3068" s="148"/>
      <c r="L3068" s="42">
        <v>2506062</v>
      </c>
      <c r="M3068" s="42">
        <v>2029</v>
      </c>
      <c r="N3068" s="20">
        <v>2029</v>
      </c>
    </row>
    <row r="3069" spans="1:14" hidden="1">
      <c r="A3069" s="403" t="e">
        <f t="shared" si="32"/>
        <v>#REF!</v>
      </c>
      <c r="B3069" s="82" t="s">
        <v>15</v>
      </c>
      <c r="C3069" s="82" t="s">
        <v>355</v>
      </c>
      <c r="D3069" s="393" t="s">
        <v>2334</v>
      </c>
      <c r="E3069" s="148" t="s">
        <v>5125</v>
      </c>
      <c r="F3069" s="148" t="s">
        <v>2407</v>
      </c>
      <c r="G3069" s="148" t="s">
        <v>4119</v>
      </c>
      <c r="H3069" s="148"/>
      <c r="I3069" s="58" t="str">
        <f>VLOOKUP(J3069,'справочник ПУ'!$H$4:$I$990,2,FALSE)</f>
        <v>однофазный</v>
      </c>
      <c r="J3069" s="148" t="s">
        <v>128</v>
      </c>
      <c r="K3069" s="148"/>
      <c r="L3069" s="42">
        <v>2375655</v>
      </c>
      <c r="M3069" s="42">
        <v>2029</v>
      </c>
      <c r="N3069" s="20">
        <v>2029</v>
      </c>
    </row>
    <row r="3070" spans="1:14" hidden="1">
      <c r="A3070" s="403" t="e">
        <f t="shared" si="32"/>
        <v>#REF!</v>
      </c>
      <c r="B3070" s="82" t="s">
        <v>15</v>
      </c>
      <c r="C3070" s="82" t="s">
        <v>355</v>
      </c>
      <c r="D3070" s="393" t="s">
        <v>2334</v>
      </c>
      <c r="E3070" s="148" t="s">
        <v>5126</v>
      </c>
      <c r="F3070" s="148" t="s">
        <v>2407</v>
      </c>
      <c r="G3070" s="148" t="s">
        <v>4119</v>
      </c>
      <c r="H3070" s="148"/>
      <c r="I3070" s="58" t="str">
        <f>VLOOKUP(J3070,'справочник ПУ'!$H$4:$I$990,2,FALSE)</f>
        <v>однофазный</v>
      </c>
      <c r="J3070" s="148" t="s">
        <v>128</v>
      </c>
      <c r="K3070" s="148"/>
      <c r="L3070" s="42">
        <v>2676231</v>
      </c>
      <c r="M3070" s="42">
        <v>2029</v>
      </c>
      <c r="N3070" s="20">
        <v>2029</v>
      </c>
    </row>
    <row r="3071" spans="1:14" hidden="1">
      <c r="A3071" s="403" t="e">
        <f t="shared" ref="A3071:A3134" si="33">A3070+1</f>
        <v>#REF!</v>
      </c>
      <c r="B3071" s="82" t="s">
        <v>15</v>
      </c>
      <c r="C3071" s="82" t="s">
        <v>355</v>
      </c>
      <c r="D3071" s="393" t="s">
        <v>2334</v>
      </c>
      <c r="E3071" s="148" t="s">
        <v>5127</v>
      </c>
      <c r="F3071" s="148" t="s">
        <v>2407</v>
      </c>
      <c r="G3071" s="148" t="s">
        <v>5128</v>
      </c>
      <c r="H3071" s="148"/>
      <c r="I3071" s="58" t="str">
        <f>VLOOKUP(J3071,'справочник ПУ'!$H$4:$I$990,2,FALSE)</f>
        <v>однофазный</v>
      </c>
      <c r="J3071" s="148" t="s">
        <v>128</v>
      </c>
      <c r="K3071" s="148"/>
      <c r="L3071" s="42">
        <v>2529839</v>
      </c>
      <c r="M3071" s="42">
        <v>2029</v>
      </c>
      <c r="N3071" s="20">
        <v>2029</v>
      </c>
    </row>
    <row r="3072" spans="1:14" hidden="1">
      <c r="A3072" s="403" t="e">
        <f t="shared" si="33"/>
        <v>#REF!</v>
      </c>
      <c r="B3072" s="82" t="s">
        <v>15</v>
      </c>
      <c r="C3072" s="82" t="s">
        <v>355</v>
      </c>
      <c r="D3072" s="393" t="s">
        <v>2334</v>
      </c>
      <c r="E3072" s="148" t="s">
        <v>5129</v>
      </c>
      <c r="F3072" s="148" t="s">
        <v>2407</v>
      </c>
      <c r="G3072" s="148" t="s">
        <v>4119</v>
      </c>
      <c r="H3072" s="148"/>
      <c r="I3072" s="58" t="str">
        <f>VLOOKUP(J3072,'справочник ПУ'!$H$4:$I$990,2,FALSE)</f>
        <v>однофазный</v>
      </c>
      <c r="J3072" s="148" t="s">
        <v>128</v>
      </c>
      <c r="K3072" s="148"/>
      <c r="L3072" s="42">
        <v>2672792</v>
      </c>
      <c r="M3072" s="42">
        <v>2029</v>
      </c>
      <c r="N3072" s="20">
        <v>2029</v>
      </c>
    </row>
    <row r="3073" spans="1:14" hidden="1">
      <c r="A3073" s="403" t="e">
        <f t="shared" si="33"/>
        <v>#REF!</v>
      </c>
      <c r="B3073" s="82" t="s">
        <v>15</v>
      </c>
      <c r="C3073" s="82" t="s">
        <v>355</v>
      </c>
      <c r="D3073" s="393" t="s">
        <v>2334</v>
      </c>
      <c r="E3073" s="148" t="s">
        <v>5130</v>
      </c>
      <c r="F3073" s="148" t="s">
        <v>2407</v>
      </c>
      <c r="G3073" s="148" t="s">
        <v>4119</v>
      </c>
      <c r="H3073" s="148"/>
      <c r="I3073" s="58" t="str">
        <f>VLOOKUP(J3073,'справочник ПУ'!$H$4:$I$990,2,FALSE)</f>
        <v>однофазный</v>
      </c>
      <c r="J3073" s="148" t="s">
        <v>128</v>
      </c>
      <c r="K3073" s="148"/>
      <c r="L3073" s="42">
        <v>2342966</v>
      </c>
      <c r="M3073" s="42">
        <v>2029</v>
      </c>
      <c r="N3073" s="20">
        <v>2029</v>
      </c>
    </row>
    <row r="3074" spans="1:14" hidden="1">
      <c r="A3074" s="403" t="e">
        <f t="shared" si="33"/>
        <v>#REF!</v>
      </c>
      <c r="B3074" s="82" t="s">
        <v>15</v>
      </c>
      <c r="C3074" s="82" t="s">
        <v>355</v>
      </c>
      <c r="D3074" s="393" t="s">
        <v>2334</v>
      </c>
      <c r="E3074" s="148" t="s">
        <v>5131</v>
      </c>
      <c r="F3074" s="148" t="s">
        <v>2407</v>
      </c>
      <c r="G3074" s="148" t="s">
        <v>5132</v>
      </c>
      <c r="H3074" s="148"/>
      <c r="I3074" s="58" t="str">
        <f>VLOOKUP(J3074,'справочник ПУ'!$H$4:$I$990,2,FALSE)</f>
        <v>однофазный</v>
      </c>
      <c r="J3074" s="148" t="s">
        <v>128</v>
      </c>
      <c r="K3074" s="148"/>
      <c r="L3074" s="42">
        <v>2527352</v>
      </c>
      <c r="M3074" s="42">
        <v>2029</v>
      </c>
      <c r="N3074" s="20">
        <v>2029</v>
      </c>
    </row>
    <row r="3075" spans="1:14" hidden="1">
      <c r="A3075" s="403" t="e">
        <f t="shared" si="33"/>
        <v>#REF!</v>
      </c>
      <c r="B3075" s="82" t="s">
        <v>15</v>
      </c>
      <c r="C3075" s="82" t="s">
        <v>355</v>
      </c>
      <c r="D3075" s="393" t="s">
        <v>2334</v>
      </c>
      <c r="E3075" s="148" t="s">
        <v>5133</v>
      </c>
      <c r="F3075" s="148" t="s">
        <v>2407</v>
      </c>
      <c r="G3075" s="148" t="s">
        <v>5134</v>
      </c>
      <c r="H3075" s="148"/>
      <c r="I3075" s="58" t="str">
        <f>VLOOKUP(J3075,'справочник ПУ'!$H$4:$I$990,2,FALSE)</f>
        <v>однофазный</v>
      </c>
      <c r="J3075" s="148" t="s">
        <v>128</v>
      </c>
      <c r="K3075" s="148"/>
      <c r="L3075" s="42">
        <v>2821831</v>
      </c>
      <c r="M3075" s="42">
        <v>2029</v>
      </c>
      <c r="N3075" s="20">
        <v>2029</v>
      </c>
    </row>
    <row r="3076" spans="1:14" hidden="1">
      <c r="A3076" s="403" t="e">
        <f t="shared" si="33"/>
        <v>#REF!</v>
      </c>
      <c r="B3076" s="82" t="s">
        <v>15</v>
      </c>
      <c r="C3076" s="82" t="s">
        <v>355</v>
      </c>
      <c r="D3076" s="393" t="s">
        <v>2334</v>
      </c>
      <c r="E3076" s="148" t="s">
        <v>5135</v>
      </c>
      <c r="F3076" s="148" t="s">
        <v>2407</v>
      </c>
      <c r="G3076" s="148" t="s">
        <v>4119</v>
      </c>
      <c r="H3076" s="148"/>
      <c r="I3076" s="58" t="str">
        <f>VLOOKUP(J3076,'справочник ПУ'!$H$4:$I$990,2,FALSE)</f>
        <v>однофазный</v>
      </c>
      <c r="J3076" s="148" t="s">
        <v>128</v>
      </c>
      <c r="K3076" s="148"/>
      <c r="L3076" s="42">
        <v>2580176</v>
      </c>
      <c r="M3076" s="42">
        <v>2029</v>
      </c>
      <c r="N3076" s="20">
        <v>2029</v>
      </c>
    </row>
    <row r="3077" spans="1:14" hidden="1">
      <c r="A3077" s="403" t="e">
        <f t="shared" si="33"/>
        <v>#REF!</v>
      </c>
      <c r="B3077" s="82" t="s">
        <v>15</v>
      </c>
      <c r="C3077" s="82" t="s">
        <v>355</v>
      </c>
      <c r="D3077" s="393" t="s">
        <v>2334</v>
      </c>
      <c r="E3077" s="148" t="s">
        <v>5136</v>
      </c>
      <c r="F3077" s="148" t="s">
        <v>2407</v>
      </c>
      <c r="G3077" s="148" t="s">
        <v>4119</v>
      </c>
      <c r="H3077" s="148"/>
      <c r="I3077" s="58" t="str">
        <f>VLOOKUP(J3077,'справочник ПУ'!$H$4:$I$990,2,FALSE)</f>
        <v>однофазный</v>
      </c>
      <c r="J3077" s="148" t="s">
        <v>128</v>
      </c>
      <c r="K3077" s="148"/>
      <c r="L3077" s="42">
        <v>2507333</v>
      </c>
      <c r="M3077" s="42">
        <v>2029</v>
      </c>
      <c r="N3077" s="20">
        <v>2029</v>
      </c>
    </row>
    <row r="3078" spans="1:14" hidden="1">
      <c r="A3078" s="403" t="e">
        <f t="shared" si="33"/>
        <v>#REF!</v>
      </c>
      <c r="B3078" s="82" t="s">
        <v>15</v>
      </c>
      <c r="C3078" s="82" t="s">
        <v>355</v>
      </c>
      <c r="D3078" s="393" t="s">
        <v>2334</v>
      </c>
      <c r="E3078" s="148" t="s">
        <v>5137</v>
      </c>
      <c r="F3078" s="148" t="s">
        <v>2407</v>
      </c>
      <c r="G3078" s="148" t="s">
        <v>4131</v>
      </c>
      <c r="H3078" s="148"/>
      <c r="I3078" s="58" t="str">
        <f>VLOOKUP(J3078,'справочник ПУ'!$H$4:$I$990,2,FALSE)</f>
        <v>однофазный</v>
      </c>
      <c r="J3078" s="148" t="s">
        <v>128</v>
      </c>
      <c r="K3078" s="148"/>
      <c r="L3078" s="42">
        <v>2606073</v>
      </c>
      <c r="M3078" s="42">
        <v>2029</v>
      </c>
      <c r="N3078" s="20">
        <v>2029</v>
      </c>
    </row>
    <row r="3079" spans="1:14" hidden="1">
      <c r="A3079" s="403" t="e">
        <f t="shared" si="33"/>
        <v>#REF!</v>
      </c>
      <c r="B3079" s="82" t="s">
        <v>15</v>
      </c>
      <c r="C3079" s="82" t="s">
        <v>355</v>
      </c>
      <c r="D3079" s="393" t="s">
        <v>2334</v>
      </c>
      <c r="E3079" s="148" t="s">
        <v>5138</v>
      </c>
      <c r="F3079" s="148" t="s">
        <v>2407</v>
      </c>
      <c r="G3079" s="148" t="s">
        <v>5139</v>
      </c>
      <c r="H3079" s="148"/>
      <c r="I3079" s="58" t="str">
        <f>VLOOKUP(J3079,'справочник ПУ'!$H$4:$I$990,2,FALSE)</f>
        <v>однофазный</v>
      </c>
      <c r="J3079" s="148" t="s">
        <v>128</v>
      </c>
      <c r="K3079" s="148"/>
      <c r="L3079" s="42">
        <v>2618296</v>
      </c>
      <c r="M3079" s="42">
        <v>2029</v>
      </c>
      <c r="N3079" s="20">
        <v>2029</v>
      </c>
    </row>
    <row r="3080" spans="1:14" hidden="1">
      <c r="A3080" s="403" t="e">
        <f t="shared" si="33"/>
        <v>#REF!</v>
      </c>
      <c r="B3080" s="82" t="s">
        <v>15</v>
      </c>
      <c r="C3080" s="82" t="s">
        <v>355</v>
      </c>
      <c r="D3080" s="393" t="s">
        <v>2334</v>
      </c>
      <c r="E3080" s="148" t="s">
        <v>5140</v>
      </c>
      <c r="F3080" s="148" t="s">
        <v>2407</v>
      </c>
      <c r="G3080" s="148" t="s">
        <v>4133</v>
      </c>
      <c r="H3080" s="148"/>
      <c r="I3080" s="58" t="str">
        <f>VLOOKUP(J3080,'справочник ПУ'!$H$4:$I$990,2,FALSE)</f>
        <v>однофазный</v>
      </c>
      <c r="J3080" s="148" t="s">
        <v>128</v>
      </c>
      <c r="K3080" s="148"/>
      <c r="L3080" s="42">
        <v>2514205</v>
      </c>
      <c r="M3080" s="42">
        <v>2029</v>
      </c>
      <c r="N3080" s="20">
        <v>2029</v>
      </c>
    </row>
    <row r="3081" spans="1:14" hidden="1">
      <c r="A3081" s="403" t="e">
        <f t="shared" si="33"/>
        <v>#REF!</v>
      </c>
      <c r="B3081" s="82" t="s">
        <v>15</v>
      </c>
      <c r="C3081" s="82" t="s">
        <v>355</v>
      </c>
      <c r="D3081" s="393" t="s">
        <v>2334</v>
      </c>
      <c r="E3081" s="148" t="s">
        <v>5141</v>
      </c>
      <c r="F3081" s="148" t="s">
        <v>2407</v>
      </c>
      <c r="G3081" s="148" t="s">
        <v>4133</v>
      </c>
      <c r="H3081" s="148"/>
      <c r="I3081" s="58" t="str">
        <f>VLOOKUP(J3081,'справочник ПУ'!$H$4:$I$990,2,FALSE)</f>
        <v>однофазный</v>
      </c>
      <c r="J3081" s="148" t="s">
        <v>128</v>
      </c>
      <c r="K3081" s="148"/>
      <c r="L3081" s="42">
        <v>2524341</v>
      </c>
      <c r="M3081" s="42">
        <v>2029</v>
      </c>
      <c r="N3081" s="20">
        <v>2029</v>
      </c>
    </row>
    <row r="3082" spans="1:14" hidden="1">
      <c r="A3082" s="403" t="e">
        <f t="shared" si="33"/>
        <v>#REF!</v>
      </c>
      <c r="B3082" s="82" t="s">
        <v>15</v>
      </c>
      <c r="C3082" s="82" t="s">
        <v>355</v>
      </c>
      <c r="D3082" s="393" t="s">
        <v>2334</v>
      </c>
      <c r="E3082" s="148" t="s">
        <v>5142</v>
      </c>
      <c r="F3082" s="148" t="s">
        <v>2407</v>
      </c>
      <c r="G3082" s="148" t="s">
        <v>4133</v>
      </c>
      <c r="H3082" s="148"/>
      <c r="I3082" s="58" t="str">
        <f>VLOOKUP(J3082,'справочник ПУ'!$H$4:$I$990,2,FALSE)</f>
        <v>однофазный</v>
      </c>
      <c r="J3082" s="148" t="s">
        <v>128</v>
      </c>
      <c r="K3082" s="148"/>
      <c r="L3082" s="42">
        <v>2340074</v>
      </c>
      <c r="M3082" s="42">
        <v>2029</v>
      </c>
      <c r="N3082" s="20">
        <v>2029</v>
      </c>
    </row>
    <row r="3083" spans="1:14" hidden="1">
      <c r="A3083" s="403" t="e">
        <f t="shared" si="33"/>
        <v>#REF!</v>
      </c>
      <c r="B3083" s="82" t="s">
        <v>15</v>
      </c>
      <c r="C3083" s="82" t="s">
        <v>355</v>
      </c>
      <c r="D3083" s="393" t="s">
        <v>2334</v>
      </c>
      <c r="E3083" s="148" t="s">
        <v>5143</v>
      </c>
      <c r="F3083" s="148" t="s">
        <v>2407</v>
      </c>
      <c r="G3083" s="148" t="s">
        <v>4133</v>
      </c>
      <c r="H3083" s="148"/>
      <c r="I3083" s="58" t="str">
        <f>VLOOKUP(J3083,'справочник ПУ'!$H$4:$I$990,2,FALSE)</f>
        <v>однофазный</v>
      </c>
      <c r="J3083" s="148" t="s">
        <v>128</v>
      </c>
      <c r="K3083" s="148"/>
      <c r="L3083" s="42">
        <v>2317086</v>
      </c>
      <c r="M3083" s="42">
        <v>2029</v>
      </c>
      <c r="N3083" s="20">
        <v>2029</v>
      </c>
    </row>
    <row r="3084" spans="1:14" hidden="1">
      <c r="A3084" s="403" t="e">
        <f t="shared" si="33"/>
        <v>#REF!</v>
      </c>
      <c r="B3084" s="82" t="s">
        <v>15</v>
      </c>
      <c r="C3084" s="82" t="s">
        <v>355</v>
      </c>
      <c r="D3084" s="393" t="s">
        <v>2334</v>
      </c>
      <c r="E3084" s="148" t="s">
        <v>5144</v>
      </c>
      <c r="F3084" s="148" t="s">
        <v>2407</v>
      </c>
      <c r="G3084" s="148" t="s">
        <v>5145</v>
      </c>
      <c r="H3084" s="148"/>
      <c r="I3084" s="58" t="str">
        <f>VLOOKUP(J3084,'справочник ПУ'!$H$4:$I$990,2,FALSE)</f>
        <v>однофазный</v>
      </c>
      <c r="J3084" s="148" t="s">
        <v>128</v>
      </c>
      <c r="K3084" s="148"/>
      <c r="L3084" s="42">
        <v>2296978</v>
      </c>
      <c r="M3084" s="42">
        <v>2029</v>
      </c>
      <c r="N3084" s="20">
        <v>2029</v>
      </c>
    </row>
    <row r="3085" spans="1:14" hidden="1">
      <c r="A3085" s="403" t="e">
        <f t="shared" si="33"/>
        <v>#REF!</v>
      </c>
      <c r="B3085" s="82" t="s">
        <v>15</v>
      </c>
      <c r="C3085" s="82" t="s">
        <v>355</v>
      </c>
      <c r="D3085" s="393" t="s">
        <v>2334</v>
      </c>
      <c r="E3085" s="148" t="s">
        <v>5146</v>
      </c>
      <c r="F3085" s="148" t="s">
        <v>2407</v>
      </c>
      <c r="G3085" s="148" t="s">
        <v>5145</v>
      </c>
      <c r="H3085" s="148"/>
      <c r="I3085" s="58" t="str">
        <f>VLOOKUP(J3085,'справочник ПУ'!$H$4:$I$990,2,FALSE)</f>
        <v>однофазный</v>
      </c>
      <c r="J3085" s="148" t="s">
        <v>128</v>
      </c>
      <c r="K3085" s="148"/>
      <c r="L3085" s="42">
        <v>2550909</v>
      </c>
      <c r="M3085" s="42">
        <v>2029</v>
      </c>
      <c r="N3085" s="20">
        <v>2029</v>
      </c>
    </row>
    <row r="3086" spans="1:14" hidden="1">
      <c r="A3086" s="403" t="e">
        <f t="shared" si="33"/>
        <v>#REF!</v>
      </c>
      <c r="B3086" s="82" t="s">
        <v>15</v>
      </c>
      <c r="C3086" s="82" t="s">
        <v>355</v>
      </c>
      <c r="D3086" s="393" t="s">
        <v>2334</v>
      </c>
      <c r="E3086" s="148" t="s">
        <v>5147</v>
      </c>
      <c r="F3086" s="148" t="s">
        <v>2407</v>
      </c>
      <c r="G3086" s="148" t="s">
        <v>4133</v>
      </c>
      <c r="H3086" s="148"/>
      <c r="I3086" s="58" t="str">
        <f>VLOOKUP(J3086,'справочник ПУ'!$H$4:$I$990,2,FALSE)</f>
        <v>однофазный</v>
      </c>
      <c r="J3086" s="148" t="s">
        <v>128</v>
      </c>
      <c r="K3086" s="148"/>
      <c r="L3086" s="42">
        <v>2580608</v>
      </c>
      <c r="M3086" s="42">
        <v>2029</v>
      </c>
      <c r="N3086" s="20">
        <v>2029</v>
      </c>
    </row>
    <row r="3087" spans="1:14" hidden="1">
      <c r="A3087" s="403" t="e">
        <f t="shared" si="33"/>
        <v>#REF!</v>
      </c>
      <c r="B3087" s="82" t="s">
        <v>15</v>
      </c>
      <c r="C3087" s="82" t="s">
        <v>355</v>
      </c>
      <c r="D3087" s="393" t="s">
        <v>2334</v>
      </c>
      <c r="E3087" s="148" t="s">
        <v>5148</v>
      </c>
      <c r="F3087" s="148" t="s">
        <v>2407</v>
      </c>
      <c r="G3087" s="148" t="s">
        <v>4133</v>
      </c>
      <c r="H3087" s="148"/>
      <c r="I3087" s="58" t="str">
        <f>VLOOKUP(J3087,'справочник ПУ'!$H$4:$I$990,2,FALSE)</f>
        <v>однофазный</v>
      </c>
      <c r="J3087" s="148" t="s">
        <v>128</v>
      </c>
      <c r="K3087" s="148"/>
      <c r="L3087" s="42">
        <v>2589756</v>
      </c>
      <c r="M3087" s="42">
        <v>2029</v>
      </c>
      <c r="N3087" s="20">
        <v>2029</v>
      </c>
    </row>
    <row r="3088" spans="1:14" hidden="1">
      <c r="A3088" s="403" t="e">
        <f t="shared" si="33"/>
        <v>#REF!</v>
      </c>
      <c r="B3088" s="82" t="s">
        <v>15</v>
      </c>
      <c r="C3088" s="82" t="s">
        <v>355</v>
      </c>
      <c r="D3088" s="393" t="s">
        <v>2334</v>
      </c>
      <c r="E3088" s="148" t="s">
        <v>5149</v>
      </c>
      <c r="F3088" s="148" t="s">
        <v>2407</v>
      </c>
      <c r="G3088" s="148" t="s">
        <v>4133</v>
      </c>
      <c r="H3088" s="148"/>
      <c r="I3088" s="58" t="str">
        <f>VLOOKUP(J3088,'справочник ПУ'!$H$4:$I$990,2,FALSE)</f>
        <v>однофазный</v>
      </c>
      <c r="J3088" s="148" t="s">
        <v>128</v>
      </c>
      <c r="K3088" s="148"/>
      <c r="L3088" s="42">
        <v>2529236</v>
      </c>
      <c r="M3088" s="42">
        <v>2029</v>
      </c>
      <c r="N3088" s="20">
        <v>2029</v>
      </c>
    </row>
    <row r="3089" spans="1:14" hidden="1">
      <c r="A3089" s="403" t="e">
        <f t="shared" si="33"/>
        <v>#REF!</v>
      </c>
      <c r="B3089" s="82" t="s">
        <v>15</v>
      </c>
      <c r="C3089" s="82" t="s">
        <v>355</v>
      </c>
      <c r="D3089" s="393" t="s">
        <v>2334</v>
      </c>
      <c r="E3089" s="148" t="s">
        <v>5150</v>
      </c>
      <c r="F3089" s="148" t="s">
        <v>2407</v>
      </c>
      <c r="G3089" s="148" t="s">
        <v>4133</v>
      </c>
      <c r="H3089" s="148"/>
      <c r="I3089" s="58" t="str">
        <f>VLOOKUP(J3089,'справочник ПУ'!$H$4:$I$990,2,FALSE)</f>
        <v>однофазный</v>
      </c>
      <c r="J3089" s="148" t="s">
        <v>128</v>
      </c>
      <c r="K3089" s="148"/>
      <c r="L3089" s="42">
        <v>2615186</v>
      </c>
      <c r="M3089" s="42">
        <v>2029</v>
      </c>
      <c r="N3089" s="20">
        <v>2029</v>
      </c>
    </row>
    <row r="3090" spans="1:14" hidden="1">
      <c r="A3090" s="403" t="e">
        <f t="shared" si="33"/>
        <v>#REF!</v>
      </c>
      <c r="B3090" s="82" t="s">
        <v>15</v>
      </c>
      <c r="C3090" s="82" t="s">
        <v>355</v>
      </c>
      <c r="D3090" s="393" t="s">
        <v>2334</v>
      </c>
      <c r="E3090" s="148" t="s">
        <v>5151</v>
      </c>
      <c r="F3090" s="148" t="s">
        <v>2407</v>
      </c>
      <c r="G3090" s="148" t="s">
        <v>4133</v>
      </c>
      <c r="H3090" s="148"/>
      <c r="I3090" s="58" t="str">
        <f>VLOOKUP(J3090,'справочник ПУ'!$H$4:$I$990,2,FALSE)</f>
        <v>однофазный</v>
      </c>
      <c r="J3090" s="148" t="s">
        <v>128</v>
      </c>
      <c r="K3090" s="148"/>
      <c r="L3090" s="42">
        <v>2573768</v>
      </c>
      <c r="M3090" s="42">
        <v>2029</v>
      </c>
      <c r="N3090" s="20">
        <v>2029</v>
      </c>
    </row>
    <row r="3091" spans="1:14" hidden="1">
      <c r="A3091" s="403" t="e">
        <f t="shared" si="33"/>
        <v>#REF!</v>
      </c>
      <c r="B3091" s="82" t="s">
        <v>15</v>
      </c>
      <c r="C3091" s="82" t="s">
        <v>355</v>
      </c>
      <c r="D3091" s="393" t="s">
        <v>2334</v>
      </c>
      <c r="E3091" s="148" t="s">
        <v>5152</v>
      </c>
      <c r="F3091" s="148" t="s">
        <v>2407</v>
      </c>
      <c r="G3091" s="148" t="s">
        <v>4133</v>
      </c>
      <c r="H3091" s="148"/>
      <c r="I3091" s="58" t="str">
        <f>VLOOKUP(J3091,'справочник ПУ'!$H$4:$I$990,2,FALSE)</f>
        <v>однофазный</v>
      </c>
      <c r="J3091" s="148" t="s">
        <v>128</v>
      </c>
      <c r="K3091" s="148"/>
      <c r="L3091" s="42">
        <v>2370735</v>
      </c>
      <c r="M3091" s="42">
        <v>2029</v>
      </c>
      <c r="N3091" s="20">
        <v>2029</v>
      </c>
    </row>
    <row r="3092" spans="1:14" hidden="1">
      <c r="A3092" s="403" t="e">
        <f t="shared" si="33"/>
        <v>#REF!</v>
      </c>
      <c r="B3092" s="82" t="s">
        <v>15</v>
      </c>
      <c r="C3092" s="82" t="s">
        <v>355</v>
      </c>
      <c r="D3092" s="393" t="s">
        <v>2334</v>
      </c>
      <c r="E3092" s="148" t="s">
        <v>5153</v>
      </c>
      <c r="F3092" s="148" t="s">
        <v>2407</v>
      </c>
      <c r="G3092" s="148" t="s">
        <v>4133</v>
      </c>
      <c r="H3092" s="148"/>
      <c r="I3092" s="58" t="str">
        <f>VLOOKUP(J3092,'справочник ПУ'!$H$4:$I$990,2,FALSE)</f>
        <v>однофазный</v>
      </c>
      <c r="J3092" s="148" t="s">
        <v>128</v>
      </c>
      <c r="K3092" s="148"/>
      <c r="L3092" s="42">
        <v>2529272</v>
      </c>
      <c r="M3092" s="42">
        <v>2029</v>
      </c>
      <c r="N3092" s="20">
        <v>2029</v>
      </c>
    </row>
    <row r="3093" spans="1:14" hidden="1">
      <c r="A3093" s="403" t="e">
        <f t="shared" si="33"/>
        <v>#REF!</v>
      </c>
      <c r="B3093" s="82" t="s">
        <v>15</v>
      </c>
      <c r="C3093" s="82" t="s">
        <v>355</v>
      </c>
      <c r="D3093" s="393" t="s">
        <v>2334</v>
      </c>
      <c r="E3093" s="148" t="s">
        <v>5154</v>
      </c>
      <c r="F3093" s="148" t="s">
        <v>2407</v>
      </c>
      <c r="G3093" s="148" t="s">
        <v>4133</v>
      </c>
      <c r="H3093" s="148"/>
      <c r="I3093" s="58" t="str">
        <f>VLOOKUP(J3093,'справочник ПУ'!$H$4:$I$990,2,FALSE)</f>
        <v>однофазный</v>
      </c>
      <c r="J3093" s="148" t="s">
        <v>128</v>
      </c>
      <c r="K3093" s="148"/>
      <c r="L3093" s="42">
        <v>2371017</v>
      </c>
      <c r="M3093" s="42">
        <v>2029</v>
      </c>
      <c r="N3093" s="20">
        <v>2029</v>
      </c>
    </row>
    <row r="3094" spans="1:14" hidden="1">
      <c r="A3094" s="403" t="e">
        <f t="shared" si="33"/>
        <v>#REF!</v>
      </c>
      <c r="B3094" s="82" t="s">
        <v>15</v>
      </c>
      <c r="C3094" s="82" t="s">
        <v>355</v>
      </c>
      <c r="D3094" s="393" t="s">
        <v>2334</v>
      </c>
      <c r="E3094" s="148" t="s">
        <v>5155</v>
      </c>
      <c r="F3094" s="148" t="s">
        <v>2407</v>
      </c>
      <c r="G3094" s="148" t="s">
        <v>4133</v>
      </c>
      <c r="H3094" s="148"/>
      <c r="I3094" s="58" t="str">
        <f>VLOOKUP(J3094,'справочник ПУ'!$H$4:$I$990,2,FALSE)</f>
        <v>однофазный</v>
      </c>
      <c r="J3094" s="148" t="s">
        <v>128</v>
      </c>
      <c r="K3094" s="148"/>
      <c r="L3094" s="42">
        <v>2521727</v>
      </c>
      <c r="M3094" s="42">
        <v>2029</v>
      </c>
      <c r="N3094" s="20">
        <v>2029</v>
      </c>
    </row>
    <row r="3095" spans="1:14" hidden="1">
      <c r="A3095" s="403" t="e">
        <f t="shared" si="33"/>
        <v>#REF!</v>
      </c>
      <c r="B3095" s="82" t="s">
        <v>15</v>
      </c>
      <c r="C3095" s="82" t="s">
        <v>355</v>
      </c>
      <c r="D3095" s="393" t="s">
        <v>2334</v>
      </c>
      <c r="E3095" s="148" t="s">
        <v>5156</v>
      </c>
      <c r="F3095" s="148" t="s">
        <v>2407</v>
      </c>
      <c r="G3095" s="148" t="s">
        <v>4133</v>
      </c>
      <c r="H3095" s="148"/>
      <c r="I3095" s="58" t="str">
        <f>VLOOKUP(J3095,'справочник ПУ'!$H$4:$I$990,2,FALSE)</f>
        <v>однофазный</v>
      </c>
      <c r="J3095" s="148" t="s">
        <v>128</v>
      </c>
      <c r="K3095" s="148"/>
      <c r="L3095" s="42">
        <v>2774809</v>
      </c>
      <c r="M3095" s="42">
        <v>2029</v>
      </c>
      <c r="N3095" s="20">
        <v>2029</v>
      </c>
    </row>
    <row r="3096" spans="1:14" hidden="1">
      <c r="A3096" s="403" t="e">
        <f t="shared" si="33"/>
        <v>#REF!</v>
      </c>
      <c r="B3096" s="82" t="s">
        <v>15</v>
      </c>
      <c r="C3096" s="82" t="s">
        <v>355</v>
      </c>
      <c r="D3096" s="393" t="s">
        <v>2334</v>
      </c>
      <c r="E3096" s="148" t="s">
        <v>5157</v>
      </c>
      <c r="F3096" s="148" t="s">
        <v>2407</v>
      </c>
      <c r="G3096" s="148" t="s">
        <v>4133</v>
      </c>
      <c r="H3096" s="148"/>
      <c r="I3096" s="58" t="str">
        <f>VLOOKUP(J3096,'справочник ПУ'!$H$4:$I$990,2,FALSE)</f>
        <v>однофазный</v>
      </c>
      <c r="J3096" s="148" t="s">
        <v>128</v>
      </c>
      <c r="K3096" s="148"/>
      <c r="L3096" s="42">
        <v>3887068</v>
      </c>
      <c r="M3096" s="42">
        <v>2029</v>
      </c>
      <c r="N3096" s="20">
        <v>2029</v>
      </c>
    </row>
    <row r="3097" spans="1:14" hidden="1">
      <c r="A3097" s="403" t="e">
        <f t="shared" si="33"/>
        <v>#REF!</v>
      </c>
      <c r="B3097" s="82" t="s">
        <v>15</v>
      </c>
      <c r="C3097" s="82" t="s">
        <v>355</v>
      </c>
      <c r="D3097" s="393" t="s">
        <v>2334</v>
      </c>
      <c r="E3097" s="148" t="s">
        <v>5158</v>
      </c>
      <c r="F3097" s="148" t="s">
        <v>2407</v>
      </c>
      <c r="G3097" s="148" t="s">
        <v>5159</v>
      </c>
      <c r="H3097" s="148"/>
      <c r="I3097" s="58" t="str">
        <f>VLOOKUP(J3097,'справочник ПУ'!$H$4:$I$990,2,FALSE)</f>
        <v>однофазный</v>
      </c>
      <c r="J3097" s="148" t="s">
        <v>128</v>
      </c>
      <c r="K3097" s="148"/>
      <c r="L3097" s="42">
        <v>2617186</v>
      </c>
      <c r="M3097" s="42">
        <v>2029</v>
      </c>
      <c r="N3097" s="2">
        <v>2029</v>
      </c>
    </row>
    <row r="3098" spans="1:14" hidden="1">
      <c r="A3098" s="403" t="e">
        <f t="shared" si="33"/>
        <v>#REF!</v>
      </c>
      <c r="B3098" s="82" t="s">
        <v>15</v>
      </c>
      <c r="C3098" s="82" t="s">
        <v>355</v>
      </c>
      <c r="D3098" s="393" t="s">
        <v>2334</v>
      </c>
      <c r="E3098" s="148" t="s">
        <v>5160</v>
      </c>
      <c r="F3098" s="148" t="s">
        <v>2407</v>
      </c>
      <c r="G3098" s="148" t="s">
        <v>4133</v>
      </c>
      <c r="H3098" s="148"/>
      <c r="I3098" s="58" t="str">
        <f>VLOOKUP(J3098,'справочник ПУ'!$H$4:$I$990,2,FALSE)</f>
        <v>однофазный</v>
      </c>
      <c r="J3098" s="148" t="s">
        <v>128</v>
      </c>
      <c r="K3098" s="148"/>
      <c r="L3098" s="42">
        <v>2527848</v>
      </c>
      <c r="M3098" s="42">
        <v>2029</v>
      </c>
      <c r="N3098" s="2">
        <v>2029</v>
      </c>
    </row>
    <row r="3099" spans="1:14" hidden="1">
      <c r="A3099" s="403" t="e">
        <f t="shared" si="33"/>
        <v>#REF!</v>
      </c>
      <c r="B3099" s="82" t="s">
        <v>15</v>
      </c>
      <c r="C3099" s="82" t="s">
        <v>355</v>
      </c>
      <c r="D3099" s="393" t="s">
        <v>2334</v>
      </c>
      <c r="E3099" s="148" t="s">
        <v>5161</v>
      </c>
      <c r="F3099" s="148" t="s">
        <v>2407</v>
      </c>
      <c r="G3099" s="148" t="s">
        <v>4133</v>
      </c>
      <c r="H3099" s="148"/>
      <c r="I3099" s="58" t="str">
        <f>VLOOKUP(J3099,'справочник ПУ'!$H$4:$I$990,2,FALSE)</f>
        <v>однофазный</v>
      </c>
      <c r="J3099" s="148" t="s">
        <v>128</v>
      </c>
      <c r="K3099" s="148"/>
      <c r="L3099" s="42">
        <v>2316306</v>
      </c>
      <c r="M3099" s="42">
        <v>2029</v>
      </c>
      <c r="N3099" s="2">
        <v>2029</v>
      </c>
    </row>
    <row r="3100" spans="1:14" hidden="1">
      <c r="A3100" s="403" t="e">
        <f t="shared" si="33"/>
        <v>#REF!</v>
      </c>
      <c r="B3100" s="82" t="s">
        <v>15</v>
      </c>
      <c r="C3100" s="82" t="s">
        <v>355</v>
      </c>
      <c r="D3100" s="393" t="s">
        <v>2334</v>
      </c>
      <c r="E3100" s="148" t="s">
        <v>5162</v>
      </c>
      <c r="F3100" s="148" t="s">
        <v>2410</v>
      </c>
      <c r="G3100" s="148" t="s">
        <v>2871</v>
      </c>
      <c r="H3100" s="148"/>
      <c r="I3100" s="58" t="str">
        <f>VLOOKUP(J3100,'справочник ПУ'!$H$4:$I$990,2,FALSE)</f>
        <v>однофазный</v>
      </c>
      <c r="J3100" s="148" t="s">
        <v>128</v>
      </c>
      <c r="K3100" s="148"/>
      <c r="L3100" s="42">
        <v>2534393</v>
      </c>
      <c r="M3100" s="42">
        <v>2029</v>
      </c>
      <c r="N3100" s="20" t="s">
        <v>5630</v>
      </c>
    </row>
    <row r="3101" spans="1:14" hidden="1">
      <c r="A3101" s="403" t="e">
        <f t="shared" si="33"/>
        <v>#REF!</v>
      </c>
      <c r="B3101" s="82" t="s">
        <v>15</v>
      </c>
      <c r="C3101" s="82" t="s">
        <v>355</v>
      </c>
      <c r="D3101" s="393" t="s">
        <v>2334</v>
      </c>
      <c r="E3101" s="148" t="s">
        <v>5163</v>
      </c>
      <c r="F3101" s="148" t="s">
        <v>2410</v>
      </c>
      <c r="G3101" s="148" t="s">
        <v>2870</v>
      </c>
      <c r="H3101" s="148"/>
      <c r="I3101" s="58" t="str">
        <f>VLOOKUP(J3101,'справочник ПУ'!$H$4:$I$990,2,FALSE)</f>
        <v>однофазный</v>
      </c>
      <c r="J3101" s="148" t="s">
        <v>128</v>
      </c>
      <c r="K3101" s="148"/>
      <c r="L3101" s="42">
        <v>2612782</v>
      </c>
      <c r="M3101" s="42">
        <v>2029</v>
      </c>
      <c r="N3101" s="20" t="s">
        <v>5631</v>
      </c>
    </row>
    <row r="3102" spans="1:14" hidden="1">
      <c r="A3102" s="403" t="e">
        <f t="shared" si="33"/>
        <v>#REF!</v>
      </c>
      <c r="B3102" s="82" t="s">
        <v>15</v>
      </c>
      <c r="C3102" s="82" t="s">
        <v>355</v>
      </c>
      <c r="D3102" s="393" t="s">
        <v>2334</v>
      </c>
      <c r="E3102" s="148" t="s">
        <v>5164</v>
      </c>
      <c r="F3102" s="148" t="s">
        <v>2410</v>
      </c>
      <c r="G3102" s="148" t="s">
        <v>2870</v>
      </c>
      <c r="H3102" s="148"/>
      <c r="I3102" s="58" t="str">
        <f>VLOOKUP(J3102,'справочник ПУ'!$H$4:$I$990,2,FALSE)</f>
        <v>однофазный</v>
      </c>
      <c r="J3102" s="148" t="s">
        <v>128</v>
      </c>
      <c r="K3102" s="148"/>
      <c r="L3102" s="42">
        <v>2592859</v>
      </c>
      <c r="M3102" s="42">
        <v>2029</v>
      </c>
      <c r="N3102" s="20" t="s">
        <v>5631</v>
      </c>
    </row>
    <row r="3103" spans="1:14" hidden="1">
      <c r="A3103" s="403" t="e">
        <f t="shared" si="33"/>
        <v>#REF!</v>
      </c>
      <c r="B3103" s="82" t="s">
        <v>15</v>
      </c>
      <c r="C3103" s="82" t="s">
        <v>355</v>
      </c>
      <c r="D3103" s="393" t="s">
        <v>2334</v>
      </c>
      <c r="E3103" s="148" t="s">
        <v>5165</v>
      </c>
      <c r="F3103" s="148" t="s">
        <v>2410</v>
      </c>
      <c r="G3103" s="148" t="s">
        <v>2870</v>
      </c>
      <c r="H3103" s="148"/>
      <c r="I3103" s="58" t="str">
        <f>VLOOKUP(J3103,'справочник ПУ'!$H$4:$I$990,2,FALSE)</f>
        <v>однофазный</v>
      </c>
      <c r="J3103" s="148" t="s">
        <v>128</v>
      </c>
      <c r="K3103" s="148"/>
      <c r="L3103" s="42">
        <v>2505701</v>
      </c>
      <c r="M3103" s="42">
        <v>2029</v>
      </c>
      <c r="N3103" s="20" t="s">
        <v>5632</v>
      </c>
    </row>
    <row r="3104" spans="1:14" hidden="1">
      <c r="A3104" s="403" t="e">
        <f t="shared" si="33"/>
        <v>#REF!</v>
      </c>
      <c r="B3104" s="82" t="s">
        <v>15</v>
      </c>
      <c r="C3104" s="82" t="s">
        <v>355</v>
      </c>
      <c r="D3104" s="393" t="s">
        <v>2334</v>
      </c>
      <c r="E3104" s="148" t="s">
        <v>5166</v>
      </c>
      <c r="F3104" s="148" t="s">
        <v>2410</v>
      </c>
      <c r="G3104" s="148" t="s">
        <v>2872</v>
      </c>
      <c r="H3104" s="148"/>
      <c r="I3104" s="58" t="str">
        <f>VLOOKUP(J3104,'справочник ПУ'!$H$4:$I$990,2,FALSE)</f>
        <v>однофазный</v>
      </c>
      <c r="J3104" s="148" t="s">
        <v>128</v>
      </c>
      <c r="K3104" s="148"/>
      <c r="L3104" s="42">
        <v>2742252</v>
      </c>
      <c r="M3104" s="42">
        <v>2029</v>
      </c>
      <c r="N3104" s="20" t="s">
        <v>5630</v>
      </c>
    </row>
    <row r="3105" spans="1:14" hidden="1">
      <c r="A3105" s="403" t="e">
        <f t="shared" si="33"/>
        <v>#REF!</v>
      </c>
      <c r="B3105" s="82" t="s">
        <v>15</v>
      </c>
      <c r="C3105" s="82" t="s">
        <v>355</v>
      </c>
      <c r="D3105" s="393" t="s">
        <v>2334</v>
      </c>
      <c r="E3105" s="148" t="s">
        <v>5167</v>
      </c>
      <c r="F3105" s="148" t="s">
        <v>2410</v>
      </c>
      <c r="G3105" s="148" t="s">
        <v>2874</v>
      </c>
      <c r="H3105" s="148"/>
      <c r="I3105" s="58" t="str">
        <f>VLOOKUP(J3105,'справочник ПУ'!$H$4:$I$990,2,FALSE)</f>
        <v>однофазный</v>
      </c>
      <c r="J3105" s="148" t="s">
        <v>128</v>
      </c>
      <c r="K3105" s="148"/>
      <c r="L3105" s="42">
        <v>2580108</v>
      </c>
      <c r="M3105" s="42">
        <v>2029</v>
      </c>
      <c r="N3105" s="20" t="s">
        <v>5633</v>
      </c>
    </row>
    <row r="3106" spans="1:14" hidden="1">
      <c r="A3106" s="403" t="e">
        <f t="shared" si="33"/>
        <v>#REF!</v>
      </c>
      <c r="B3106" s="82" t="s">
        <v>15</v>
      </c>
      <c r="C3106" s="82" t="s">
        <v>355</v>
      </c>
      <c r="D3106" s="393" t="s">
        <v>2334</v>
      </c>
      <c r="E3106" s="148" t="s">
        <v>5168</v>
      </c>
      <c r="F3106" s="148" t="s">
        <v>2410</v>
      </c>
      <c r="G3106" s="148" t="s">
        <v>2875</v>
      </c>
      <c r="H3106" s="148"/>
      <c r="I3106" s="58" t="str">
        <f>VLOOKUP(J3106,'справочник ПУ'!$H$4:$I$990,2,FALSE)</f>
        <v>однофазный</v>
      </c>
      <c r="J3106" s="148" t="s">
        <v>128</v>
      </c>
      <c r="K3106" s="148"/>
      <c r="L3106" s="42">
        <v>2548280</v>
      </c>
      <c r="M3106" s="42">
        <v>2029</v>
      </c>
      <c r="N3106" s="20" t="s">
        <v>5630</v>
      </c>
    </row>
    <row r="3107" spans="1:14" hidden="1">
      <c r="A3107" s="403" t="e">
        <f t="shared" si="33"/>
        <v>#REF!</v>
      </c>
      <c r="B3107" s="82" t="s">
        <v>15</v>
      </c>
      <c r="C3107" s="82" t="s">
        <v>355</v>
      </c>
      <c r="D3107" s="393" t="s">
        <v>2334</v>
      </c>
      <c r="E3107" s="148" t="s">
        <v>5169</v>
      </c>
      <c r="F3107" s="148" t="s">
        <v>2410</v>
      </c>
      <c r="G3107" s="148" t="s">
        <v>2875</v>
      </c>
      <c r="H3107" s="148"/>
      <c r="I3107" s="58" t="str">
        <f>VLOOKUP(J3107,'справочник ПУ'!$H$4:$I$990,2,FALSE)</f>
        <v>однофазный</v>
      </c>
      <c r="J3107" s="148" t="s">
        <v>125</v>
      </c>
      <c r="K3107" s="148"/>
      <c r="L3107" s="42">
        <v>2574905</v>
      </c>
      <c r="M3107" s="42">
        <v>2029</v>
      </c>
      <c r="N3107" s="20" t="s">
        <v>5634</v>
      </c>
    </row>
    <row r="3108" spans="1:14" hidden="1">
      <c r="A3108" s="403" t="e">
        <f t="shared" si="33"/>
        <v>#REF!</v>
      </c>
      <c r="B3108" s="82" t="s">
        <v>15</v>
      </c>
      <c r="C3108" s="82" t="s">
        <v>355</v>
      </c>
      <c r="D3108" s="393" t="s">
        <v>2334</v>
      </c>
      <c r="E3108" s="148" t="s">
        <v>5170</v>
      </c>
      <c r="F3108" s="148" t="s">
        <v>2410</v>
      </c>
      <c r="G3108" s="148" t="s">
        <v>2876</v>
      </c>
      <c r="H3108" s="148"/>
      <c r="I3108" s="58" t="str">
        <f>VLOOKUP(J3108,'справочник ПУ'!$H$4:$I$990,2,FALSE)</f>
        <v>однофазный</v>
      </c>
      <c r="J3108" s="148" t="s">
        <v>128</v>
      </c>
      <c r="K3108" s="148"/>
      <c r="L3108" s="42">
        <v>2229515</v>
      </c>
      <c r="M3108" s="42">
        <v>2029</v>
      </c>
      <c r="N3108" s="20" t="s">
        <v>5631</v>
      </c>
    </row>
    <row r="3109" spans="1:14" hidden="1">
      <c r="A3109" s="403" t="e">
        <f t="shared" si="33"/>
        <v>#REF!</v>
      </c>
      <c r="B3109" s="82" t="s">
        <v>15</v>
      </c>
      <c r="C3109" s="82" t="s">
        <v>355</v>
      </c>
      <c r="D3109" s="393" t="s">
        <v>2334</v>
      </c>
      <c r="E3109" s="148" t="s">
        <v>5171</v>
      </c>
      <c r="F3109" s="148" t="s">
        <v>2410</v>
      </c>
      <c r="G3109" s="148" t="s">
        <v>2871</v>
      </c>
      <c r="H3109" s="148"/>
      <c r="I3109" s="58" t="str">
        <f>VLOOKUP(J3109,'справочник ПУ'!$H$4:$I$990,2,FALSE)</f>
        <v>трехфазный прямого включения</v>
      </c>
      <c r="J3109" s="148" t="s">
        <v>24</v>
      </c>
      <c r="K3109" s="148"/>
      <c r="L3109" s="42">
        <v>39091285</v>
      </c>
      <c r="M3109" s="42">
        <v>2029</v>
      </c>
      <c r="N3109" s="20" t="s">
        <v>5635</v>
      </c>
    </row>
    <row r="3110" spans="1:14" hidden="1">
      <c r="A3110" s="403" t="e">
        <f t="shared" si="33"/>
        <v>#REF!</v>
      </c>
      <c r="B3110" s="82" t="s">
        <v>15</v>
      </c>
      <c r="C3110" s="82" t="s">
        <v>355</v>
      </c>
      <c r="D3110" s="393" t="s">
        <v>2334</v>
      </c>
      <c r="E3110" s="148" t="s">
        <v>5172</v>
      </c>
      <c r="F3110" s="148" t="s">
        <v>2410</v>
      </c>
      <c r="G3110" s="148" t="s">
        <v>2873</v>
      </c>
      <c r="H3110" s="148"/>
      <c r="I3110" s="58" t="str">
        <f>VLOOKUP(J3110,'справочник ПУ'!$H$4:$I$990,2,FALSE)</f>
        <v>однофазный</v>
      </c>
      <c r="J3110" s="148" t="s">
        <v>128</v>
      </c>
      <c r="K3110" s="148"/>
      <c r="L3110" s="42">
        <v>2623187</v>
      </c>
      <c r="M3110" s="42">
        <v>2029</v>
      </c>
      <c r="N3110" s="20" t="s">
        <v>5630</v>
      </c>
    </row>
    <row r="3111" spans="1:14" hidden="1">
      <c r="A3111" s="403" t="e">
        <f t="shared" si="33"/>
        <v>#REF!</v>
      </c>
      <c r="B3111" s="82" t="s">
        <v>15</v>
      </c>
      <c r="C3111" s="82" t="s">
        <v>355</v>
      </c>
      <c r="D3111" s="393" t="s">
        <v>2334</v>
      </c>
      <c r="E3111" s="148" t="s">
        <v>5173</v>
      </c>
      <c r="F3111" s="148" t="s">
        <v>2410</v>
      </c>
      <c r="G3111" s="148" t="s">
        <v>2873</v>
      </c>
      <c r="H3111" s="148"/>
      <c r="I3111" s="58" t="str">
        <f>VLOOKUP(J3111,'справочник ПУ'!$H$4:$I$990,2,FALSE)</f>
        <v>однофазный</v>
      </c>
      <c r="J3111" s="148" t="s">
        <v>128</v>
      </c>
      <c r="K3111" s="148"/>
      <c r="L3111" s="42">
        <v>2564006</v>
      </c>
      <c r="M3111" s="42">
        <v>2029</v>
      </c>
      <c r="N3111" s="20" t="s">
        <v>5636</v>
      </c>
    </row>
    <row r="3112" spans="1:14" hidden="1">
      <c r="A3112" s="403" t="e">
        <f t="shared" si="33"/>
        <v>#REF!</v>
      </c>
      <c r="B3112" s="82" t="s">
        <v>15</v>
      </c>
      <c r="C3112" s="82" t="s">
        <v>355</v>
      </c>
      <c r="D3112" s="393" t="s">
        <v>2334</v>
      </c>
      <c r="E3112" s="148" t="s">
        <v>5174</v>
      </c>
      <c r="F3112" s="148" t="s">
        <v>2410</v>
      </c>
      <c r="G3112" s="148" t="s">
        <v>2871</v>
      </c>
      <c r="H3112" s="148"/>
      <c r="I3112" s="58" t="str">
        <f>VLOOKUP(J3112,'справочник ПУ'!$H$4:$I$990,2,FALSE)</f>
        <v>однофазный</v>
      </c>
      <c r="J3112" s="148" t="s">
        <v>5383</v>
      </c>
      <c r="K3112" s="148"/>
      <c r="L3112" s="42">
        <v>9571467</v>
      </c>
      <c r="M3112" s="42">
        <v>2029</v>
      </c>
      <c r="N3112" s="20" t="s">
        <v>5637</v>
      </c>
    </row>
    <row r="3113" spans="1:14" hidden="1">
      <c r="A3113" s="403" t="e">
        <f t="shared" si="33"/>
        <v>#REF!</v>
      </c>
      <c r="B3113" s="82" t="s">
        <v>15</v>
      </c>
      <c r="C3113" s="82" t="s">
        <v>355</v>
      </c>
      <c r="D3113" s="393" t="s">
        <v>2334</v>
      </c>
      <c r="E3113" s="148" t="s">
        <v>5175</v>
      </c>
      <c r="F3113" s="148" t="s">
        <v>2410</v>
      </c>
      <c r="G3113" s="148" t="s">
        <v>1442</v>
      </c>
      <c r="H3113" s="148"/>
      <c r="I3113" s="58" t="str">
        <f>VLOOKUP(J3113,'справочник ПУ'!$H$4:$I$990,2,FALSE)</f>
        <v>однофазный</v>
      </c>
      <c r="J3113" s="148" t="s">
        <v>128</v>
      </c>
      <c r="K3113" s="148"/>
      <c r="L3113" s="42">
        <v>1829738</v>
      </c>
      <c r="M3113" s="42">
        <v>2029</v>
      </c>
      <c r="N3113" s="20" t="s">
        <v>5638</v>
      </c>
    </row>
    <row r="3114" spans="1:14" hidden="1">
      <c r="A3114" s="403" t="e">
        <f t="shared" si="33"/>
        <v>#REF!</v>
      </c>
      <c r="B3114" s="82" t="s">
        <v>15</v>
      </c>
      <c r="C3114" s="82" t="s">
        <v>355</v>
      </c>
      <c r="D3114" s="393" t="s">
        <v>2334</v>
      </c>
      <c r="E3114" s="148" t="s">
        <v>5176</v>
      </c>
      <c r="F3114" s="148" t="s">
        <v>2410</v>
      </c>
      <c r="G3114" s="148" t="s">
        <v>1442</v>
      </c>
      <c r="H3114" s="148"/>
      <c r="I3114" s="58" t="str">
        <f>VLOOKUP(J3114,'справочник ПУ'!$H$4:$I$990,2,FALSE)</f>
        <v>однофазный</v>
      </c>
      <c r="J3114" s="148" t="s">
        <v>128</v>
      </c>
      <c r="K3114" s="148"/>
      <c r="L3114" s="42">
        <v>1625995</v>
      </c>
      <c r="M3114" s="42">
        <v>2029</v>
      </c>
      <c r="N3114" s="20" t="s">
        <v>5631</v>
      </c>
    </row>
    <row r="3115" spans="1:14" hidden="1">
      <c r="A3115" s="403" t="e">
        <f t="shared" si="33"/>
        <v>#REF!</v>
      </c>
      <c r="B3115" s="82" t="s">
        <v>15</v>
      </c>
      <c r="C3115" s="82" t="s">
        <v>355</v>
      </c>
      <c r="D3115" s="393" t="s">
        <v>2334</v>
      </c>
      <c r="E3115" s="148" t="s">
        <v>5177</v>
      </c>
      <c r="F3115" s="148" t="s">
        <v>2410</v>
      </c>
      <c r="G3115" s="148" t="s">
        <v>2873</v>
      </c>
      <c r="H3115" s="148"/>
      <c r="I3115" s="58" t="str">
        <f>VLOOKUP(J3115,'справочник ПУ'!$H$4:$I$990,2,FALSE)</f>
        <v>однофазный</v>
      </c>
      <c r="J3115" s="148" t="s">
        <v>128</v>
      </c>
      <c r="K3115" s="148"/>
      <c r="L3115" s="42">
        <v>2534217</v>
      </c>
      <c r="M3115" s="42">
        <v>2029</v>
      </c>
      <c r="N3115" s="20" t="s">
        <v>5636</v>
      </c>
    </row>
    <row r="3116" spans="1:14" hidden="1">
      <c r="A3116" s="403" t="e">
        <f t="shared" si="33"/>
        <v>#REF!</v>
      </c>
      <c r="B3116" s="82" t="s">
        <v>15</v>
      </c>
      <c r="C3116" s="82" t="s">
        <v>355</v>
      </c>
      <c r="D3116" s="393" t="s">
        <v>2334</v>
      </c>
      <c r="E3116" s="148" t="s">
        <v>5178</v>
      </c>
      <c r="F3116" s="148" t="s">
        <v>2410</v>
      </c>
      <c r="G3116" s="148" t="s">
        <v>2873</v>
      </c>
      <c r="H3116" s="148"/>
      <c r="I3116" s="58" t="str">
        <f>VLOOKUP(J3116,'справочник ПУ'!$H$4:$I$990,2,FALSE)</f>
        <v>однофазный</v>
      </c>
      <c r="J3116" s="148" t="s">
        <v>128</v>
      </c>
      <c r="K3116" s="148"/>
      <c r="L3116" s="42">
        <v>2619078</v>
      </c>
      <c r="M3116" s="42">
        <v>2029</v>
      </c>
      <c r="N3116" s="20" t="s">
        <v>5632</v>
      </c>
    </row>
    <row r="3117" spans="1:14" hidden="1">
      <c r="A3117" s="403" t="e">
        <f t="shared" si="33"/>
        <v>#REF!</v>
      </c>
      <c r="B3117" s="82" t="s">
        <v>15</v>
      </c>
      <c r="C3117" s="82" t="s">
        <v>355</v>
      </c>
      <c r="D3117" s="393" t="s">
        <v>2334</v>
      </c>
      <c r="E3117" s="148" t="s">
        <v>5179</v>
      </c>
      <c r="F3117" s="148" t="s">
        <v>2410</v>
      </c>
      <c r="G3117" s="148" t="s">
        <v>2873</v>
      </c>
      <c r="H3117" s="148"/>
      <c r="I3117" s="58" t="str">
        <f>VLOOKUP(J3117,'справочник ПУ'!$H$4:$I$990,2,FALSE)</f>
        <v>однофазный</v>
      </c>
      <c r="J3117" s="148" t="s">
        <v>128</v>
      </c>
      <c r="K3117" s="148"/>
      <c r="L3117" s="42">
        <v>2512038</v>
      </c>
      <c r="M3117" s="42">
        <v>2029</v>
      </c>
      <c r="N3117" s="20" t="s">
        <v>5632</v>
      </c>
    </row>
    <row r="3118" spans="1:14" hidden="1">
      <c r="A3118" s="403" t="e">
        <f t="shared" si="33"/>
        <v>#REF!</v>
      </c>
      <c r="B3118" s="82" t="s">
        <v>15</v>
      </c>
      <c r="C3118" s="82" t="s">
        <v>355</v>
      </c>
      <c r="D3118" s="393" t="s">
        <v>2334</v>
      </c>
      <c r="E3118" s="148" t="s">
        <v>5180</v>
      </c>
      <c r="F3118" s="148" t="s">
        <v>2410</v>
      </c>
      <c r="G3118" s="148" t="s">
        <v>2873</v>
      </c>
      <c r="H3118" s="148"/>
      <c r="I3118" s="58" t="str">
        <f>VLOOKUP(J3118,'справочник ПУ'!$H$4:$I$990,2,FALSE)</f>
        <v>однофазный</v>
      </c>
      <c r="J3118" s="148" t="s">
        <v>128</v>
      </c>
      <c r="K3118" s="148"/>
      <c r="L3118" s="42">
        <v>2591160</v>
      </c>
      <c r="M3118" s="42">
        <v>2029</v>
      </c>
      <c r="N3118" s="20" t="s">
        <v>5639</v>
      </c>
    </row>
    <row r="3119" spans="1:14" hidden="1">
      <c r="A3119" s="403" t="e">
        <f t="shared" si="33"/>
        <v>#REF!</v>
      </c>
      <c r="B3119" s="82" t="s">
        <v>15</v>
      </c>
      <c r="C3119" s="82" t="s">
        <v>355</v>
      </c>
      <c r="D3119" s="393" t="s">
        <v>2334</v>
      </c>
      <c r="E3119" s="148" t="s">
        <v>5181</v>
      </c>
      <c r="F3119" s="148" t="s">
        <v>2410</v>
      </c>
      <c r="G3119" s="148" t="s">
        <v>2877</v>
      </c>
      <c r="H3119" s="148"/>
      <c r="I3119" s="58" t="str">
        <f>VLOOKUP(J3119,'справочник ПУ'!$H$4:$I$990,2,FALSE)</f>
        <v>однофазный</v>
      </c>
      <c r="J3119" s="148" t="s">
        <v>128</v>
      </c>
      <c r="K3119" s="148"/>
      <c r="L3119" s="42">
        <v>2591328</v>
      </c>
      <c r="M3119" s="42">
        <v>2029</v>
      </c>
      <c r="N3119" s="20" t="s">
        <v>5631</v>
      </c>
    </row>
    <row r="3120" spans="1:14" hidden="1">
      <c r="A3120" s="403" t="e">
        <f t="shared" si="33"/>
        <v>#REF!</v>
      </c>
      <c r="B3120" s="82" t="s">
        <v>15</v>
      </c>
      <c r="C3120" s="82" t="s">
        <v>355</v>
      </c>
      <c r="D3120" s="393" t="s">
        <v>2334</v>
      </c>
      <c r="E3120" s="148" t="s">
        <v>5182</v>
      </c>
      <c r="F3120" s="148" t="s">
        <v>2410</v>
      </c>
      <c r="G3120" s="148" t="s">
        <v>3121</v>
      </c>
      <c r="H3120" s="148"/>
      <c r="I3120" s="58" t="str">
        <f>VLOOKUP(J3120,'справочник ПУ'!$H$4:$I$990,2,FALSE)</f>
        <v>однофазный</v>
      </c>
      <c r="J3120" s="148" t="s">
        <v>128</v>
      </c>
      <c r="K3120" s="148"/>
      <c r="L3120" s="42">
        <v>2574920</v>
      </c>
      <c r="M3120" s="42">
        <v>2029</v>
      </c>
      <c r="N3120" s="20" t="s">
        <v>5631</v>
      </c>
    </row>
    <row r="3121" spans="1:14" hidden="1">
      <c r="A3121" s="403" t="e">
        <f t="shared" si="33"/>
        <v>#REF!</v>
      </c>
      <c r="B3121" s="82" t="s">
        <v>15</v>
      </c>
      <c r="C3121" s="82" t="s">
        <v>355</v>
      </c>
      <c r="D3121" s="393" t="s">
        <v>2334</v>
      </c>
      <c r="E3121" s="148" t="s">
        <v>5183</v>
      </c>
      <c r="F3121" s="148" t="s">
        <v>2410</v>
      </c>
      <c r="G3121" s="148" t="s">
        <v>3121</v>
      </c>
      <c r="H3121" s="148"/>
      <c r="I3121" s="58" t="str">
        <f>VLOOKUP(J3121,'справочник ПУ'!$H$4:$I$990,2,FALSE)</f>
        <v>однофазный</v>
      </c>
      <c r="J3121" s="148" t="s">
        <v>128</v>
      </c>
      <c r="K3121" s="148"/>
      <c r="L3121" s="42">
        <v>2533463</v>
      </c>
      <c r="M3121" s="42">
        <v>2029</v>
      </c>
      <c r="N3121" s="20" t="s">
        <v>5632</v>
      </c>
    </row>
    <row r="3122" spans="1:14" hidden="1">
      <c r="A3122" s="403" t="e">
        <f t="shared" si="33"/>
        <v>#REF!</v>
      </c>
      <c r="B3122" s="82" t="s">
        <v>15</v>
      </c>
      <c r="C3122" s="82" t="s">
        <v>355</v>
      </c>
      <c r="D3122" s="393" t="s">
        <v>2334</v>
      </c>
      <c r="E3122" s="148" t="s">
        <v>5184</v>
      </c>
      <c r="F3122" s="148" t="s">
        <v>2410</v>
      </c>
      <c r="G3122" s="148" t="s">
        <v>2877</v>
      </c>
      <c r="H3122" s="148"/>
      <c r="I3122" s="58" t="str">
        <f>VLOOKUP(J3122,'справочник ПУ'!$H$4:$I$990,2,FALSE)</f>
        <v>однофазный</v>
      </c>
      <c r="J3122" s="148" t="s">
        <v>128</v>
      </c>
      <c r="K3122" s="148"/>
      <c r="L3122" s="42">
        <v>2742449</v>
      </c>
      <c r="M3122" s="42">
        <v>2029</v>
      </c>
      <c r="N3122" s="20" t="s">
        <v>5636</v>
      </c>
    </row>
    <row r="3123" spans="1:14" hidden="1">
      <c r="A3123" s="403" t="e">
        <f t="shared" si="33"/>
        <v>#REF!</v>
      </c>
      <c r="B3123" s="82" t="s">
        <v>15</v>
      </c>
      <c r="C3123" s="82" t="s">
        <v>355</v>
      </c>
      <c r="D3123" s="393" t="s">
        <v>2334</v>
      </c>
      <c r="E3123" s="148" t="s">
        <v>5185</v>
      </c>
      <c r="F3123" s="148" t="s">
        <v>2410</v>
      </c>
      <c r="G3123" s="148" t="s">
        <v>2881</v>
      </c>
      <c r="H3123" s="148"/>
      <c r="I3123" s="58" t="str">
        <f>VLOOKUP(J3123,'справочник ПУ'!$H$4:$I$990,2,FALSE)</f>
        <v>однофазный</v>
      </c>
      <c r="J3123" s="148" t="s">
        <v>128</v>
      </c>
      <c r="K3123" s="148"/>
      <c r="L3123" s="42">
        <v>2417903</v>
      </c>
      <c r="M3123" s="42">
        <v>2029</v>
      </c>
      <c r="N3123" s="20" t="s">
        <v>5631</v>
      </c>
    </row>
    <row r="3124" spans="1:14" hidden="1">
      <c r="A3124" s="403" t="e">
        <f t="shared" si="33"/>
        <v>#REF!</v>
      </c>
      <c r="B3124" s="82" t="s">
        <v>15</v>
      </c>
      <c r="C3124" s="82" t="s">
        <v>355</v>
      </c>
      <c r="D3124" s="393" t="s">
        <v>2334</v>
      </c>
      <c r="E3124" s="148" t="s">
        <v>5186</v>
      </c>
      <c r="F3124" s="148" t="s">
        <v>2410</v>
      </c>
      <c r="G3124" s="148" t="s">
        <v>2882</v>
      </c>
      <c r="H3124" s="148"/>
      <c r="I3124" s="58" t="str">
        <f>VLOOKUP(J3124,'справочник ПУ'!$H$4:$I$990,2,FALSE)</f>
        <v>однофазный</v>
      </c>
      <c r="J3124" s="148" t="s">
        <v>128</v>
      </c>
      <c r="K3124" s="148"/>
      <c r="L3124" s="42">
        <v>2614197</v>
      </c>
      <c r="M3124" s="42">
        <v>2029</v>
      </c>
      <c r="N3124" s="20" t="s">
        <v>5630</v>
      </c>
    </row>
    <row r="3125" spans="1:14" hidden="1">
      <c r="A3125" s="403" t="e">
        <f t="shared" si="33"/>
        <v>#REF!</v>
      </c>
      <c r="B3125" s="82" t="s">
        <v>15</v>
      </c>
      <c r="C3125" s="82" t="s">
        <v>355</v>
      </c>
      <c r="D3125" s="393" t="s">
        <v>2334</v>
      </c>
      <c r="E3125" s="148" t="s">
        <v>5187</v>
      </c>
      <c r="F3125" s="148" t="s">
        <v>2410</v>
      </c>
      <c r="G3125" s="148" t="s">
        <v>2883</v>
      </c>
      <c r="H3125" s="148"/>
      <c r="I3125" s="58" t="str">
        <f>VLOOKUP(J3125,'справочник ПУ'!$H$4:$I$990,2,FALSE)</f>
        <v>однофазный</v>
      </c>
      <c r="J3125" s="148" t="s">
        <v>128</v>
      </c>
      <c r="K3125" s="148"/>
      <c r="L3125" s="42">
        <v>2043170</v>
      </c>
      <c r="M3125" s="42">
        <v>2029</v>
      </c>
      <c r="N3125" s="20" t="s">
        <v>5630</v>
      </c>
    </row>
    <row r="3126" spans="1:14" hidden="1">
      <c r="A3126" s="403" t="e">
        <f t="shared" si="33"/>
        <v>#REF!</v>
      </c>
      <c r="B3126" s="82" t="s">
        <v>15</v>
      </c>
      <c r="C3126" s="82" t="s">
        <v>355</v>
      </c>
      <c r="D3126" s="393" t="s">
        <v>2334</v>
      </c>
      <c r="E3126" s="148" t="s">
        <v>5188</v>
      </c>
      <c r="F3126" s="148" t="s">
        <v>2410</v>
      </c>
      <c r="G3126" s="148" t="s">
        <v>2885</v>
      </c>
      <c r="H3126" s="148"/>
      <c r="I3126" s="58" t="str">
        <f>VLOOKUP(J3126,'справочник ПУ'!$H$4:$I$990,2,FALSE)</f>
        <v>однофазный</v>
      </c>
      <c r="J3126" s="148" t="s">
        <v>128</v>
      </c>
      <c r="K3126" s="148"/>
      <c r="L3126" s="42">
        <v>2513822</v>
      </c>
      <c r="M3126" s="42">
        <v>2029</v>
      </c>
      <c r="N3126" s="20" t="s">
        <v>5636</v>
      </c>
    </row>
    <row r="3127" spans="1:14" hidden="1">
      <c r="A3127" s="403" t="e">
        <f t="shared" si="33"/>
        <v>#REF!</v>
      </c>
      <c r="B3127" s="82" t="s">
        <v>15</v>
      </c>
      <c r="C3127" s="82" t="s">
        <v>355</v>
      </c>
      <c r="D3127" s="393" t="s">
        <v>2334</v>
      </c>
      <c r="E3127" s="148" t="s">
        <v>5189</v>
      </c>
      <c r="F3127" s="148" t="s">
        <v>2410</v>
      </c>
      <c r="G3127" s="148" t="s">
        <v>5190</v>
      </c>
      <c r="H3127" s="148"/>
      <c r="I3127" s="58" t="str">
        <f>VLOOKUP(J3127,'справочник ПУ'!$H$4:$I$990,2,FALSE)</f>
        <v>однофазный</v>
      </c>
      <c r="J3127" s="148" t="s">
        <v>128</v>
      </c>
      <c r="K3127" s="148"/>
      <c r="L3127" s="42">
        <v>2526751</v>
      </c>
      <c r="M3127" s="42">
        <v>2029</v>
      </c>
      <c r="N3127" s="20" t="s">
        <v>5636</v>
      </c>
    </row>
    <row r="3128" spans="1:14" hidden="1">
      <c r="A3128" s="403" t="e">
        <f t="shared" si="33"/>
        <v>#REF!</v>
      </c>
      <c r="B3128" s="82" t="s">
        <v>15</v>
      </c>
      <c r="C3128" s="82" t="s">
        <v>355</v>
      </c>
      <c r="D3128" s="393" t="s">
        <v>2334</v>
      </c>
      <c r="E3128" s="148" t="s">
        <v>5191</v>
      </c>
      <c r="F3128" s="148" t="s">
        <v>2410</v>
      </c>
      <c r="G3128" s="148" t="s">
        <v>2873</v>
      </c>
      <c r="H3128" s="148"/>
      <c r="I3128" s="58" t="str">
        <f>VLOOKUP(J3128,'справочник ПУ'!$H$4:$I$990,2,FALSE)</f>
        <v>однофазный</v>
      </c>
      <c r="J3128" s="148" t="s">
        <v>128</v>
      </c>
      <c r="K3128" s="148"/>
      <c r="L3128" s="42">
        <v>2237128</v>
      </c>
      <c r="M3128" s="42">
        <v>2029</v>
      </c>
      <c r="N3128" s="20" t="s">
        <v>5636</v>
      </c>
    </row>
    <row r="3129" spans="1:14" hidden="1">
      <c r="A3129" s="403" t="e">
        <f t="shared" si="33"/>
        <v>#REF!</v>
      </c>
      <c r="B3129" s="82" t="s">
        <v>15</v>
      </c>
      <c r="C3129" s="82" t="s">
        <v>355</v>
      </c>
      <c r="D3129" s="393" t="s">
        <v>2334</v>
      </c>
      <c r="E3129" s="148" t="s">
        <v>5192</v>
      </c>
      <c r="F3129" s="148" t="s">
        <v>2410</v>
      </c>
      <c r="G3129" s="148" t="s">
        <v>2884</v>
      </c>
      <c r="H3129" s="148"/>
      <c r="I3129" s="58" t="str">
        <f>VLOOKUP(J3129,'справочник ПУ'!$H$4:$I$990,2,FALSE)</f>
        <v>однофазный</v>
      </c>
      <c r="J3129" s="148" t="s">
        <v>128</v>
      </c>
      <c r="K3129" s="148"/>
      <c r="L3129" s="42">
        <v>2533293</v>
      </c>
      <c r="M3129" s="42">
        <v>2029</v>
      </c>
      <c r="N3129" s="20" t="s">
        <v>5631</v>
      </c>
    </row>
    <row r="3130" spans="1:14" hidden="1">
      <c r="A3130" s="403" t="e">
        <f t="shared" si="33"/>
        <v>#REF!</v>
      </c>
      <c r="B3130" s="82" t="s">
        <v>15</v>
      </c>
      <c r="C3130" s="82" t="s">
        <v>355</v>
      </c>
      <c r="D3130" s="393" t="s">
        <v>2334</v>
      </c>
      <c r="E3130" s="148" t="s">
        <v>5193</v>
      </c>
      <c r="F3130" s="148" t="s">
        <v>2410</v>
      </c>
      <c r="G3130" s="148" t="s">
        <v>2881</v>
      </c>
      <c r="H3130" s="148"/>
      <c r="I3130" s="58" t="str">
        <f>VLOOKUP(J3130,'справочник ПУ'!$H$4:$I$990,2,FALSE)</f>
        <v>однофазный</v>
      </c>
      <c r="J3130" s="148" t="s">
        <v>128</v>
      </c>
      <c r="K3130" s="148"/>
      <c r="L3130" s="42">
        <v>2615961</v>
      </c>
      <c r="M3130" s="42">
        <v>2029</v>
      </c>
      <c r="N3130" s="20" t="s">
        <v>5631</v>
      </c>
    </row>
    <row r="3131" spans="1:14" hidden="1">
      <c r="A3131" s="403" t="e">
        <f t="shared" si="33"/>
        <v>#REF!</v>
      </c>
      <c r="B3131" s="82" t="s">
        <v>15</v>
      </c>
      <c r="C3131" s="82" t="s">
        <v>355</v>
      </c>
      <c r="D3131" s="393" t="s">
        <v>2334</v>
      </c>
      <c r="E3131" s="148" t="s">
        <v>5194</v>
      </c>
      <c r="F3131" s="148" t="s">
        <v>2410</v>
      </c>
      <c r="G3131" s="148" t="s">
        <v>2879</v>
      </c>
      <c r="H3131" s="148"/>
      <c r="I3131" s="58" t="str">
        <f>VLOOKUP(J3131,'справочник ПУ'!$H$4:$I$990,2,FALSE)</f>
        <v>однофазный</v>
      </c>
      <c r="J3131" s="148" t="s">
        <v>128</v>
      </c>
      <c r="K3131" s="148"/>
      <c r="L3131" s="42">
        <v>1633215</v>
      </c>
      <c r="M3131" s="42">
        <v>2029</v>
      </c>
      <c r="N3131" s="20" t="s">
        <v>5640</v>
      </c>
    </row>
    <row r="3132" spans="1:14" hidden="1">
      <c r="A3132" s="403" t="e">
        <f t="shared" si="33"/>
        <v>#REF!</v>
      </c>
      <c r="B3132" s="82" t="s">
        <v>15</v>
      </c>
      <c r="C3132" s="82" t="s">
        <v>355</v>
      </c>
      <c r="D3132" s="393" t="s">
        <v>2334</v>
      </c>
      <c r="E3132" s="148" t="s">
        <v>5195</v>
      </c>
      <c r="F3132" s="148" t="s">
        <v>56</v>
      </c>
      <c r="G3132" s="148" t="s">
        <v>5196</v>
      </c>
      <c r="H3132" s="148"/>
      <c r="I3132" s="58" t="str">
        <f>VLOOKUP(J3132,'справочник ПУ'!$H$4:$I$990,2,FALSE)</f>
        <v>однофазный</v>
      </c>
      <c r="J3132" s="148" t="s">
        <v>128</v>
      </c>
      <c r="K3132" s="148"/>
      <c r="L3132" s="42">
        <v>2578284</v>
      </c>
      <c r="M3132" s="42">
        <v>2029</v>
      </c>
      <c r="N3132" s="20" t="s">
        <v>5631</v>
      </c>
    </row>
    <row r="3133" spans="1:14" hidden="1">
      <c r="A3133" s="403" t="e">
        <f t="shared" si="33"/>
        <v>#REF!</v>
      </c>
      <c r="B3133" s="82" t="s">
        <v>15</v>
      </c>
      <c r="C3133" s="82" t="s">
        <v>355</v>
      </c>
      <c r="D3133" s="393" t="s">
        <v>2334</v>
      </c>
      <c r="E3133" s="148" t="s">
        <v>5197</v>
      </c>
      <c r="F3133" s="148" t="s">
        <v>56</v>
      </c>
      <c r="G3133" s="148" t="s">
        <v>5196</v>
      </c>
      <c r="H3133" s="148"/>
      <c r="I3133" s="58" t="str">
        <f>VLOOKUP(J3133,'справочник ПУ'!$H$4:$I$990,2,FALSE)</f>
        <v>однофазный</v>
      </c>
      <c r="J3133" s="148" t="s">
        <v>128</v>
      </c>
      <c r="K3133" s="148"/>
      <c r="L3133" s="42">
        <v>2612761</v>
      </c>
      <c r="M3133" s="42">
        <v>2029</v>
      </c>
      <c r="N3133" s="20" t="s">
        <v>5636</v>
      </c>
    </row>
    <row r="3134" spans="1:14" hidden="1">
      <c r="A3134" s="403" t="e">
        <f t="shared" si="33"/>
        <v>#REF!</v>
      </c>
      <c r="B3134" s="82" t="s">
        <v>15</v>
      </c>
      <c r="C3134" s="82" t="s">
        <v>355</v>
      </c>
      <c r="D3134" s="393" t="s">
        <v>2334</v>
      </c>
      <c r="E3134" s="148" t="s">
        <v>5198</v>
      </c>
      <c r="F3134" s="148" t="s">
        <v>56</v>
      </c>
      <c r="G3134" s="148" t="s">
        <v>5196</v>
      </c>
      <c r="H3134" s="148"/>
      <c r="I3134" s="58" t="str">
        <f>VLOOKUP(J3134,'справочник ПУ'!$H$4:$I$990,2,FALSE)</f>
        <v>однофазный</v>
      </c>
      <c r="J3134" s="148" t="s">
        <v>128</v>
      </c>
      <c r="K3134" s="148"/>
      <c r="L3134" s="42">
        <v>2533458</v>
      </c>
      <c r="M3134" s="42">
        <v>2029</v>
      </c>
      <c r="N3134" s="20" t="s">
        <v>5630</v>
      </c>
    </row>
    <row r="3135" spans="1:14" hidden="1">
      <c r="A3135" s="403" t="e">
        <f t="shared" ref="A3135:A3198" si="34">A3134+1</f>
        <v>#REF!</v>
      </c>
      <c r="B3135" s="82" t="s">
        <v>15</v>
      </c>
      <c r="C3135" s="82" t="s">
        <v>355</v>
      </c>
      <c r="D3135" s="393" t="s">
        <v>2334</v>
      </c>
      <c r="E3135" s="148" t="s">
        <v>5199</v>
      </c>
      <c r="F3135" s="148" t="s">
        <v>56</v>
      </c>
      <c r="G3135" s="148" t="s">
        <v>5196</v>
      </c>
      <c r="H3135" s="148"/>
      <c r="I3135" s="58" t="str">
        <f>VLOOKUP(J3135,'справочник ПУ'!$H$4:$I$990,2,FALSE)</f>
        <v>однофазный</v>
      </c>
      <c r="J3135" s="148" t="s">
        <v>128</v>
      </c>
      <c r="K3135" s="148"/>
      <c r="L3135" s="42">
        <v>2531823</v>
      </c>
      <c r="M3135" s="42">
        <v>2029</v>
      </c>
      <c r="N3135" s="20" t="s">
        <v>5636</v>
      </c>
    </row>
    <row r="3136" spans="1:14" hidden="1">
      <c r="A3136" s="403" t="e">
        <f t="shared" si="34"/>
        <v>#REF!</v>
      </c>
      <c r="B3136" s="82" t="s">
        <v>15</v>
      </c>
      <c r="C3136" s="82" t="s">
        <v>355</v>
      </c>
      <c r="D3136" s="393" t="s">
        <v>2334</v>
      </c>
      <c r="E3136" s="148" t="s">
        <v>5200</v>
      </c>
      <c r="F3136" s="148" t="s">
        <v>56</v>
      </c>
      <c r="G3136" s="148" t="s">
        <v>5196</v>
      </c>
      <c r="H3136" s="148"/>
      <c r="I3136" s="58" t="str">
        <f>VLOOKUP(J3136,'справочник ПУ'!$H$4:$I$990,2,FALSE)</f>
        <v>однофазный</v>
      </c>
      <c r="J3136" s="148" t="s">
        <v>128</v>
      </c>
      <c r="K3136" s="148"/>
      <c r="L3136" s="42">
        <v>2541037</v>
      </c>
      <c r="M3136" s="42">
        <v>2029</v>
      </c>
      <c r="N3136" s="20" t="s">
        <v>5630</v>
      </c>
    </row>
    <row r="3137" spans="1:14" hidden="1">
      <c r="A3137" s="403" t="e">
        <f t="shared" si="34"/>
        <v>#REF!</v>
      </c>
      <c r="B3137" s="82" t="s">
        <v>15</v>
      </c>
      <c r="C3137" s="82" t="s">
        <v>355</v>
      </c>
      <c r="D3137" s="393" t="s">
        <v>2334</v>
      </c>
      <c r="E3137" s="148" t="s">
        <v>5201</v>
      </c>
      <c r="F3137" s="148" t="s">
        <v>56</v>
      </c>
      <c r="G3137" s="148" t="s">
        <v>5196</v>
      </c>
      <c r="H3137" s="148"/>
      <c r="I3137" s="58" t="str">
        <f>VLOOKUP(J3137,'справочник ПУ'!$H$4:$I$990,2,FALSE)</f>
        <v>трехфазный прямого включения</v>
      </c>
      <c r="J3137" s="148" t="s">
        <v>1110</v>
      </c>
      <c r="K3137" s="148"/>
      <c r="L3137" s="42">
        <v>1286077</v>
      </c>
      <c r="M3137" s="42">
        <v>2029</v>
      </c>
      <c r="N3137" s="20" t="s">
        <v>5638</v>
      </c>
    </row>
    <row r="3138" spans="1:14" hidden="1">
      <c r="A3138" s="403" t="e">
        <f t="shared" si="34"/>
        <v>#REF!</v>
      </c>
      <c r="B3138" s="82" t="s">
        <v>15</v>
      </c>
      <c r="C3138" s="82" t="s">
        <v>355</v>
      </c>
      <c r="D3138" s="393" t="s">
        <v>2334</v>
      </c>
      <c r="E3138" s="148" t="s">
        <v>5202</v>
      </c>
      <c r="F3138" s="148" t="s">
        <v>56</v>
      </c>
      <c r="G3138" s="148" t="s">
        <v>5196</v>
      </c>
      <c r="H3138" s="148"/>
      <c r="I3138" s="58" t="str">
        <f>VLOOKUP(J3138,'справочник ПУ'!$H$4:$I$990,2,FALSE)</f>
        <v>однофазный</v>
      </c>
      <c r="J3138" s="148" t="s">
        <v>128</v>
      </c>
      <c r="K3138" s="148"/>
      <c r="L3138" s="42">
        <v>2624334</v>
      </c>
      <c r="M3138" s="42">
        <v>2029</v>
      </c>
      <c r="N3138" s="20" t="s">
        <v>5630</v>
      </c>
    </row>
    <row r="3139" spans="1:14" hidden="1">
      <c r="A3139" s="403" t="e">
        <f t="shared" si="34"/>
        <v>#REF!</v>
      </c>
      <c r="B3139" s="82" t="s">
        <v>15</v>
      </c>
      <c r="C3139" s="82" t="s">
        <v>355</v>
      </c>
      <c r="D3139" s="393" t="s">
        <v>2334</v>
      </c>
      <c r="E3139" s="148" t="s">
        <v>5203</v>
      </c>
      <c r="F3139" s="148" t="s">
        <v>56</v>
      </c>
      <c r="G3139" s="148" t="s">
        <v>2888</v>
      </c>
      <c r="H3139" s="148"/>
      <c r="I3139" s="58" t="str">
        <f>VLOOKUP(J3139,'справочник ПУ'!$H$4:$I$990,2,FALSE)</f>
        <v>однофазный</v>
      </c>
      <c r="J3139" s="148" t="s">
        <v>128</v>
      </c>
      <c r="K3139" s="148"/>
      <c r="L3139" s="42">
        <v>2682558</v>
      </c>
      <c r="M3139" s="42">
        <v>2029</v>
      </c>
      <c r="N3139" s="20" t="s">
        <v>5641</v>
      </c>
    </row>
    <row r="3140" spans="1:14" hidden="1">
      <c r="A3140" s="403" t="e">
        <f t="shared" si="34"/>
        <v>#REF!</v>
      </c>
      <c r="B3140" s="82" t="s">
        <v>15</v>
      </c>
      <c r="C3140" s="82" t="s">
        <v>355</v>
      </c>
      <c r="D3140" s="393" t="s">
        <v>2334</v>
      </c>
      <c r="E3140" s="148" t="s">
        <v>5204</v>
      </c>
      <c r="F3140" s="148" t="s">
        <v>56</v>
      </c>
      <c r="G3140" s="148" t="s">
        <v>2888</v>
      </c>
      <c r="H3140" s="148"/>
      <c r="I3140" s="58" t="str">
        <f>VLOOKUP(J3140,'справочник ПУ'!$H$4:$I$990,2,FALSE)</f>
        <v>однофазный</v>
      </c>
      <c r="J3140" s="148" t="s">
        <v>128</v>
      </c>
      <c r="K3140" s="148"/>
      <c r="L3140" s="42">
        <v>2612059</v>
      </c>
      <c r="M3140" s="42">
        <v>2029</v>
      </c>
      <c r="N3140" s="20" t="s">
        <v>5642</v>
      </c>
    </row>
    <row r="3141" spans="1:14" hidden="1">
      <c r="A3141" s="403" t="e">
        <f t="shared" si="34"/>
        <v>#REF!</v>
      </c>
      <c r="B3141" s="82" t="s">
        <v>15</v>
      </c>
      <c r="C3141" s="82" t="s">
        <v>355</v>
      </c>
      <c r="D3141" s="393" t="s">
        <v>2334</v>
      </c>
      <c r="E3141" s="148" t="s">
        <v>5205</v>
      </c>
      <c r="F3141" s="148" t="s">
        <v>56</v>
      </c>
      <c r="G3141" s="148" t="s">
        <v>2888</v>
      </c>
      <c r="H3141" s="148"/>
      <c r="I3141" s="58" t="str">
        <f>VLOOKUP(J3141,'справочник ПУ'!$H$4:$I$990,2,FALSE)</f>
        <v>однофазный</v>
      </c>
      <c r="J3141" s="148" t="s">
        <v>128</v>
      </c>
      <c r="K3141" s="148"/>
      <c r="L3141" s="42">
        <v>2575794</v>
      </c>
      <c r="M3141" s="42">
        <v>2029</v>
      </c>
      <c r="N3141" s="20" t="s">
        <v>5631</v>
      </c>
    </row>
    <row r="3142" spans="1:14" hidden="1">
      <c r="A3142" s="403" t="e">
        <f t="shared" si="34"/>
        <v>#REF!</v>
      </c>
      <c r="B3142" s="82" t="s">
        <v>15</v>
      </c>
      <c r="C3142" s="82" t="s">
        <v>355</v>
      </c>
      <c r="D3142" s="393" t="s">
        <v>2334</v>
      </c>
      <c r="E3142" s="148" t="s">
        <v>5206</v>
      </c>
      <c r="F3142" s="148" t="s">
        <v>56</v>
      </c>
      <c r="G3142" s="148" t="s">
        <v>2888</v>
      </c>
      <c r="H3142" s="148"/>
      <c r="I3142" s="58" t="str">
        <f>VLOOKUP(J3142,'справочник ПУ'!$H$4:$I$990,2,FALSE)</f>
        <v>однофазный</v>
      </c>
      <c r="J3142" s="148" t="s">
        <v>128</v>
      </c>
      <c r="K3142" s="148"/>
      <c r="L3142" s="42">
        <v>2578366</v>
      </c>
      <c r="M3142" s="42">
        <v>2029</v>
      </c>
      <c r="N3142" s="20" t="s">
        <v>5631</v>
      </c>
    </row>
    <row r="3143" spans="1:14" hidden="1">
      <c r="A3143" s="403" t="e">
        <f t="shared" si="34"/>
        <v>#REF!</v>
      </c>
      <c r="B3143" s="82" t="s">
        <v>15</v>
      </c>
      <c r="C3143" s="82" t="s">
        <v>355</v>
      </c>
      <c r="D3143" s="393" t="s">
        <v>2334</v>
      </c>
      <c r="E3143" s="148" t="s">
        <v>5207</v>
      </c>
      <c r="F3143" s="148" t="s">
        <v>56</v>
      </c>
      <c r="G3143" s="148" t="s">
        <v>2888</v>
      </c>
      <c r="H3143" s="148"/>
      <c r="I3143" s="58" t="str">
        <f>VLOOKUP(J3143,'справочник ПУ'!$H$4:$I$990,2,FALSE)</f>
        <v>однофазный</v>
      </c>
      <c r="J3143" s="148" t="s">
        <v>128</v>
      </c>
      <c r="K3143" s="148"/>
      <c r="L3143" s="42">
        <v>2576892</v>
      </c>
      <c r="M3143" s="42">
        <v>2029</v>
      </c>
      <c r="N3143" s="20" t="s">
        <v>5631</v>
      </c>
    </row>
    <row r="3144" spans="1:14" hidden="1">
      <c r="A3144" s="403" t="e">
        <f t="shared" si="34"/>
        <v>#REF!</v>
      </c>
      <c r="B3144" s="82" t="s">
        <v>15</v>
      </c>
      <c r="C3144" s="82" t="s">
        <v>355</v>
      </c>
      <c r="D3144" s="393" t="s">
        <v>2334</v>
      </c>
      <c r="E3144" s="148" t="s">
        <v>5208</v>
      </c>
      <c r="F3144" s="148" t="s">
        <v>56</v>
      </c>
      <c r="G3144" s="148" t="s">
        <v>2888</v>
      </c>
      <c r="H3144" s="148"/>
      <c r="I3144" s="58" t="str">
        <f>VLOOKUP(J3144,'справочник ПУ'!$H$4:$I$990,2,FALSE)</f>
        <v>однофазный</v>
      </c>
      <c r="J3144" s="148" t="s">
        <v>128</v>
      </c>
      <c r="K3144" s="148"/>
      <c r="L3144" s="42">
        <v>2530058</v>
      </c>
      <c r="M3144" s="42">
        <v>2029</v>
      </c>
      <c r="N3144" s="20" t="s">
        <v>5636</v>
      </c>
    </row>
    <row r="3145" spans="1:14" hidden="1">
      <c r="A3145" s="403" t="e">
        <f t="shared" si="34"/>
        <v>#REF!</v>
      </c>
      <c r="B3145" s="82" t="s">
        <v>15</v>
      </c>
      <c r="C3145" s="82" t="s">
        <v>355</v>
      </c>
      <c r="D3145" s="393" t="s">
        <v>2334</v>
      </c>
      <c r="E3145" s="148" t="s">
        <v>5209</v>
      </c>
      <c r="F3145" s="148" t="s">
        <v>56</v>
      </c>
      <c r="G3145" s="148" t="s">
        <v>2888</v>
      </c>
      <c r="H3145" s="148"/>
      <c r="I3145" s="58" t="str">
        <f>VLOOKUP(J3145,'справочник ПУ'!$H$4:$I$990,2,FALSE)</f>
        <v>однофазный</v>
      </c>
      <c r="J3145" s="148" t="s">
        <v>128</v>
      </c>
      <c r="K3145" s="148"/>
      <c r="L3145" s="42">
        <v>2525415</v>
      </c>
      <c r="M3145" s="42">
        <v>2029</v>
      </c>
      <c r="N3145" s="20" t="s">
        <v>5631</v>
      </c>
    </row>
    <row r="3146" spans="1:14" hidden="1">
      <c r="A3146" s="403" t="e">
        <f t="shared" si="34"/>
        <v>#REF!</v>
      </c>
      <c r="B3146" s="82" t="s">
        <v>15</v>
      </c>
      <c r="C3146" s="82" t="s">
        <v>355</v>
      </c>
      <c r="D3146" s="393" t="s">
        <v>2334</v>
      </c>
      <c r="E3146" s="148" t="s">
        <v>5210</v>
      </c>
      <c r="F3146" s="148" t="s">
        <v>56</v>
      </c>
      <c r="G3146" s="148" t="s">
        <v>2888</v>
      </c>
      <c r="H3146" s="148"/>
      <c r="I3146" s="58" t="str">
        <f>VLOOKUP(J3146,'справочник ПУ'!$H$4:$I$990,2,FALSE)</f>
        <v>однофазный</v>
      </c>
      <c r="J3146" s="148" t="s">
        <v>128</v>
      </c>
      <c r="K3146" s="148"/>
      <c r="L3146" s="42">
        <v>2532912</v>
      </c>
      <c r="M3146" s="42">
        <v>2029</v>
      </c>
      <c r="N3146" s="20" t="s">
        <v>5634</v>
      </c>
    </row>
    <row r="3147" spans="1:14" hidden="1">
      <c r="A3147" s="403" t="e">
        <f t="shared" si="34"/>
        <v>#REF!</v>
      </c>
      <c r="B3147" s="82" t="s">
        <v>15</v>
      </c>
      <c r="C3147" s="82" t="s">
        <v>355</v>
      </c>
      <c r="D3147" s="393" t="s">
        <v>2334</v>
      </c>
      <c r="E3147" s="148" t="s">
        <v>5211</v>
      </c>
      <c r="F3147" s="148" t="s">
        <v>56</v>
      </c>
      <c r="G3147" s="148" t="s">
        <v>2081</v>
      </c>
      <c r="H3147" s="148"/>
      <c r="I3147" s="58" t="str">
        <f>VLOOKUP(J3147,'справочник ПУ'!$H$4:$I$990,2,FALSE)</f>
        <v>однофазный</v>
      </c>
      <c r="J3147" s="148" t="s">
        <v>128</v>
      </c>
      <c r="K3147" s="148"/>
      <c r="L3147" s="42">
        <v>2566527</v>
      </c>
      <c r="M3147" s="42">
        <v>2029</v>
      </c>
      <c r="N3147" s="20" t="s">
        <v>5643</v>
      </c>
    </row>
    <row r="3148" spans="1:14" hidden="1">
      <c r="A3148" s="403" t="e">
        <f t="shared" si="34"/>
        <v>#REF!</v>
      </c>
      <c r="B3148" s="82" t="s">
        <v>15</v>
      </c>
      <c r="C3148" s="82" t="s">
        <v>355</v>
      </c>
      <c r="D3148" s="393" t="s">
        <v>2334</v>
      </c>
      <c r="E3148" s="148" t="s">
        <v>5212</v>
      </c>
      <c r="F3148" s="148" t="s">
        <v>56</v>
      </c>
      <c r="G3148" s="148" t="s">
        <v>5196</v>
      </c>
      <c r="H3148" s="148"/>
      <c r="I3148" s="58" t="str">
        <f>VLOOKUP(J3148,'справочник ПУ'!$H$4:$I$990,2,FALSE)</f>
        <v>однофазный</v>
      </c>
      <c r="J3148" s="148" t="s">
        <v>125</v>
      </c>
      <c r="K3148" s="148"/>
      <c r="L3148" s="42">
        <v>2563720</v>
      </c>
      <c r="M3148" s="42">
        <v>2029</v>
      </c>
      <c r="N3148" s="20" t="s">
        <v>5631</v>
      </c>
    </row>
    <row r="3149" spans="1:14" hidden="1">
      <c r="A3149" s="403" t="e">
        <f t="shared" si="34"/>
        <v>#REF!</v>
      </c>
      <c r="B3149" s="82" t="s">
        <v>15</v>
      </c>
      <c r="C3149" s="82" t="s">
        <v>355</v>
      </c>
      <c r="D3149" s="393" t="s">
        <v>2334</v>
      </c>
      <c r="E3149" s="148" t="s">
        <v>5213</v>
      </c>
      <c r="F3149" s="148" t="s">
        <v>56</v>
      </c>
      <c r="G3149" s="148" t="s">
        <v>5196</v>
      </c>
      <c r="H3149" s="148"/>
      <c r="I3149" s="58" t="str">
        <f>VLOOKUP(J3149,'справочник ПУ'!$H$4:$I$990,2,FALSE)</f>
        <v>однофазный</v>
      </c>
      <c r="J3149" s="148" t="s">
        <v>128</v>
      </c>
      <c r="K3149" s="148"/>
      <c r="L3149" s="42">
        <v>2578272</v>
      </c>
      <c r="M3149" s="42">
        <v>2029</v>
      </c>
      <c r="N3149" s="20" t="s">
        <v>5636</v>
      </c>
    </row>
    <row r="3150" spans="1:14" hidden="1">
      <c r="A3150" s="403" t="e">
        <f t="shared" si="34"/>
        <v>#REF!</v>
      </c>
      <c r="B3150" s="82" t="s">
        <v>15</v>
      </c>
      <c r="C3150" s="82" t="s">
        <v>355</v>
      </c>
      <c r="D3150" s="393" t="s">
        <v>2334</v>
      </c>
      <c r="E3150" s="148" t="s">
        <v>5214</v>
      </c>
      <c r="F3150" s="148" t="s">
        <v>56</v>
      </c>
      <c r="G3150" s="148" t="s">
        <v>2888</v>
      </c>
      <c r="H3150" s="148"/>
      <c r="I3150" s="58" t="str">
        <f>VLOOKUP(J3150,'справочник ПУ'!$H$4:$I$990,2,FALSE)</f>
        <v>однофазный</v>
      </c>
      <c r="J3150" s="148" t="s">
        <v>128</v>
      </c>
      <c r="K3150" s="148"/>
      <c r="L3150" s="42">
        <v>2576180</v>
      </c>
      <c r="M3150" s="42">
        <v>2029</v>
      </c>
      <c r="N3150" s="20" t="s">
        <v>5636</v>
      </c>
    </row>
    <row r="3151" spans="1:14" hidden="1">
      <c r="A3151" s="403" t="e">
        <f t="shared" si="34"/>
        <v>#REF!</v>
      </c>
      <c r="B3151" s="82" t="s">
        <v>15</v>
      </c>
      <c r="C3151" s="82" t="s">
        <v>355</v>
      </c>
      <c r="D3151" s="393" t="s">
        <v>2334</v>
      </c>
      <c r="E3151" s="148" t="s">
        <v>5215</v>
      </c>
      <c r="F3151" s="148" t="s">
        <v>56</v>
      </c>
      <c r="G3151" s="148" t="s">
        <v>2888</v>
      </c>
      <c r="H3151" s="148"/>
      <c r="I3151" s="58" t="str">
        <f>VLOOKUP(J3151,'справочник ПУ'!$H$4:$I$990,2,FALSE)</f>
        <v>однофазный</v>
      </c>
      <c r="J3151" s="148" t="s">
        <v>128</v>
      </c>
      <c r="K3151" s="148"/>
      <c r="L3151" s="42">
        <v>2576235</v>
      </c>
      <c r="M3151" s="42">
        <v>2029</v>
      </c>
      <c r="N3151" s="20" t="s">
        <v>5644</v>
      </c>
    </row>
    <row r="3152" spans="1:14" hidden="1">
      <c r="A3152" s="403" t="e">
        <f t="shared" si="34"/>
        <v>#REF!</v>
      </c>
      <c r="B3152" s="82" t="s">
        <v>15</v>
      </c>
      <c r="C3152" s="82" t="s">
        <v>355</v>
      </c>
      <c r="D3152" s="393" t="s">
        <v>2334</v>
      </c>
      <c r="E3152" s="148" t="s">
        <v>5216</v>
      </c>
      <c r="F3152" s="148" t="s">
        <v>56</v>
      </c>
      <c r="G3152" s="148" t="s">
        <v>2888</v>
      </c>
      <c r="H3152" s="148"/>
      <c r="I3152" s="58" t="str">
        <f>VLOOKUP(J3152,'справочник ПУ'!$H$4:$I$990,2,FALSE)</f>
        <v>однофазный</v>
      </c>
      <c r="J3152" s="148" t="s">
        <v>128</v>
      </c>
      <c r="K3152" s="148"/>
      <c r="L3152" s="42">
        <v>2576345</v>
      </c>
      <c r="M3152" s="42">
        <v>2029</v>
      </c>
      <c r="N3152" s="20" t="s">
        <v>5645</v>
      </c>
    </row>
    <row r="3153" spans="1:14" hidden="1">
      <c r="A3153" s="403" t="e">
        <f t="shared" si="34"/>
        <v>#REF!</v>
      </c>
      <c r="B3153" s="82" t="s">
        <v>15</v>
      </c>
      <c r="C3153" s="82" t="s">
        <v>355</v>
      </c>
      <c r="D3153" s="393" t="s">
        <v>2334</v>
      </c>
      <c r="E3153" s="148" t="s">
        <v>5217</v>
      </c>
      <c r="F3153" s="148" t="s">
        <v>56</v>
      </c>
      <c r="G3153" s="148" t="s">
        <v>2888</v>
      </c>
      <c r="H3153" s="148"/>
      <c r="I3153" s="58" t="str">
        <f>VLOOKUP(J3153,'справочник ПУ'!$H$4:$I$990,2,FALSE)</f>
        <v>однофазный</v>
      </c>
      <c r="J3153" s="148" t="s">
        <v>128</v>
      </c>
      <c r="K3153" s="148"/>
      <c r="L3153" s="42">
        <v>2527290</v>
      </c>
      <c r="M3153" s="42">
        <v>2029</v>
      </c>
      <c r="N3153" s="20" t="s">
        <v>5645</v>
      </c>
    </row>
    <row r="3154" spans="1:14" hidden="1">
      <c r="A3154" s="403" t="e">
        <f t="shared" si="34"/>
        <v>#REF!</v>
      </c>
      <c r="B3154" s="82" t="s">
        <v>15</v>
      </c>
      <c r="C3154" s="82" t="s">
        <v>355</v>
      </c>
      <c r="D3154" s="393" t="s">
        <v>2334</v>
      </c>
      <c r="E3154" s="148" t="s">
        <v>5218</v>
      </c>
      <c r="F3154" s="148" t="s">
        <v>56</v>
      </c>
      <c r="G3154" s="148" t="s">
        <v>2888</v>
      </c>
      <c r="H3154" s="148"/>
      <c r="I3154" s="58" t="str">
        <f>VLOOKUP(J3154,'справочник ПУ'!$H$4:$I$990,2,FALSE)</f>
        <v>однофазный</v>
      </c>
      <c r="J3154" s="148" t="s">
        <v>128</v>
      </c>
      <c r="K3154" s="148"/>
      <c r="L3154" s="42">
        <v>2575381</v>
      </c>
      <c r="M3154" s="42">
        <v>2029</v>
      </c>
      <c r="N3154" s="20" t="s">
        <v>5646</v>
      </c>
    </row>
    <row r="3155" spans="1:14" hidden="1">
      <c r="A3155" s="403" t="e">
        <f t="shared" si="34"/>
        <v>#REF!</v>
      </c>
      <c r="B3155" s="82" t="s">
        <v>15</v>
      </c>
      <c r="C3155" s="82" t="s">
        <v>355</v>
      </c>
      <c r="D3155" s="393" t="s">
        <v>2334</v>
      </c>
      <c r="E3155" s="148" t="s">
        <v>5219</v>
      </c>
      <c r="F3155" s="148" t="s">
        <v>56</v>
      </c>
      <c r="G3155" s="148" t="s">
        <v>2888</v>
      </c>
      <c r="H3155" s="148"/>
      <c r="I3155" s="58" t="str">
        <f>VLOOKUP(J3155,'справочник ПУ'!$H$4:$I$990,2,FALSE)</f>
        <v>однофазный</v>
      </c>
      <c r="J3155" s="148" t="s">
        <v>128</v>
      </c>
      <c r="K3155" s="148"/>
      <c r="L3155" s="42">
        <v>2614205</v>
      </c>
      <c r="M3155" s="42">
        <v>2029</v>
      </c>
      <c r="N3155" s="20" t="s">
        <v>5647</v>
      </c>
    </row>
    <row r="3156" spans="1:14" hidden="1">
      <c r="A3156" s="403" t="e">
        <f t="shared" si="34"/>
        <v>#REF!</v>
      </c>
      <c r="B3156" s="82" t="s">
        <v>15</v>
      </c>
      <c r="C3156" s="82" t="s">
        <v>355</v>
      </c>
      <c r="D3156" s="393" t="s">
        <v>2334</v>
      </c>
      <c r="E3156" s="148" t="s">
        <v>5220</v>
      </c>
      <c r="F3156" s="148" t="s">
        <v>56</v>
      </c>
      <c r="G3156" s="148" t="s">
        <v>2888</v>
      </c>
      <c r="H3156" s="148"/>
      <c r="I3156" s="58" t="str">
        <f>VLOOKUP(J3156,'справочник ПУ'!$H$4:$I$990,2,FALSE)</f>
        <v>однофазный</v>
      </c>
      <c r="J3156" s="148" t="s">
        <v>128</v>
      </c>
      <c r="K3156" s="148"/>
      <c r="L3156" s="42">
        <v>2534529</v>
      </c>
      <c r="M3156" s="42">
        <v>2029</v>
      </c>
      <c r="N3156" s="20" t="s">
        <v>5632</v>
      </c>
    </row>
    <row r="3157" spans="1:14" hidden="1">
      <c r="A3157" s="403" t="e">
        <f t="shared" si="34"/>
        <v>#REF!</v>
      </c>
      <c r="B3157" s="82" t="s">
        <v>15</v>
      </c>
      <c r="C3157" s="82" t="s">
        <v>355</v>
      </c>
      <c r="D3157" s="393" t="s">
        <v>2334</v>
      </c>
      <c r="E3157" s="148" t="s">
        <v>5221</v>
      </c>
      <c r="F3157" s="148" t="s">
        <v>56</v>
      </c>
      <c r="G3157" s="148" t="s">
        <v>2888</v>
      </c>
      <c r="H3157" s="148"/>
      <c r="I3157" s="58" t="str">
        <f>VLOOKUP(J3157,'справочник ПУ'!$H$4:$I$990,2,FALSE)</f>
        <v>однофазный</v>
      </c>
      <c r="J3157" s="148" t="s">
        <v>128</v>
      </c>
      <c r="K3157" s="148"/>
      <c r="L3157" s="42">
        <v>2237223</v>
      </c>
      <c r="M3157" s="42">
        <v>2029</v>
      </c>
      <c r="N3157" s="20" t="s">
        <v>5646</v>
      </c>
    </row>
    <row r="3158" spans="1:14" hidden="1">
      <c r="A3158" s="403" t="e">
        <f t="shared" si="34"/>
        <v>#REF!</v>
      </c>
      <c r="B3158" s="82" t="s">
        <v>15</v>
      </c>
      <c r="C3158" s="82" t="s">
        <v>355</v>
      </c>
      <c r="D3158" s="393" t="s">
        <v>2334</v>
      </c>
      <c r="E3158" s="148" t="s">
        <v>5222</v>
      </c>
      <c r="F3158" s="148" t="s">
        <v>56</v>
      </c>
      <c r="G3158" s="148" t="s">
        <v>2888</v>
      </c>
      <c r="H3158" s="148"/>
      <c r="I3158" s="58" t="str">
        <f>VLOOKUP(J3158,'справочник ПУ'!$H$4:$I$990,2,FALSE)</f>
        <v>однофазный</v>
      </c>
      <c r="J3158" s="148" t="s">
        <v>128</v>
      </c>
      <c r="K3158" s="148"/>
      <c r="L3158" s="42">
        <v>2528948</v>
      </c>
      <c r="M3158" s="42">
        <v>2029</v>
      </c>
      <c r="N3158" s="20" t="s">
        <v>5630</v>
      </c>
    </row>
    <row r="3159" spans="1:14" hidden="1">
      <c r="A3159" s="403" t="e">
        <f t="shared" si="34"/>
        <v>#REF!</v>
      </c>
      <c r="B3159" s="82" t="s">
        <v>15</v>
      </c>
      <c r="C3159" s="82" t="s">
        <v>355</v>
      </c>
      <c r="D3159" s="393" t="s">
        <v>2334</v>
      </c>
      <c r="E3159" s="148" t="s">
        <v>5223</v>
      </c>
      <c r="F3159" s="148" t="s">
        <v>56</v>
      </c>
      <c r="G3159" s="148" t="s">
        <v>2888</v>
      </c>
      <c r="H3159" s="148"/>
      <c r="I3159" s="58" t="str">
        <f>VLOOKUP(J3159,'справочник ПУ'!$H$4:$I$990,2,FALSE)</f>
        <v>однофазный</v>
      </c>
      <c r="J3159" s="148" t="s">
        <v>128</v>
      </c>
      <c r="K3159" s="148"/>
      <c r="L3159" s="42">
        <v>2563658</v>
      </c>
      <c r="M3159" s="42">
        <v>2029</v>
      </c>
      <c r="N3159" s="20" t="s">
        <v>5636</v>
      </c>
    </row>
    <row r="3160" spans="1:14" hidden="1">
      <c r="A3160" s="403" t="e">
        <f t="shared" si="34"/>
        <v>#REF!</v>
      </c>
      <c r="B3160" s="82" t="s">
        <v>15</v>
      </c>
      <c r="C3160" s="82" t="s">
        <v>355</v>
      </c>
      <c r="D3160" s="393" t="s">
        <v>2334</v>
      </c>
      <c r="E3160" s="148" t="s">
        <v>5224</v>
      </c>
      <c r="F3160" s="148" t="s">
        <v>56</v>
      </c>
      <c r="G3160" s="148" t="s">
        <v>2888</v>
      </c>
      <c r="H3160" s="148"/>
      <c r="I3160" s="58" t="str">
        <f>VLOOKUP(J3160,'справочник ПУ'!$H$4:$I$990,2,FALSE)</f>
        <v>однофазный</v>
      </c>
      <c r="J3160" s="148" t="s">
        <v>128</v>
      </c>
      <c r="K3160" s="148"/>
      <c r="L3160" s="42">
        <v>2578027</v>
      </c>
      <c r="M3160" s="42">
        <v>2029</v>
      </c>
      <c r="N3160" s="20" t="s">
        <v>5630</v>
      </c>
    </row>
    <row r="3161" spans="1:14" hidden="1">
      <c r="A3161" s="403" t="e">
        <f t="shared" si="34"/>
        <v>#REF!</v>
      </c>
      <c r="B3161" s="82" t="s">
        <v>15</v>
      </c>
      <c r="C3161" s="82" t="s">
        <v>355</v>
      </c>
      <c r="D3161" s="393" t="s">
        <v>2334</v>
      </c>
      <c r="E3161" s="148" t="s">
        <v>5225</v>
      </c>
      <c r="F3161" s="148" t="s">
        <v>56</v>
      </c>
      <c r="G3161" s="148" t="s">
        <v>2888</v>
      </c>
      <c r="H3161" s="148"/>
      <c r="I3161" s="58" t="str">
        <f>VLOOKUP(J3161,'справочник ПУ'!$H$4:$I$990,2,FALSE)</f>
        <v>однофазный</v>
      </c>
      <c r="J3161" s="148" t="s">
        <v>128</v>
      </c>
      <c r="K3161" s="148"/>
      <c r="L3161" s="42">
        <v>2616118</v>
      </c>
      <c r="M3161" s="42">
        <v>2029</v>
      </c>
      <c r="N3161" s="20" t="s">
        <v>5636</v>
      </c>
    </row>
    <row r="3162" spans="1:14" hidden="1">
      <c r="A3162" s="403" t="e">
        <f t="shared" si="34"/>
        <v>#REF!</v>
      </c>
      <c r="B3162" s="82" t="s">
        <v>15</v>
      </c>
      <c r="C3162" s="82" t="s">
        <v>355</v>
      </c>
      <c r="D3162" s="393" t="s">
        <v>2334</v>
      </c>
      <c r="E3162" s="148" t="s">
        <v>5226</v>
      </c>
      <c r="F3162" s="148" t="s">
        <v>56</v>
      </c>
      <c r="G3162" s="148" t="s">
        <v>2888</v>
      </c>
      <c r="H3162" s="148"/>
      <c r="I3162" s="58" t="str">
        <f>VLOOKUP(J3162,'справочник ПУ'!$H$4:$I$990,2,FALSE)</f>
        <v>однофазный</v>
      </c>
      <c r="J3162" s="148" t="s">
        <v>128</v>
      </c>
      <c r="K3162" s="148"/>
      <c r="L3162" s="42">
        <v>2527600</v>
      </c>
      <c r="M3162" s="42">
        <v>2029</v>
      </c>
      <c r="N3162" s="20" t="s">
        <v>5636</v>
      </c>
    </row>
    <row r="3163" spans="1:14" hidden="1">
      <c r="A3163" s="403" t="e">
        <f t="shared" si="34"/>
        <v>#REF!</v>
      </c>
      <c r="B3163" s="82" t="s">
        <v>15</v>
      </c>
      <c r="C3163" s="82" t="s">
        <v>355</v>
      </c>
      <c r="D3163" s="393" t="s">
        <v>2334</v>
      </c>
      <c r="E3163" s="148" t="s">
        <v>5227</v>
      </c>
      <c r="F3163" s="148" t="s">
        <v>56</v>
      </c>
      <c r="G3163" s="148" t="s">
        <v>2888</v>
      </c>
      <c r="H3163" s="148"/>
      <c r="I3163" s="58" t="str">
        <f>VLOOKUP(J3163,'справочник ПУ'!$H$4:$I$990,2,FALSE)</f>
        <v>однофазный</v>
      </c>
      <c r="J3163" s="148" t="s">
        <v>128</v>
      </c>
      <c r="K3163" s="148"/>
      <c r="L3163" s="42">
        <v>2578267</v>
      </c>
      <c r="M3163" s="42">
        <v>2029</v>
      </c>
      <c r="N3163" s="20" t="s">
        <v>5636</v>
      </c>
    </row>
    <row r="3164" spans="1:14" hidden="1">
      <c r="A3164" s="403" t="e">
        <f t="shared" si="34"/>
        <v>#REF!</v>
      </c>
      <c r="B3164" s="82" t="s">
        <v>15</v>
      </c>
      <c r="C3164" s="82" t="s">
        <v>355</v>
      </c>
      <c r="D3164" s="393" t="s">
        <v>2334</v>
      </c>
      <c r="E3164" s="148" t="s">
        <v>5228</v>
      </c>
      <c r="F3164" s="148" t="s">
        <v>56</v>
      </c>
      <c r="G3164" s="148" t="s">
        <v>2888</v>
      </c>
      <c r="H3164" s="148"/>
      <c r="I3164" s="58" t="str">
        <f>VLOOKUP(J3164,'справочник ПУ'!$H$4:$I$990,2,FALSE)</f>
        <v>однофазный</v>
      </c>
      <c r="J3164" s="148" t="s">
        <v>128</v>
      </c>
      <c r="K3164" s="148"/>
      <c r="L3164" s="42">
        <v>2529378</v>
      </c>
      <c r="M3164" s="42">
        <v>2029</v>
      </c>
      <c r="N3164" s="20" t="s">
        <v>5630</v>
      </c>
    </row>
    <row r="3165" spans="1:14" hidden="1">
      <c r="A3165" s="403" t="e">
        <f t="shared" si="34"/>
        <v>#REF!</v>
      </c>
      <c r="B3165" s="82" t="s">
        <v>15</v>
      </c>
      <c r="C3165" s="82" t="s">
        <v>355</v>
      </c>
      <c r="D3165" s="393" t="s">
        <v>2334</v>
      </c>
      <c r="E3165" s="148" t="s">
        <v>5229</v>
      </c>
      <c r="F3165" s="148" t="s">
        <v>56</v>
      </c>
      <c r="G3165" s="148" t="s">
        <v>2888</v>
      </c>
      <c r="H3165" s="148"/>
      <c r="I3165" s="58" t="str">
        <f>VLOOKUP(J3165,'справочник ПУ'!$H$4:$I$990,2,FALSE)</f>
        <v>однофазный</v>
      </c>
      <c r="J3165" s="148" t="s">
        <v>128</v>
      </c>
      <c r="K3165" s="148"/>
      <c r="L3165" s="42">
        <v>2593989</v>
      </c>
      <c r="M3165" s="42">
        <v>2029</v>
      </c>
      <c r="N3165" s="20" t="s">
        <v>5648</v>
      </c>
    </row>
    <row r="3166" spans="1:14" hidden="1">
      <c r="A3166" s="403" t="e">
        <f t="shared" si="34"/>
        <v>#REF!</v>
      </c>
      <c r="B3166" s="82" t="s">
        <v>15</v>
      </c>
      <c r="C3166" s="82" t="s">
        <v>355</v>
      </c>
      <c r="D3166" s="393" t="s">
        <v>2334</v>
      </c>
      <c r="E3166" s="148" t="s">
        <v>5230</v>
      </c>
      <c r="F3166" s="148" t="s">
        <v>56</v>
      </c>
      <c r="G3166" s="148" t="s">
        <v>2888</v>
      </c>
      <c r="H3166" s="148"/>
      <c r="I3166" s="58" t="str">
        <f>VLOOKUP(J3166,'справочник ПУ'!$H$4:$I$990,2,FALSE)</f>
        <v>однофазный</v>
      </c>
      <c r="J3166" s="148" t="s">
        <v>128</v>
      </c>
      <c r="K3166" s="148"/>
      <c r="L3166" s="42">
        <v>2616299</v>
      </c>
      <c r="M3166" s="42">
        <v>2029</v>
      </c>
      <c r="N3166" s="20" t="s">
        <v>5638</v>
      </c>
    </row>
    <row r="3167" spans="1:14" hidden="1">
      <c r="A3167" s="403" t="e">
        <f t="shared" si="34"/>
        <v>#REF!</v>
      </c>
      <c r="B3167" s="82" t="s">
        <v>15</v>
      </c>
      <c r="C3167" s="82" t="s">
        <v>355</v>
      </c>
      <c r="D3167" s="393" t="s">
        <v>2334</v>
      </c>
      <c r="E3167" s="148" t="s">
        <v>5231</v>
      </c>
      <c r="F3167" s="148" t="s">
        <v>56</v>
      </c>
      <c r="G3167" s="148" t="s">
        <v>2888</v>
      </c>
      <c r="H3167" s="148"/>
      <c r="I3167" s="58" t="str">
        <f>VLOOKUP(J3167,'справочник ПУ'!$H$4:$I$990,2,FALSE)</f>
        <v>однофазный</v>
      </c>
      <c r="J3167" s="148" t="s">
        <v>128</v>
      </c>
      <c r="K3167" s="148"/>
      <c r="L3167" s="42">
        <v>2693760</v>
      </c>
      <c r="M3167" s="42">
        <v>2029</v>
      </c>
      <c r="N3167" s="20" t="s">
        <v>5649</v>
      </c>
    </row>
    <row r="3168" spans="1:14" hidden="1">
      <c r="A3168" s="403" t="e">
        <f t="shared" si="34"/>
        <v>#REF!</v>
      </c>
      <c r="B3168" s="82" t="s">
        <v>15</v>
      </c>
      <c r="C3168" s="82" t="s">
        <v>355</v>
      </c>
      <c r="D3168" s="393" t="s">
        <v>2334</v>
      </c>
      <c r="E3168" s="148" t="s">
        <v>5232</v>
      </c>
      <c r="F3168" s="148" t="s">
        <v>56</v>
      </c>
      <c r="G3168" s="148" t="s">
        <v>3319</v>
      </c>
      <c r="H3168" s="148"/>
      <c r="I3168" s="58" t="str">
        <f>VLOOKUP(J3168,'справочник ПУ'!$H$4:$I$990,2,FALSE)</f>
        <v>однофазный</v>
      </c>
      <c r="J3168" s="148" t="s">
        <v>128</v>
      </c>
      <c r="K3168" s="148"/>
      <c r="L3168" s="42">
        <v>2742195</v>
      </c>
      <c r="M3168" s="42">
        <v>2029</v>
      </c>
      <c r="N3168" s="20" t="s">
        <v>5636</v>
      </c>
    </row>
    <row r="3169" spans="1:14" hidden="1">
      <c r="A3169" s="403" t="e">
        <f t="shared" si="34"/>
        <v>#REF!</v>
      </c>
      <c r="B3169" s="82" t="s">
        <v>15</v>
      </c>
      <c r="C3169" s="82" t="s">
        <v>355</v>
      </c>
      <c r="D3169" s="393" t="s">
        <v>2334</v>
      </c>
      <c r="E3169" s="148" t="s">
        <v>5233</v>
      </c>
      <c r="F3169" s="148" t="s">
        <v>56</v>
      </c>
      <c r="G3169" s="148" t="s">
        <v>3319</v>
      </c>
      <c r="H3169" s="148"/>
      <c r="I3169" s="58" t="str">
        <f>VLOOKUP(J3169,'справочник ПУ'!$H$4:$I$990,2,FALSE)</f>
        <v>однофазный</v>
      </c>
      <c r="J3169" s="148" t="s">
        <v>128</v>
      </c>
      <c r="K3169" s="148"/>
      <c r="L3169" s="42">
        <v>2549425</v>
      </c>
      <c r="M3169" s="42">
        <v>2029</v>
      </c>
      <c r="N3169" s="20" t="s">
        <v>5636</v>
      </c>
    </row>
    <row r="3170" spans="1:14" hidden="1">
      <c r="A3170" s="403" t="e">
        <f t="shared" si="34"/>
        <v>#REF!</v>
      </c>
      <c r="B3170" s="82" t="s">
        <v>15</v>
      </c>
      <c r="C3170" s="82" t="s">
        <v>355</v>
      </c>
      <c r="D3170" s="393" t="s">
        <v>2334</v>
      </c>
      <c r="E3170" s="148" t="s">
        <v>5234</v>
      </c>
      <c r="F3170" s="148" t="s">
        <v>56</v>
      </c>
      <c r="G3170" s="148" t="s">
        <v>3319</v>
      </c>
      <c r="H3170" s="148"/>
      <c r="I3170" s="58" t="str">
        <f>VLOOKUP(J3170,'справочник ПУ'!$H$4:$I$990,2,FALSE)</f>
        <v>однофазный</v>
      </c>
      <c r="J3170" s="148" t="s">
        <v>128</v>
      </c>
      <c r="K3170" s="148"/>
      <c r="L3170" s="42">
        <v>2550887</v>
      </c>
      <c r="M3170" s="42">
        <v>2029</v>
      </c>
      <c r="N3170" s="20" t="s">
        <v>5641</v>
      </c>
    </row>
    <row r="3171" spans="1:14" hidden="1">
      <c r="A3171" s="403" t="e">
        <f t="shared" si="34"/>
        <v>#REF!</v>
      </c>
      <c r="B3171" s="82" t="s">
        <v>15</v>
      </c>
      <c r="C3171" s="82" t="s">
        <v>355</v>
      </c>
      <c r="D3171" s="393" t="s">
        <v>2334</v>
      </c>
      <c r="E3171" s="148" t="s">
        <v>5235</v>
      </c>
      <c r="F3171" s="148" t="s">
        <v>56</v>
      </c>
      <c r="G3171" s="148" t="s">
        <v>5236</v>
      </c>
      <c r="H3171" s="148"/>
      <c r="I3171" s="58" t="str">
        <f>VLOOKUP(J3171,'справочник ПУ'!$H$4:$I$990,2,FALSE)</f>
        <v>однофазный</v>
      </c>
      <c r="J3171" s="148" t="s">
        <v>128</v>
      </c>
      <c r="K3171" s="148"/>
      <c r="L3171" s="42">
        <v>2742194</v>
      </c>
      <c r="M3171" s="42">
        <v>2029</v>
      </c>
      <c r="N3171" s="20" t="s">
        <v>5636</v>
      </c>
    </row>
    <row r="3172" spans="1:14" hidden="1">
      <c r="A3172" s="403" t="e">
        <f t="shared" si="34"/>
        <v>#REF!</v>
      </c>
      <c r="B3172" s="82" t="s">
        <v>15</v>
      </c>
      <c r="C3172" s="82" t="s">
        <v>355</v>
      </c>
      <c r="D3172" s="393" t="s">
        <v>2334</v>
      </c>
      <c r="E3172" s="148" t="s">
        <v>5237</v>
      </c>
      <c r="F3172" s="148" t="s">
        <v>56</v>
      </c>
      <c r="G3172" s="148" t="s">
        <v>2081</v>
      </c>
      <c r="H3172" s="148"/>
      <c r="I3172" s="58" t="str">
        <f>VLOOKUP(J3172,'справочник ПУ'!$H$4:$I$990,2,FALSE)</f>
        <v>однофазный</v>
      </c>
      <c r="J3172" s="148" t="s">
        <v>128</v>
      </c>
      <c r="K3172" s="148"/>
      <c r="L3172" s="42">
        <v>2566249</v>
      </c>
      <c r="M3172" s="42">
        <v>2029</v>
      </c>
      <c r="N3172" s="20" t="s">
        <v>5643</v>
      </c>
    </row>
    <row r="3173" spans="1:14" hidden="1">
      <c r="A3173" s="403" t="e">
        <f t="shared" si="34"/>
        <v>#REF!</v>
      </c>
      <c r="B3173" s="82" t="s">
        <v>15</v>
      </c>
      <c r="C3173" s="82" t="s">
        <v>355</v>
      </c>
      <c r="D3173" s="393" t="s">
        <v>2334</v>
      </c>
      <c r="E3173" s="148" t="s">
        <v>5238</v>
      </c>
      <c r="F3173" s="148" t="s">
        <v>56</v>
      </c>
      <c r="G3173" s="148" t="s">
        <v>2081</v>
      </c>
      <c r="H3173" s="148"/>
      <c r="I3173" s="58" t="str">
        <f>VLOOKUP(J3173,'справочник ПУ'!$H$4:$I$990,2,FALSE)</f>
        <v>однофазный</v>
      </c>
      <c r="J3173" s="148" t="s">
        <v>128</v>
      </c>
      <c r="K3173" s="148"/>
      <c r="L3173" s="42">
        <v>2742220</v>
      </c>
      <c r="M3173" s="42">
        <v>2029</v>
      </c>
      <c r="N3173" s="20" t="s">
        <v>5643</v>
      </c>
    </row>
    <row r="3174" spans="1:14" hidden="1">
      <c r="A3174" s="403" t="e">
        <f t="shared" si="34"/>
        <v>#REF!</v>
      </c>
      <c r="B3174" s="82" t="s">
        <v>15</v>
      </c>
      <c r="C3174" s="82" t="s">
        <v>355</v>
      </c>
      <c r="D3174" s="393" t="s">
        <v>2334</v>
      </c>
      <c r="E3174" s="148" t="s">
        <v>5239</v>
      </c>
      <c r="F3174" s="148" t="s">
        <v>56</v>
      </c>
      <c r="G3174" s="148" t="s">
        <v>5196</v>
      </c>
      <c r="H3174" s="148"/>
      <c r="I3174" s="58" t="str">
        <f>VLOOKUP(J3174,'справочник ПУ'!$H$4:$I$990,2,FALSE)</f>
        <v>трехфазный прямого включения</v>
      </c>
      <c r="J3174" s="148" t="s">
        <v>5384</v>
      </c>
      <c r="K3174" s="148"/>
      <c r="L3174" s="42">
        <v>37808243</v>
      </c>
      <c r="M3174" s="42">
        <v>2029</v>
      </c>
      <c r="N3174" s="20" t="s">
        <v>5636</v>
      </c>
    </row>
    <row r="3175" spans="1:14" hidden="1">
      <c r="A3175" s="403" t="e">
        <f t="shared" si="34"/>
        <v>#REF!</v>
      </c>
      <c r="B3175" s="82" t="s">
        <v>15</v>
      </c>
      <c r="C3175" s="82" t="s">
        <v>355</v>
      </c>
      <c r="D3175" s="393" t="s">
        <v>2334</v>
      </c>
      <c r="E3175" s="148" t="s">
        <v>5240</v>
      </c>
      <c r="F3175" s="148" t="s">
        <v>56</v>
      </c>
      <c r="G3175" s="148" t="s">
        <v>5196</v>
      </c>
      <c r="H3175" s="148"/>
      <c r="I3175" s="58" t="str">
        <f>VLOOKUP(J3175,'справочник ПУ'!$H$4:$I$990,2,FALSE)</f>
        <v>однофазный</v>
      </c>
      <c r="J3175" s="148" t="s">
        <v>128</v>
      </c>
      <c r="K3175" s="148"/>
      <c r="L3175" s="42">
        <v>2580285</v>
      </c>
      <c r="M3175" s="42">
        <v>2029</v>
      </c>
      <c r="N3175" s="20" t="s">
        <v>5630</v>
      </c>
    </row>
    <row r="3176" spans="1:14" hidden="1">
      <c r="A3176" s="403" t="e">
        <f t="shared" si="34"/>
        <v>#REF!</v>
      </c>
      <c r="B3176" s="82" t="s">
        <v>15</v>
      </c>
      <c r="C3176" s="82" t="s">
        <v>355</v>
      </c>
      <c r="D3176" s="393" t="s">
        <v>2334</v>
      </c>
      <c r="E3176" s="148" t="s">
        <v>5241</v>
      </c>
      <c r="F3176" s="148" t="s">
        <v>56</v>
      </c>
      <c r="G3176" s="148" t="s">
        <v>5196</v>
      </c>
      <c r="H3176" s="148"/>
      <c r="I3176" s="58" t="str">
        <f>VLOOKUP(J3176,'справочник ПУ'!$H$4:$I$990,2,FALSE)</f>
        <v>однофазный</v>
      </c>
      <c r="J3176" s="148" t="s">
        <v>128</v>
      </c>
      <c r="K3176" s="148"/>
      <c r="L3176" s="42">
        <v>2548011</v>
      </c>
      <c r="M3176" s="42">
        <v>2029</v>
      </c>
      <c r="N3176" s="20" t="s">
        <v>5636</v>
      </c>
    </row>
    <row r="3177" spans="1:14" hidden="1">
      <c r="A3177" s="403" t="e">
        <f t="shared" si="34"/>
        <v>#REF!</v>
      </c>
      <c r="B3177" s="82" t="s">
        <v>15</v>
      </c>
      <c r="C3177" s="82" t="s">
        <v>355</v>
      </c>
      <c r="D3177" s="393" t="s">
        <v>2334</v>
      </c>
      <c r="E3177" s="148" t="s">
        <v>5242</v>
      </c>
      <c r="F3177" s="148" t="s">
        <v>3098</v>
      </c>
      <c r="G3177" s="148" t="s">
        <v>2880</v>
      </c>
      <c r="H3177" s="148"/>
      <c r="I3177" s="58" t="str">
        <f>VLOOKUP(J3177,'справочник ПУ'!$H$4:$I$990,2,FALSE)</f>
        <v>трехфазный прямого включения</v>
      </c>
      <c r="J3177" s="148" t="s">
        <v>5385</v>
      </c>
      <c r="K3177" s="148"/>
      <c r="L3177" s="42" t="s">
        <v>5556</v>
      </c>
      <c r="M3177" s="42">
        <v>2029</v>
      </c>
      <c r="N3177" s="20" t="s">
        <v>1884</v>
      </c>
    </row>
    <row r="3178" spans="1:14" hidden="1">
      <c r="A3178" s="403" t="e">
        <f t="shared" si="34"/>
        <v>#REF!</v>
      </c>
      <c r="B3178" s="82" t="s">
        <v>15</v>
      </c>
      <c r="C3178" s="82" t="s">
        <v>355</v>
      </c>
      <c r="D3178" s="393" t="s">
        <v>2334</v>
      </c>
      <c r="E3178" s="148" t="s">
        <v>5243</v>
      </c>
      <c r="F3178" s="148" t="s">
        <v>3098</v>
      </c>
      <c r="G3178" s="148" t="s">
        <v>2880</v>
      </c>
      <c r="H3178" s="148"/>
      <c r="I3178" s="58" t="str">
        <f>VLOOKUP(J3178,'справочник ПУ'!$H$4:$I$990,2,FALSE)</f>
        <v>однофазный</v>
      </c>
      <c r="J3178" s="148" t="s">
        <v>128</v>
      </c>
      <c r="K3178" s="148"/>
      <c r="L3178" s="42" t="s">
        <v>5557</v>
      </c>
      <c r="M3178" s="42">
        <v>2029</v>
      </c>
      <c r="N3178" s="20" t="s">
        <v>5630</v>
      </c>
    </row>
    <row r="3179" spans="1:14" hidden="1">
      <c r="A3179" s="403" t="e">
        <f t="shared" si="34"/>
        <v>#REF!</v>
      </c>
      <c r="B3179" s="82" t="s">
        <v>15</v>
      </c>
      <c r="C3179" s="82" t="s">
        <v>355</v>
      </c>
      <c r="D3179" s="393" t="s">
        <v>2334</v>
      </c>
      <c r="E3179" s="148" t="s">
        <v>5244</v>
      </c>
      <c r="F3179" s="148" t="s">
        <v>3098</v>
      </c>
      <c r="G3179" s="148" t="s">
        <v>3126</v>
      </c>
      <c r="H3179" s="148"/>
      <c r="I3179" s="58" t="str">
        <f>VLOOKUP(J3179,'справочник ПУ'!$H$4:$I$990,2,FALSE)</f>
        <v>однофазный</v>
      </c>
      <c r="J3179" s="148" t="s">
        <v>128</v>
      </c>
      <c r="K3179" s="148"/>
      <c r="L3179" s="42" t="s">
        <v>5558</v>
      </c>
      <c r="M3179" s="42">
        <v>2029</v>
      </c>
      <c r="N3179" s="20" t="s">
        <v>5636</v>
      </c>
    </row>
    <row r="3180" spans="1:14" hidden="1">
      <c r="A3180" s="403" t="e">
        <f t="shared" si="34"/>
        <v>#REF!</v>
      </c>
      <c r="B3180" s="82" t="s">
        <v>15</v>
      </c>
      <c r="C3180" s="82" t="s">
        <v>355</v>
      </c>
      <c r="D3180" s="393" t="s">
        <v>2334</v>
      </c>
      <c r="E3180" s="148" t="s">
        <v>5245</v>
      </c>
      <c r="F3180" s="148" t="s">
        <v>3098</v>
      </c>
      <c r="G3180" s="148" t="s">
        <v>3126</v>
      </c>
      <c r="H3180" s="148"/>
      <c r="I3180" s="58" t="str">
        <f>VLOOKUP(J3180,'справочник ПУ'!$H$4:$I$990,2,FALSE)</f>
        <v>трехфазный прямого включения</v>
      </c>
      <c r="J3180" s="148" t="s">
        <v>421</v>
      </c>
      <c r="K3180" s="148"/>
      <c r="L3180" s="42" t="s">
        <v>5559</v>
      </c>
      <c r="M3180" s="42">
        <v>2029</v>
      </c>
      <c r="N3180" s="20" t="s">
        <v>5636</v>
      </c>
    </row>
    <row r="3181" spans="1:14" hidden="1">
      <c r="A3181" s="403" t="e">
        <f t="shared" si="34"/>
        <v>#REF!</v>
      </c>
      <c r="B3181" s="82" t="s">
        <v>15</v>
      </c>
      <c r="C3181" s="82" t="s">
        <v>355</v>
      </c>
      <c r="D3181" s="393" t="s">
        <v>2334</v>
      </c>
      <c r="E3181" s="148" t="s">
        <v>5246</v>
      </c>
      <c r="F3181" s="148" t="s">
        <v>3098</v>
      </c>
      <c r="G3181" s="148" t="s">
        <v>3126</v>
      </c>
      <c r="H3181" s="148"/>
      <c r="I3181" s="58" t="str">
        <f>VLOOKUP(J3181,'справочник ПУ'!$H$4:$I$990,2,FALSE)</f>
        <v>трехфазный прямого включения</v>
      </c>
      <c r="J3181" s="148" t="s">
        <v>18</v>
      </c>
      <c r="K3181" s="148"/>
      <c r="L3181" s="42" t="s">
        <v>5560</v>
      </c>
      <c r="M3181" s="42">
        <v>2029</v>
      </c>
      <c r="N3181" s="20" t="s">
        <v>5650</v>
      </c>
    </row>
    <row r="3182" spans="1:14" hidden="1">
      <c r="A3182" s="403" t="e">
        <f t="shared" si="34"/>
        <v>#REF!</v>
      </c>
      <c r="B3182" s="82" t="s">
        <v>15</v>
      </c>
      <c r="C3182" s="82" t="s">
        <v>355</v>
      </c>
      <c r="D3182" s="393" t="s">
        <v>2334</v>
      </c>
      <c r="E3182" s="148" t="s">
        <v>5247</v>
      </c>
      <c r="F3182" s="148" t="s">
        <v>3098</v>
      </c>
      <c r="G3182" s="148" t="s">
        <v>2873</v>
      </c>
      <c r="H3182" s="148"/>
      <c r="I3182" s="58" t="str">
        <f>VLOOKUP(J3182,'справочник ПУ'!$H$4:$I$990,2,FALSE)</f>
        <v>однофазный</v>
      </c>
      <c r="J3182" s="148" t="s">
        <v>128</v>
      </c>
      <c r="K3182" s="148"/>
      <c r="L3182" s="42" t="s">
        <v>5561</v>
      </c>
      <c r="M3182" s="42">
        <v>2029</v>
      </c>
      <c r="N3182" s="20" t="s">
        <v>5636</v>
      </c>
    </row>
    <row r="3183" spans="1:14" hidden="1">
      <c r="A3183" s="403" t="e">
        <f t="shared" si="34"/>
        <v>#REF!</v>
      </c>
      <c r="B3183" s="82" t="s">
        <v>15</v>
      </c>
      <c r="C3183" s="82" t="s">
        <v>355</v>
      </c>
      <c r="D3183" s="393" t="s">
        <v>2334</v>
      </c>
      <c r="E3183" s="148" t="s">
        <v>5248</v>
      </c>
      <c r="F3183" s="148" t="s">
        <v>3098</v>
      </c>
      <c r="G3183" s="148" t="s">
        <v>1630</v>
      </c>
      <c r="H3183" s="148"/>
      <c r="I3183" s="58" t="str">
        <f>VLOOKUP(J3183,'справочник ПУ'!$H$4:$I$990,2,FALSE)</f>
        <v>однофазный</v>
      </c>
      <c r="J3183" s="148" t="s">
        <v>128</v>
      </c>
      <c r="K3183" s="148"/>
      <c r="L3183" s="42" t="s">
        <v>5562</v>
      </c>
      <c r="M3183" s="42">
        <v>2029</v>
      </c>
      <c r="N3183" s="20" t="s">
        <v>5630</v>
      </c>
    </row>
    <row r="3184" spans="1:14" hidden="1">
      <c r="A3184" s="403" t="e">
        <f t="shared" si="34"/>
        <v>#REF!</v>
      </c>
      <c r="B3184" s="82" t="s">
        <v>15</v>
      </c>
      <c r="C3184" s="82" t="s">
        <v>355</v>
      </c>
      <c r="D3184" s="393" t="s">
        <v>2334</v>
      </c>
      <c r="E3184" s="148" t="s">
        <v>5249</v>
      </c>
      <c r="F3184" s="148" t="s">
        <v>3098</v>
      </c>
      <c r="G3184" s="148" t="s">
        <v>3128</v>
      </c>
      <c r="H3184" s="148"/>
      <c r="I3184" s="58" t="str">
        <f>VLOOKUP(J3184,'справочник ПУ'!$H$4:$I$990,2,FALSE)</f>
        <v>однофазный</v>
      </c>
      <c r="J3184" s="148" t="s">
        <v>128</v>
      </c>
      <c r="K3184" s="148"/>
      <c r="L3184" s="42" t="s">
        <v>5563</v>
      </c>
      <c r="M3184" s="42">
        <v>2029</v>
      </c>
      <c r="N3184" s="20" t="s">
        <v>5636</v>
      </c>
    </row>
    <row r="3185" spans="1:14" hidden="1">
      <c r="A3185" s="403" t="e">
        <f t="shared" si="34"/>
        <v>#REF!</v>
      </c>
      <c r="B3185" s="82" t="s">
        <v>15</v>
      </c>
      <c r="C3185" s="82" t="s">
        <v>355</v>
      </c>
      <c r="D3185" s="393" t="s">
        <v>2334</v>
      </c>
      <c r="E3185" s="148" t="s">
        <v>5250</v>
      </c>
      <c r="F3185" s="148" t="s">
        <v>3098</v>
      </c>
      <c r="G3185" s="148" t="s">
        <v>3125</v>
      </c>
      <c r="H3185" s="148"/>
      <c r="I3185" s="58" t="str">
        <f>VLOOKUP(J3185,'справочник ПУ'!$H$4:$I$990,2,FALSE)</f>
        <v>однофазный</v>
      </c>
      <c r="J3185" s="148" t="s">
        <v>128</v>
      </c>
      <c r="K3185" s="148"/>
      <c r="L3185" s="42" t="s">
        <v>5564</v>
      </c>
      <c r="M3185" s="42">
        <v>2029</v>
      </c>
      <c r="N3185" s="20" t="s">
        <v>5630</v>
      </c>
    </row>
    <row r="3186" spans="1:14" hidden="1">
      <c r="A3186" s="403" t="e">
        <f t="shared" si="34"/>
        <v>#REF!</v>
      </c>
      <c r="B3186" s="82" t="s">
        <v>15</v>
      </c>
      <c r="C3186" s="82" t="s">
        <v>355</v>
      </c>
      <c r="D3186" s="393" t="s">
        <v>2334</v>
      </c>
      <c r="E3186" s="148" t="s">
        <v>5251</v>
      </c>
      <c r="F3186" s="148" t="s">
        <v>3098</v>
      </c>
      <c r="G3186" s="148" t="s">
        <v>3125</v>
      </c>
      <c r="H3186" s="148"/>
      <c r="I3186" s="58" t="str">
        <f>VLOOKUP(J3186,'справочник ПУ'!$H$4:$I$990,2,FALSE)</f>
        <v>трехфазный прямого включения</v>
      </c>
      <c r="J3186" s="148" t="s">
        <v>4229</v>
      </c>
      <c r="K3186" s="148"/>
      <c r="L3186" s="42" t="s">
        <v>5565</v>
      </c>
      <c r="M3186" s="42">
        <v>2029</v>
      </c>
      <c r="N3186" s="20" t="s">
        <v>5638</v>
      </c>
    </row>
    <row r="3187" spans="1:14" hidden="1">
      <c r="A3187" s="403" t="e">
        <f t="shared" si="34"/>
        <v>#REF!</v>
      </c>
      <c r="B3187" s="82" t="s">
        <v>15</v>
      </c>
      <c r="C3187" s="82" t="s">
        <v>355</v>
      </c>
      <c r="D3187" s="393" t="s">
        <v>2334</v>
      </c>
      <c r="E3187" s="148" t="s">
        <v>5252</v>
      </c>
      <c r="F3187" s="148" t="s">
        <v>3098</v>
      </c>
      <c r="G3187" s="148" t="s">
        <v>3125</v>
      </c>
      <c r="H3187" s="148"/>
      <c r="I3187" s="58" t="str">
        <f>VLOOKUP(J3187,'справочник ПУ'!$H$4:$I$990,2,FALSE)</f>
        <v>трехфазный прямого включения</v>
      </c>
      <c r="J3187" s="148" t="s">
        <v>141</v>
      </c>
      <c r="K3187" s="148"/>
      <c r="L3187" s="42" t="s">
        <v>5566</v>
      </c>
      <c r="M3187" s="42">
        <v>2029</v>
      </c>
      <c r="N3187" s="20" t="s">
        <v>5651</v>
      </c>
    </row>
    <row r="3188" spans="1:14" hidden="1">
      <c r="A3188" s="403" t="e">
        <f t="shared" si="34"/>
        <v>#REF!</v>
      </c>
      <c r="B3188" s="82" t="s">
        <v>15</v>
      </c>
      <c r="C3188" s="82" t="s">
        <v>355</v>
      </c>
      <c r="D3188" s="393" t="s">
        <v>2334</v>
      </c>
      <c r="E3188" s="148" t="s">
        <v>5253</v>
      </c>
      <c r="F3188" s="148" t="s">
        <v>3098</v>
      </c>
      <c r="G3188" s="148" t="s">
        <v>3125</v>
      </c>
      <c r="H3188" s="148"/>
      <c r="I3188" s="58" t="str">
        <f>VLOOKUP(J3188,'справочник ПУ'!$H$4:$I$990,2,FALSE)</f>
        <v>трехфазный прямого включения</v>
      </c>
      <c r="J3188" s="148" t="s">
        <v>5386</v>
      </c>
      <c r="K3188" s="148"/>
      <c r="L3188" s="42" t="s">
        <v>5567</v>
      </c>
      <c r="M3188" s="42">
        <v>2029</v>
      </c>
      <c r="N3188" s="20" t="s">
        <v>5630</v>
      </c>
    </row>
    <row r="3189" spans="1:14" hidden="1">
      <c r="A3189" s="403" t="e">
        <f t="shared" si="34"/>
        <v>#REF!</v>
      </c>
      <c r="B3189" s="82" t="s">
        <v>15</v>
      </c>
      <c r="C3189" s="82" t="s">
        <v>355</v>
      </c>
      <c r="D3189" s="393" t="s">
        <v>2334</v>
      </c>
      <c r="E3189" s="148" t="s">
        <v>5254</v>
      </c>
      <c r="F3189" s="148" t="s">
        <v>3098</v>
      </c>
      <c r="G3189" s="148" t="s">
        <v>3125</v>
      </c>
      <c r="H3189" s="148"/>
      <c r="I3189" s="58" t="str">
        <f>VLOOKUP(J3189,'справочник ПУ'!$H$4:$I$990,2,FALSE)</f>
        <v>трехфазный прямого включения</v>
      </c>
      <c r="J3189" s="148" t="s">
        <v>5386</v>
      </c>
      <c r="K3189" s="148"/>
      <c r="L3189" s="42" t="s">
        <v>5568</v>
      </c>
      <c r="M3189" s="42">
        <v>2029</v>
      </c>
      <c r="N3189" s="20" t="s">
        <v>5652</v>
      </c>
    </row>
    <row r="3190" spans="1:14" hidden="1">
      <c r="A3190" s="403" t="e">
        <f t="shared" si="34"/>
        <v>#REF!</v>
      </c>
      <c r="B3190" s="82" t="s">
        <v>15</v>
      </c>
      <c r="C3190" s="82" t="s">
        <v>355</v>
      </c>
      <c r="D3190" s="393" t="s">
        <v>2334</v>
      </c>
      <c r="E3190" s="148" t="s">
        <v>5255</v>
      </c>
      <c r="F3190" s="148" t="s">
        <v>3098</v>
      </c>
      <c r="G3190" s="148" t="s">
        <v>3125</v>
      </c>
      <c r="H3190" s="148"/>
      <c r="I3190" s="58" t="str">
        <f>VLOOKUP(J3190,'справочник ПУ'!$H$4:$I$990,2,FALSE)</f>
        <v>однофазный</v>
      </c>
      <c r="J3190" s="148" t="s">
        <v>128</v>
      </c>
      <c r="K3190" s="148"/>
      <c r="L3190" s="42" t="s">
        <v>5569</v>
      </c>
      <c r="M3190" s="42">
        <v>2029</v>
      </c>
      <c r="N3190" s="20" t="s">
        <v>5630</v>
      </c>
    </row>
    <row r="3191" spans="1:14" hidden="1">
      <c r="A3191" s="403" t="e">
        <f t="shared" si="34"/>
        <v>#REF!</v>
      </c>
      <c r="B3191" s="82" t="s">
        <v>15</v>
      </c>
      <c r="C3191" s="82" t="s">
        <v>355</v>
      </c>
      <c r="D3191" s="393" t="s">
        <v>2334</v>
      </c>
      <c r="E3191" s="148" t="s">
        <v>5256</v>
      </c>
      <c r="F3191" s="148" t="s">
        <v>2503</v>
      </c>
      <c r="G3191" s="148" t="s">
        <v>2889</v>
      </c>
      <c r="H3191" s="148"/>
      <c r="I3191" s="58" t="str">
        <f>VLOOKUP(J3191,'справочник ПУ'!$H$4:$I$990,2,FALSE)</f>
        <v>однофазный</v>
      </c>
      <c r="J3191" s="148" t="s">
        <v>423</v>
      </c>
      <c r="K3191" s="148"/>
      <c r="L3191" s="42">
        <v>2573511</v>
      </c>
      <c r="M3191" s="42">
        <v>2029</v>
      </c>
      <c r="N3191" s="418" t="s">
        <v>5653</v>
      </c>
    </row>
    <row r="3192" spans="1:14" hidden="1">
      <c r="A3192" s="403" t="e">
        <f t="shared" si="34"/>
        <v>#REF!</v>
      </c>
      <c r="B3192" s="82" t="s">
        <v>15</v>
      </c>
      <c r="C3192" s="82" t="s">
        <v>355</v>
      </c>
      <c r="D3192" s="393" t="s">
        <v>2334</v>
      </c>
      <c r="E3192" s="148" t="s">
        <v>5257</v>
      </c>
      <c r="F3192" s="148" t="s">
        <v>2503</v>
      </c>
      <c r="G3192" s="148" t="s">
        <v>2889</v>
      </c>
      <c r="H3192" s="148"/>
      <c r="I3192" s="58" t="str">
        <f>VLOOKUP(J3192,'справочник ПУ'!$H$4:$I$990,2,FALSE)</f>
        <v>однофазный</v>
      </c>
      <c r="J3192" s="148" t="s">
        <v>423</v>
      </c>
      <c r="K3192" s="148"/>
      <c r="L3192" s="42">
        <v>2590323</v>
      </c>
      <c r="M3192" s="42">
        <v>2029</v>
      </c>
      <c r="N3192" s="418" t="s">
        <v>5653</v>
      </c>
    </row>
    <row r="3193" spans="1:14" hidden="1">
      <c r="A3193" s="403" t="e">
        <f t="shared" si="34"/>
        <v>#REF!</v>
      </c>
      <c r="B3193" s="82" t="s">
        <v>15</v>
      </c>
      <c r="C3193" s="82" t="s">
        <v>355</v>
      </c>
      <c r="D3193" s="393" t="s">
        <v>2334</v>
      </c>
      <c r="E3193" s="148" t="s">
        <v>5258</v>
      </c>
      <c r="F3193" s="148" t="s">
        <v>2503</v>
      </c>
      <c r="G3193" s="148" t="s">
        <v>2889</v>
      </c>
      <c r="H3193" s="148"/>
      <c r="I3193" s="58" t="str">
        <f>VLOOKUP(J3193,'справочник ПУ'!$H$4:$I$990,2,FALSE)</f>
        <v>однофазный</v>
      </c>
      <c r="J3193" s="148" t="s">
        <v>423</v>
      </c>
      <c r="K3193" s="148"/>
      <c r="L3193" s="42">
        <v>1896046</v>
      </c>
      <c r="M3193" s="42">
        <v>2029</v>
      </c>
      <c r="N3193" s="418" t="s">
        <v>5653</v>
      </c>
    </row>
    <row r="3194" spans="1:14" hidden="1">
      <c r="A3194" s="403" t="e">
        <f t="shared" si="34"/>
        <v>#REF!</v>
      </c>
      <c r="B3194" s="82" t="s">
        <v>15</v>
      </c>
      <c r="C3194" s="82" t="s">
        <v>355</v>
      </c>
      <c r="D3194" s="393" t="s">
        <v>2334</v>
      </c>
      <c r="E3194" s="148" t="s">
        <v>5259</v>
      </c>
      <c r="F3194" s="148" t="s">
        <v>2503</v>
      </c>
      <c r="G3194" s="148" t="s">
        <v>2889</v>
      </c>
      <c r="H3194" s="148"/>
      <c r="I3194" s="58" t="str">
        <f>VLOOKUP(J3194,'справочник ПУ'!$H$4:$I$990,2,FALSE)</f>
        <v>однофазный</v>
      </c>
      <c r="J3194" s="148" t="s">
        <v>423</v>
      </c>
      <c r="K3194" s="148"/>
      <c r="L3194" s="42">
        <v>2507317</v>
      </c>
      <c r="M3194" s="42">
        <v>2029</v>
      </c>
      <c r="N3194" s="418" t="s">
        <v>5653</v>
      </c>
    </row>
    <row r="3195" spans="1:14" hidden="1">
      <c r="A3195" s="403" t="e">
        <f t="shared" si="34"/>
        <v>#REF!</v>
      </c>
      <c r="B3195" s="82" t="s">
        <v>15</v>
      </c>
      <c r="C3195" s="82" t="s">
        <v>355</v>
      </c>
      <c r="D3195" s="393" t="s">
        <v>2334</v>
      </c>
      <c r="E3195" s="148" t="s">
        <v>5260</v>
      </c>
      <c r="F3195" s="148" t="s">
        <v>2503</v>
      </c>
      <c r="G3195" s="148" t="s">
        <v>2889</v>
      </c>
      <c r="H3195" s="148"/>
      <c r="I3195" s="58" t="str">
        <f>VLOOKUP(J3195,'справочник ПУ'!$H$4:$I$990,2,FALSE)</f>
        <v>однофазный</v>
      </c>
      <c r="J3195" s="148" t="s">
        <v>423</v>
      </c>
      <c r="K3195" s="148"/>
      <c r="L3195" s="42">
        <v>2614809</v>
      </c>
      <c r="M3195" s="42">
        <v>2029</v>
      </c>
      <c r="N3195" s="418" t="s">
        <v>5653</v>
      </c>
    </row>
    <row r="3196" spans="1:14" hidden="1">
      <c r="A3196" s="403" t="e">
        <f t="shared" si="34"/>
        <v>#REF!</v>
      </c>
      <c r="B3196" s="82" t="s">
        <v>15</v>
      </c>
      <c r="C3196" s="82" t="s">
        <v>355</v>
      </c>
      <c r="D3196" s="393" t="s">
        <v>2334</v>
      </c>
      <c r="E3196" s="148" t="s">
        <v>5261</v>
      </c>
      <c r="F3196" s="148" t="s">
        <v>2503</v>
      </c>
      <c r="G3196" s="148" t="s">
        <v>2889</v>
      </c>
      <c r="H3196" s="148"/>
      <c r="I3196" s="58" t="str">
        <f>VLOOKUP(J3196,'справочник ПУ'!$H$4:$I$990,2,FALSE)</f>
        <v>однофазный</v>
      </c>
      <c r="J3196" s="148" t="s">
        <v>423</v>
      </c>
      <c r="K3196" s="148"/>
      <c r="L3196" s="42">
        <v>3853498</v>
      </c>
      <c r="M3196" s="42">
        <v>2029</v>
      </c>
      <c r="N3196" s="418" t="s">
        <v>5653</v>
      </c>
    </row>
    <row r="3197" spans="1:14" hidden="1">
      <c r="A3197" s="403" t="e">
        <f t="shared" si="34"/>
        <v>#REF!</v>
      </c>
      <c r="B3197" s="82" t="s">
        <v>15</v>
      </c>
      <c r="C3197" s="82" t="s">
        <v>355</v>
      </c>
      <c r="D3197" s="393" t="s">
        <v>2334</v>
      </c>
      <c r="E3197" s="148" t="s">
        <v>5262</v>
      </c>
      <c r="F3197" s="148" t="s">
        <v>2503</v>
      </c>
      <c r="G3197" s="148" t="s">
        <v>2889</v>
      </c>
      <c r="H3197" s="148"/>
      <c r="I3197" s="58" t="str">
        <f>VLOOKUP(J3197,'справочник ПУ'!$H$4:$I$990,2,FALSE)</f>
        <v>однофазный</v>
      </c>
      <c r="J3197" s="148" t="s">
        <v>423</v>
      </c>
      <c r="K3197" s="148"/>
      <c r="L3197" s="42">
        <v>2615958</v>
      </c>
      <c r="M3197" s="42">
        <v>2029</v>
      </c>
      <c r="N3197" s="418" t="s">
        <v>5653</v>
      </c>
    </row>
    <row r="3198" spans="1:14" hidden="1">
      <c r="A3198" s="403" t="e">
        <f t="shared" si="34"/>
        <v>#REF!</v>
      </c>
      <c r="B3198" s="82" t="s">
        <v>15</v>
      </c>
      <c r="C3198" s="82" t="s">
        <v>355</v>
      </c>
      <c r="D3198" s="393" t="s">
        <v>2334</v>
      </c>
      <c r="E3198" s="148" t="s">
        <v>5263</v>
      </c>
      <c r="F3198" s="148" t="s">
        <v>2503</v>
      </c>
      <c r="G3198" s="148" t="s">
        <v>2889</v>
      </c>
      <c r="H3198" s="148"/>
      <c r="I3198" s="58" t="str">
        <f>VLOOKUP(J3198,'справочник ПУ'!$H$4:$I$990,2,FALSE)</f>
        <v>однофазный</v>
      </c>
      <c r="J3198" s="148" t="s">
        <v>423</v>
      </c>
      <c r="K3198" s="148"/>
      <c r="L3198" s="42">
        <v>2373676</v>
      </c>
      <c r="M3198" s="42">
        <v>2029</v>
      </c>
      <c r="N3198" s="418" t="s">
        <v>5653</v>
      </c>
    </row>
    <row r="3199" spans="1:14" hidden="1">
      <c r="A3199" s="403" t="e">
        <f t="shared" ref="A3199:A3262" si="35">A3198+1</f>
        <v>#REF!</v>
      </c>
      <c r="B3199" s="82" t="s">
        <v>15</v>
      </c>
      <c r="C3199" s="82" t="s">
        <v>355</v>
      </c>
      <c r="D3199" s="393" t="s">
        <v>2334</v>
      </c>
      <c r="E3199" s="148" t="s">
        <v>5264</v>
      </c>
      <c r="F3199" s="148" t="s">
        <v>2503</v>
      </c>
      <c r="G3199" s="148" t="s">
        <v>2889</v>
      </c>
      <c r="H3199" s="148"/>
      <c r="I3199" s="58" t="str">
        <f>VLOOKUP(J3199,'справочник ПУ'!$H$4:$I$990,2,FALSE)</f>
        <v>однофазный</v>
      </c>
      <c r="J3199" s="148" t="s">
        <v>423</v>
      </c>
      <c r="K3199" s="148"/>
      <c r="L3199" s="42">
        <v>2417906</v>
      </c>
      <c r="M3199" s="42">
        <v>2029</v>
      </c>
      <c r="N3199" s="418" t="s">
        <v>5653</v>
      </c>
    </row>
    <row r="3200" spans="1:14" hidden="1">
      <c r="A3200" s="403" t="e">
        <f t="shared" si="35"/>
        <v>#REF!</v>
      </c>
      <c r="B3200" s="82" t="s">
        <v>15</v>
      </c>
      <c r="C3200" s="82" t="s">
        <v>355</v>
      </c>
      <c r="D3200" s="393" t="s">
        <v>2334</v>
      </c>
      <c r="E3200" s="148" t="s">
        <v>5265</v>
      </c>
      <c r="F3200" s="148" t="s">
        <v>2503</v>
      </c>
      <c r="G3200" s="148" t="s">
        <v>2889</v>
      </c>
      <c r="H3200" s="148"/>
      <c r="I3200" s="58" t="str">
        <f>VLOOKUP(J3200,'справочник ПУ'!$H$4:$I$990,2,FALSE)</f>
        <v>однофазный</v>
      </c>
      <c r="J3200" s="148" t="s">
        <v>423</v>
      </c>
      <c r="K3200" s="148"/>
      <c r="L3200" s="42">
        <v>2619007</v>
      </c>
      <c r="M3200" s="42">
        <v>2029</v>
      </c>
      <c r="N3200" s="418" t="s">
        <v>5653</v>
      </c>
    </row>
    <row r="3201" spans="1:14" hidden="1">
      <c r="A3201" s="403" t="e">
        <f t="shared" si="35"/>
        <v>#REF!</v>
      </c>
      <c r="B3201" s="82" t="s">
        <v>15</v>
      </c>
      <c r="C3201" s="82" t="s">
        <v>355</v>
      </c>
      <c r="D3201" s="393" t="s">
        <v>2334</v>
      </c>
      <c r="E3201" s="148" t="s">
        <v>5266</v>
      </c>
      <c r="F3201" s="148" t="s">
        <v>2503</v>
      </c>
      <c r="G3201" s="148" t="s">
        <v>2889</v>
      </c>
      <c r="H3201" s="148"/>
      <c r="I3201" s="58" t="str">
        <f>VLOOKUP(J3201,'справочник ПУ'!$H$4:$I$990,2,FALSE)</f>
        <v>однофазный</v>
      </c>
      <c r="J3201" s="148" t="s">
        <v>423</v>
      </c>
      <c r="K3201" s="148"/>
      <c r="L3201" s="42">
        <v>2563956</v>
      </c>
      <c r="M3201" s="42">
        <v>2029</v>
      </c>
      <c r="N3201" s="418" t="s">
        <v>5653</v>
      </c>
    </row>
    <row r="3202" spans="1:14" hidden="1">
      <c r="A3202" s="403" t="e">
        <f t="shared" si="35"/>
        <v>#REF!</v>
      </c>
      <c r="B3202" s="82" t="s">
        <v>15</v>
      </c>
      <c r="C3202" s="82" t="s">
        <v>355</v>
      </c>
      <c r="D3202" s="393" t="s">
        <v>2334</v>
      </c>
      <c r="E3202" s="148" t="s">
        <v>5267</v>
      </c>
      <c r="F3202" s="148" t="s">
        <v>2503</v>
      </c>
      <c r="G3202" s="148" t="s">
        <v>2889</v>
      </c>
      <c r="H3202" s="148"/>
      <c r="I3202" s="58" t="str">
        <f>VLOOKUP(J3202,'справочник ПУ'!$H$4:$I$990,2,FALSE)</f>
        <v>однофазный</v>
      </c>
      <c r="J3202" s="148" t="s">
        <v>423</v>
      </c>
      <c r="K3202" s="148"/>
      <c r="L3202" s="42">
        <v>2534531</v>
      </c>
      <c r="M3202" s="42">
        <v>2029</v>
      </c>
      <c r="N3202" s="418" t="s">
        <v>5653</v>
      </c>
    </row>
    <row r="3203" spans="1:14" hidden="1">
      <c r="A3203" s="403" t="e">
        <f t="shared" si="35"/>
        <v>#REF!</v>
      </c>
      <c r="B3203" s="82" t="s">
        <v>15</v>
      </c>
      <c r="C3203" s="82" t="s">
        <v>355</v>
      </c>
      <c r="D3203" s="393" t="s">
        <v>2334</v>
      </c>
      <c r="E3203" s="148" t="s">
        <v>5268</v>
      </c>
      <c r="F3203" s="148" t="s">
        <v>2503</v>
      </c>
      <c r="G3203" s="148" t="s">
        <v>2889</v>
      </c>
      <c r="H3203" s="148"/>
      <c r="I3203" s="58" t="str">
        <f>VLOOKUP(J3203,'справочник ПУ'!$H$4:$I$990,2,FALSE)</f>
        <v>однофазный</v>
      </c>
      <c r="J3203" s="148" t="s">
        <v>423</v>
      </c>
      <c r="K3203" s="148"/>
      <c r="L3203" s="42">
        <v>2608373</v>
      </c>
      <c r="M3203" s="42">
        <v>2029</v>
      </c>
      <c r="N3203" s="418" t="s">
        <v>5653</v>
      </c>
    </row>
    <row r="3204" spans="1:14" hidden="1">
      <c r="A3204" s="403" t="e">
        <f t="shared" si="35"/>
        <v>#REF!</v>
      </c>
      <c r="B3204" s="82" t="s">
        <v>15</v>
      </c>
      <c r="C3204" s="82" t="s">
        <v>355</v>
      </c>
      <c r="D3204" s="393" t="s">
        <v>2334</v>
      </c>
      <c r="E3204" s="148" t="s">
        <v>5269</v>
      </c>
      <c r="F3204" s="148" t="s">
        <v>2503</v>
      </c>
      <c r="G3204" s="148" t="s">
        <v>2889</v>
      </c>
      <c r="H3204" s="148"/>
      <c r="I3204" s="58" t="str">
        <f>VLOOKUP(J3204,'справочник ПУ'!$H$4:$I$990,2,FALSE)</f>
        <v>однофазный</v>
      </c>
      <c r="J3204" s="148" t="s">
        <v>423</v>
      </c>
      <c r="K3204" s="148"/>
      <c r="L3204" s="42">
        <v>1676561</v>
      </c>
      <c r="M3204" s="42">
        <v>2029</v>
      </c>
      <c r="N3204" s="418" t="s">
        <v>5653</v>
      </c>
    </row>
    <row r="3205" spans="1:14" hidden="1">
      <c r="A3205" s="403" t="e">
        <f t="shared" si="35"/>
        <v>#REF!</v>
      </c>
      <c r="B3205" s="82" t="s">
        <v>15</v>
      </c>
      <c r="C3205" s="82" t="s">
        <v>355</v>
      </c>
      <c r="D3205" s="393" t="s">
        <v>2334</v>
      </c>
      <c r="E3205" s="148" t="s">
        <v>5270</v>
      </c>
      <c r="F3205" s="148" t="s">
        <v>2503</v>
      </c>
      <c r="G3205" s="148" t="s">
        <v>2889</v>
      </c>
      <c r="H3205" s="148"/>
      <c r="I3205" s="58" t="str">
        <f>VLOOKUP(J3205,'справочник ПУ'!$H$4:$I$990,2,FALSE)</f>
        <v>однофазный</v>
      </c>
      <c r="J3205" s="148" t="s">
        <v>423</v>
      </c>
      <c r="K3205" s="148"/>
      <c r="L3205" s="42">
        <v>2590092</v>
      </c>
      <c r="M3205" s="42">
        <v>2029</v>
      </c>
      <c r="N3205" s="418" t="s">
        <v>5653</v>
      </c>
    </row>
    <row r="3206" spans="1:14" hidden="1">
      <c r="A3206" s="403" t="e">
        <f t="shared" si="35"/>
        <v>#REF!</v>
      </c>
      <c r="B3206" s="82" t="s">
        <v>15</v>
      </c>
      <c r="C3206" s="82" t="s">
        <v>355</v>
      </c>
      <c r="D3206" s="393" t="s">
        <v>2334</v>
      </c>
      <c r="E3206" s="148" t="s">
        <v>5271</v>
      </c>
      <c r="F3206" s="148" t="s">
        <v>2503</v>
      </c>
      <c r="G3206" s="148" t="s">
        <v>2889</v>
      </c>
      <c r="H3206" s="148"/>
      <c r="I3206" s="58" t="str">
        <f>VLOOKUP(J3206,'справочник ПУ'!$H$4:$I$990,2,FALSE)</f>
        <v>однофазный</v>
      </c>
      <c r="J3206" s="148" t="s">
        <v>423</v>
      </c>
      <c r="K3206" s="148"/>
      <c r="L3206" s="42">
        <v>2546840</v>
      </c>
      <c r="M3206" s="42">
        <v>2029</v>
      </c>
      <c r="N3206" s="418" t="s">
        <v>5653</v>
      </c>
    </row>
    <row r="3207" spans="1:14" hidden="1">
      <c r="A3207" s="403" t="e">
        <f t="shared" si="35"/>
        <v>#REF!</v>
      </c>
      <c r="B3207" s="82" t="s">
        <v>15</v>
      </c>
      <c r="C3207" s="82" t="s">
        <v>355</v>
      </c>
      <c r="D3207" s="393" t="s">
        <v>2334</v>
      </c>
      <c r="E3207" s="148" t="s">
        <v>5272</v>
      </c>
      <c r="F3207" s="148" t="s">
        <v>2503</v>
      </c>
      <c r="G3207" s="148" t="s">
        <v>2889</v>
      </c>
      <c r="H3207" s="148"/>
      <c r="I3207" s="58" t="str">
        <f>VLOOKUP(J3207,'справочник ПУ'!$H$4:$I$990,2,FALSE)</f>
        <v>однофазный</v>
      </c>
      <c r="J3207" s="148" t="s">
        <v>423</v>
      </c>
      <c r="K3207" s="148"/>
      <c r="L3207" s="42">
        <v>2590399</v>
      </c>
      <c r="M3207" s="42">
        <v>2029</v>
      </c>
      <c r="N3207" s="418" t="s">
        <v>5653</v>
      </c>
    </row>
    <row r="3208" spans="1:14" hidden="1">
      <c r="A3208" s="403" t="e">
        <f t="shared" si="35"/>
        <v>#REF!</v>
      </c>
      <c r="B3208" s="82" t="s">
        <v>15</v>
      </c>
      <c r="C3208" s="82" t="s">
        <v>355</v>
      </c>
      <c r="D3208" s="393" t="s">
        <v>2334</v>
      </c>
      <c r="E3208" s="148" t="s">
        <v>5273</v>
      </c>
      <c r="F3208" s="148" t="s">
        <v>2503</v>
      </c>
      <c r="G3208" s="148" t="s">
        <v>2889</v>
      </c>
      <c r="H3208" s="148"/>
      <c r="I3208" s="58" t="str">
        <f>VLOOKUP(J3208,'справочник ПУ'!$H$4:$I$990,2,FALSE)</f>
        <v>однофазный</v>
      </c>
      <c r="J3208" s="148" t="s">
        <v>423</v>
      </c>
      <c r="K3208" s="148"/>
      <c r="L3208" s="42">
        <v>2521473</v>
      </c>
      <c r="M3208" s="42">
        <v>2029</v>
      </c>
      <c r="N3208" s="418" t="s">
        <v>5653</v>
      </c>
    </row>
    <row r="3209" spans="1:14" hidden="1">
      <c r="A3209" s="403" t="e">
        <f t="shared" si="35"/>
        <v>#REF!</v>
      </c>
      <c r="B3209" s="82" t="s">
        <v>15</v>
      </c>
      <c r="C3209" s="82" t="s">
        <v>355</v>
      </c>
      <c r="D3209" s="393" t="s">
        <v>2334</v>
      </c>
      <c r="E3209" s="148" t="s">
        <v>5274</v>
      </c>
      <c r="F3209" s="148" t="s">
        <v>2503</v>
      </c>
      <c r="G3209" s="148" t="s">
        <v>2889</v>
      </c>
      <c r="H3209" s="148"/>
      <c r="I3209" s="58" t="str">
        <f>VLOOKUP(J3209,'справочник ПУ'!$H$4:$I$990,2,FALSE)</f>
        <v>однофазный</v>
      </c>
      <c r="J3209" s="148" t="s">
        <v>423</v>
      </c>
      <c r="K3209" s="148"/>
      <c r="L3209" s="42">
        <v>2576055</v>
      </c>
      <c r="M3209" s="42">
        <v>2029</v>
      </c>
      <c r="N3209" s="418" t="s">
        <v>5653</v>
      </c>
    </row>
    <row r="3210" spans="1:14" hidden="1">
      <c r="A3210" s="403" t="e">
        <f t="shared" si="35"/>
        <v>#REF!</v>
      </c>
      <c r="B3210" s="82" t="s">
        <v>15</v>
      </c>
      <c r="C3210" s="82" t="s">
        <v>355</v>
      </c>
      <c r="D3210" s="393" t="s">
        <v>2334</v>
      </c>
      <c r="E3210" s="148" t="s">
        <v>5275</v>
      </c>
      <c r="F3210" s="148" t="s">
        <v>2503</v>
      </c>
      <c r="G3210" s="148" t="s">
        <v>2889</v>
      </c>
      <c r="H3210" s="148"/>
      <c r="I3210" s="58" t="str">
        <f>VLOOKUP(J3210,'справочник ПУ'!$H$4:$I$990,2,FALSE)</f>
        <v>однофазный</v>
      </c>
      <c r="J3210" s="148" t="s">
        <v>423</v>
      </c>
      <c r="K3210" s="148"/>
      <c r="L3210" s="42">
        <v>2531658</v>
      </c>
      <c r="M3210" s="42">
        <v>2029</v>
      </c>
      <c r="N3210" s="418" t="s">
        <v>5653</v>
      </c>
    </row>
    <row r="3211" spans="1:14" hidden="1">
      <c r="A3211" s="403" t="e">
        <f t="shared" si="35"/>
        <v>#REF!</v>
      </c>
      <c r="B3211" s="82" t="s">
        <v>15</v>
      </c>
      <c r="C3211" s="82" t="s">
        <v>355</v>
      </c>
      <c r="D3211" s="393" t="s">
        <v>2334</v>
      </c>
      <c r="E3211" s="148" t="s">
        <v>5276</v>
      </c>
      <c r="F3211" s="148" t="s">
        <v>2503</v>
      </c>
      <c r="G3211" s="148" t="s">
        <v>2889</v>
      </c>
      <c r="H3211" s="148"/>
      <c r="I3211" s="58" t="str">
        <f>VLOOKUP(J3211,'справочник ПУ'!$H$4:$I$990,2,FALSE)</f>
        <v>однофазный</v>
      </c>
      <c r="J3211" s="148" t="s">
        <v>423</v>
      </c>
      <c r="K3211" s="148"/>
      <c r="L3211" s="42">
        <v>2566541</v>
      </c>
      <c r="M3211" s="42">
        <v>2029</v>
      </c>
      <c r="N3211" s="418" t="s">
        <v>5653</v>
      </c>
    </row>
    <row r="3212" spans="1:14" hidden="1">
      <c r="A3212" s="403" t="e">
        <f t="shared" si="35"/>
        <v>#REF!</v>
      </c>
      <c r="B3212" s="82" t="s">
        <v>15</v>
      </c>
      <c r="C3212" s="82" t="s">
        <v>355</v>
      </c>
      <c r="D3212" s="393" t="s">
        <v>2334</v>
      </c>
      <c r="E3212" s="148" t="s">
        <v>5277</v>
      </c>
      <c r="F3212" s="148" t="s">
        <v>2505</v>
      </c>
      <c r="G3212" s="148" t="s">
        <v>2890</v>
      </c>
      <c r="H3212" s="148"/>
      <c r="I3212" s="58" t="str">
        <f>VLOOKUP(J3212,'справочник ПУ'!$H$4:$I$990,2,FALSE)</f>
        <v>однофазный</v>
      </c>
      <c r="J3212" s="148" t="s">
        <v>128</v>
      </c>
      <c r="K3212" s="148"/>
      <c r="L3212" s="42" t="s">
        <v>5570</v>
      </c>
      <c r="M3212" s="42">
        <v>2029</v>
      </c>
      <c r="N3212" s="31" t="s">
        <v>5609</v>
      </c>
    </row>
    <row r="3213" spans="1:14" hidden="1">
      <c r="A3213" s="403" t="e">
        <f t="shared" si="35"/>
        <v>#REF!</v>
      </c>
      <c r="B3213" s="82" t="s">
        <v>15</v>
      </c>
      <c r="C3213" s="82" t="s">
        <v>355</v>
      </c>
      <c r="D3213" s="393" t="s">
        <v>2334</v>
      </c>
      <c r="E3213" s="148" t="s">
        <v>5278</v>
      </c>
      <c r="F3213" s="148" t="s">
        <v>2546</v>
      </c>
      <c r="G3213" s="148" t="s">
        <v>2891</v>
      </c>
      <c r="H3213" s="148"/>
      <c r="I3213" s="58" t="str">
        <f>VLOOKUP(J3213,'справочник ПУ'!$H$4:$I$990,2,FALSE)</f>
        <v>однофазный</v>
      </c>
      <c r="J3213" s="148" t="s">
        <v>128</v>
      </c>
      <c r="K3213" s="148"/>
      <c r="L3213" s="42">
        <v>1832631</v>
      </c>
      <c r="M3213" s="42">
        <v>2029</v>
      </c>
      <c r="N3213" s="31" t="s">
        <v>5654</v>
      </c>
    </row>
    <row r="3214" spans="1:14" hidden="1">
      <c r="A3214" s="403" t="e">
        <f t="shared" si="35"/>
        <v>#REF!</v>
      </c>
      <c r="B3214" s="82" t="s">
        <v>15</v>
      </c>
      <c r="C3214" s="82" t="s">
        <v>355</v>
      </c>
      <c r="D3214" s="393" t="s">
        <v>2334</v>
      </c>
      <c r="E3214" s="148" t="s">
        <v>5279</v>
      </c>
      <c r="F3214" s="148" t="s">
        <v>2546</v>
      </c>
      <c r="G3214" s="148" t="s">
        <v>2891</v>
      </c>
      <c r="H3214" s="148"/>
      <c r="I3214" s="58" t="str">
        <f>VLOOKUP(J3214,'справочник ПУ'!$H$4:$I$990,2,FALSE)</f>
        <v>однофазный</v>
      </c>
      <c r="J3214" s="148" t="s">
        <v>128</v>
      </c>
      <c r="K3214" s="148"/>
      <c r="L3214" s="42">
        <v>1767214</v>
      </c>
      <c r="M3214" s="42">
        <v>2029</v>
      </c>
      <c r="N3214" s="31" t="s">
        <v>5655</v>
      </c>
    </row>
    <row r="3215" spans="1:14" hidden="1">
      <c r="A3215" s="403" t="e">
        <f t="shared" si="35"/>
        <v>#REF!</v>
      </c>
      <c r="B3215" s="82" t="s">
        <v>15</v>
      </c>
      <c r="C3215" s="82" t="s">
        <v>355</v>
      </c>
      <c r="D3215" s="393" t="s">
        <v>2334</v>
      </c>
      <c r="E3215" s="148" t="s">
        <v>5280</v>
      </c>
      <c r="F3215" s="148" t="s">
        <v>2546</v>
      </c>
      <c r="G3215" s="148" t="s">
        <v>2892</v>
      </c>
      <c r="H3215" s="148"/>
      <c r="I3215" s="58" t="str">
        <f>VLOOKUP(J3215,'справочник ПУ'!$H$4:$I$990,2,FALSE)</f>
        <v>трехфазный прямого включения</v>
      </c>
      <c r="J3215" s="148" t="s">
        <v>5387</v>
      </c>
      <c r="K3215" s="148"/>
      <c r="L3215" s="42" t="s">
        <v>5571</v>
      </c>
      <c r="M3215" s="42">
        <v>2029</v>
      </c>
      <c r="N3215" s="31" t="s">
        <v>5609</v>
      </c>
    </row>
    <row r="3216" spans="1:14" hidden="1">
      <c r="A3216" s="403" t="e">
        <f t="shared" si="35"/>
        <v>#REF!</v>
      </c>
      <c r="B3216" s="82" t="s">
        <v>15</v>
      </c>
      <c r="C3216" s="82" t="s">
        <v>355</v>
      </c>
      <c r="D3216" s="393" t="s">
        <v>2334</v>
      </c>
      <c r="E3216" s="148" t="s">
        <v>5281</v>
      </c>
      <c r="F3216" s="148" t="s">
        <v>2546</v>
      </c>
      <c r="G3216" s="148" t="s">
        <v>2892</v>
      </c>
      <c r="H3216" s="148"/>
      <c r="I3216" s="58" t="str">
        <f>VLOOKUP(J3216,'справочник ПУ'!$H$4:$I$990,2,FALSE)</f>
        <v>однофазный</v>
      </c>
      <c r="J3216" s="148" t="s">
        <v>128</v>
      </c>
      <c r="K3216" s="148"/>
      <c r="L3216" s="42" t="s">
        <v>5572</v>
      </c>
      <c r="M3216" s="42">
        <v>2029</v>
      </c>
      <c r="N3216" s="31" t="s">
        <v>5654</v>
      </c>
    </row>
    <row r="3217" spans="1:14" hidden="1">
      <c r="A3217" s="403" t="e">
        <f t="shared" si="35"/>
        <v>#REF!</v>
      </c>
      <c r="B3217" s="82" t="s">
        <v>15</v>
      </c>
      <c r="C3217" s="82" t="s">
        <v>355</v>
      </c>
      <c r="D3217" s="393" t="s">
        <v>2334</v>
      </c>
      <c r="E3217" s="148" t="s">
        <v>5282</v>
      </c>
      <c r="F3217" s="148" t="s">
        <v>2546</v>
      </c>
      <c r="G3217" s="148" t="s">
        <v>2892</v>
      </c>
      <c r="H3217" s="148"/>
      <c r="I3217" s="58" t="str">
        <f>VLOOKUP(J3217,'справочник ПУ'!$H$4:$I$990,2,FALSE)</f>
        <v>трехфазный прямого включения</v>
      </c>
      <c r="J3217" s="148" t="s">
        <v>2940</v>
      </c>
      <c r="K3217" s="148"/>
      <c r="L3217" s="42" t="s">
        <v>5573</v>
      </c>
      <c r="M3217" s="42">
        <v>2029</v>
      </c>
      <c r="N3217" s="31" t="s">
        <v>5610</v>
      </c>
    </row>
    <row r="3218" spans="1:14" hidden="1">
      <c r="A3218" s="403" t="e">
        <f t="shared" si="35"/>
        <v>#REF!</v>
      </c>
      <c r="B3218" s="82" t="s">
        <v>15</v>
      </c>
      <c r="C3218" s="82" t="s">
        <v>355</v>
      </c>
      <c r="D3218" s="393" t="s">
        <v>2334</v>
      </c>
      <c r="E3218" s="148" t="s">
        <v>5283</v>
      </c>
      <c r="F3218" s="148" t="s">
        <v>2546</v>
      </c>
      <c r="G3218" s="148" t="s">
        <v>2892</v>
      </c>
      <c r="H3218" s="148"/>
      <c r="I3218" s="58" t="str">
        <f>VLOOKUP(J3218,'справочник ПУ'!$H$4:$I$990,2,FALSE)</f>
        <v xml:space="preserve">трехфазный трансформаторного включения </v>
      </c>
      <c r="J3218" s="148" t="s">
        <v>2251</v>
      </c>
      <c r="K3218" s="148"/>
      <c r="L3218" s="42">
        <v>10391315</v>
      </c>
      <c r="M3218" s="42">
        <v>2029</v>
      </c>
      <c r="N3218" s="31" t="s">
        <v>5608</v>
      </c>
    </row>
    <row r="3219" spans="1:14" hidden="1">
      <c r="A3219" s="403" t="e">
        <f t="shared" si="35"/>
        <v>#REF!</v>
      </c>
      <c r="B3219" s="82" t="s">
        <v>15</v>
      </c>
      <c r="C3219" s="82" t="s">
        <v>355</v>
      </c>
      <c r="D3219" s="393" t="s">
        <v>2334</v>
      </c>
      <c r="E3219" s="148" t="s">
        <v>5284</v>
      </c>
      <c r="F3219" s="148" t="s">
        <v>2546</v>
      </c>
      <c r="G3219" s="148" t="s">
        <v>2892</v>
      </c>
      <c r="H3219" s="148"/>
      <c r="I3219" s="58" t="str">
        <f>VLOOKUP(J3219,'справочник ПУ'!$H$4:$I$990,2,FALSE)</f>
        <v>трехфазный прямого включения</v>
      </c>
      <c r="J3219" s="148" t="s">
        <v>2940</v>
      </c>
      <c r="K3219" s="148"/>
      <c r="L3219" s="42">
        <v>1160436</v>
      </c>
      <c r="M3219" s="42">
        <v>2029</v>
      </c>
      <c r="N3219" s="31" t="s">
        <v>5610</v>
      </c>
    </row>
    <row r="3220" spans="1:14" hidden="1">
      <c r="A3220" s="403" t="e">
        <f t="shared" si="35"/>
        <v>#REF!</v>
      </c>
      <c r="B3220" s="82" t="s">
        <v>15</v>
      </c>
      <c r="C3220" s="82" t="s">
        <v>355</v>
      </c>
      <c r="D3220" s="393" t="s">
        <v>2334</v>
      </c>
      <c r="E3220" s="148" t="s">
        <v>5285</v>
      </c>
      <c r="F3220" s="148" t="s">
        <v>2546</v>
      </c>
      <c r="G3220" s="148" t="s">
        <v>2892</v>
      </c>
      <c r="H3220" s="148"/>
      <c r="I3220" s="58" t="str">
        <f>VLOOKUP(J3220,'справочник ПУ'!$H$4:$I$990,2,FALSE)</f>
        <v>трехфазный прямого включения</v>
      </c>
      <c r="J3220" s="148" t="s">
        <v>301</v>
      </c>
      <c r="K3220" s="148"/>
      <c r="L3220" s="42" t="s">
        <v>5574</v>
      </c>
      <c r="M3220" s="42">
        <v>2029</v>
      </c>
      <c r="N3220" s="31" t="s">
        <v>5609</v>
      </c>
    </row>
    <row r="3221" spans="1:14" hidden="1">
      <c r="A3221" s="403" t="e">
        <f t="shared" si="35"/>
        <v>#REF!</v>
      </c>
      <c r="B3221" s="82" t="s">
        <v>15</v>
      </c>
      <c r="C3221" s="82" t="s">
        <v>355</v>
      </c>
      <c r="D3221" s="393" t="s">
        <v>2334</v>
      </c>
      <c r="E3221" s="148" t="s">
        <v>5286</v>
      </c>
      <c r="F3221" s="148" t="s">
        <v>2546</v>
      </c>
      <c r="G3221" s="148" t="s">
        <v>2891</v>
      </c>
      <c r="H3221" s="148"/>
      <c r="I3221" s="58" t="str">
        <f>VLOOKUP(J3221,'справочник ПУ'!$H$4:$I$990,2,FALSE)</f>
        <v>однофазный</v>
      </c>
      <c r="J3221" s="148" t="s">
        <v>128</v>
      </c>
      <c r="K3221" s="148"/>
      <c r="L3221" s="42">
        <v>2507402</v>
      </c>
      <c r="M3221" s="42">
        <v>2029</v>
      </c>
      <c r="N3221" s="1" t="s">
        <v>5654</v>
      </c>
    </row>
    <row r="3222" spans="1:14" hidden="1">
      <c r="A3222" s="403" t="e">
        <f t="shared" si="35"/>
        <v>#REF!</v>
      </c>
      <c r="B3222" s="82" t="s">
        <v>15</v>
      </c>
      <c r="C3222" s="82" t="s">
        <v>355</v>
      </c>
      <c r="D3222" s="393" t="s">
        <v>2334</v>
      </c>
      <c r="E3222" s="148" t="s">
        <v>5287</v>
      </c>
      <c r="F3222" s="148" t="s">
        <v>2546</v>
      </c>
      <c r="G3222" s="148" t="s">
        <v>2891</v>
      </c>
      <c r="H3222" s="148"/>
      <c r="I3222" s="58" t="str">
        <f>VLOOKUP(J3222,'справочник ПУ'!$H$4:$I$990,2,FALSE)</f>
        <v>однофазный</v>
      </c>
      <c r="J3222" s="148" t="s">
        <v>128</v>
      </c>
      <c r="K3222" s="148"/>
      <c r="L3222" s="42">
        <v>2566529</v>
      </c>
      <c r="M3222" s="42">
        <v>2029</v>
      </c>
      <c r="N3222" s="1" t="s">
        <v>5656</v>
      </c>
    </row>
    <row r="3223" spans="1:14" hidden="1">
      <c r="A3223" s="403" t="e">
        <f t="shared" si="35"/>
        <v>#REF!</v>
      </c>
      <c r="B3223" s="82" t="s">
        <v>15</v>
      </c>
      <c r="C3223" s="82" t="s">
        <v>355</v>
      </c>
      <c r="D3223" s="393" t="s">
        <v>2334</v>
      </c>
      <c r="E3223" s="148" t="s">
        <v>5288</v>
      </c>
      <c r="F3223" s="148" t="s">
        <v>2546</v>
      </c>
      <c r="G3223" s="148" t="s">
        <v>2891</v>
      </c>
      <c r="H3223" s="148"/>
      <c r="I3223" s="58" t="str">
        <f>VLOOKUP(J3223,'справочник ПУ'!$H$4:$I$990,2,FALSE)</f>
        <v>однофазный</v>
      </c>
      <c r="J3223" s="148" t="s">
        <v>128</v>
      </c>
      <c r="K3223" s="148"/>
      <c r="L3223" s="42">
        <v>2767365</v>
      </c>
      <c r="M3223" s="42">
        <v>2029</v>
      </c>
      <c r="N3223" s="1" t="s">
        <v>5654</v>
      </c>
    </row>
    <row r="3224" spans="1:14" hidden="1">
      <c r="A3224" s="403" t="e">
        <f t="shared" si="35"/>
        <v>#REF!</v>
      </c>
      <c r="B3224" s="82" t="s">
        <v>15</v>
      </c>
      <c r="C3224" s="82" t="s">
        <v>355</v>
      </c>
      <c r="D3224" s="393" t="s">
        <v>2334</v>
      </c>
      <c r="E3224" s="148" t="s">
        <v>5289</v>
      </c>
      <c r="F3224" s="148" t="s">
        <v>2546</v>
      </c>
      <c r="G3224" s="148" t="s">
        <v>2891</v>
      </c>
      <c r="H3224" s="148"/>
      <c r="I3224" s="58" t="str">
        <f>VLOOKUP(J3224,'справочник ПУ'!$H$4:$I$990,2,FALSE)</f>
        <v>однофазный</v>
      </c>
      <c r="J3224" s="148" t="s">
        <v>128</v>
      </c>
      <c r="K3224" s="148"/>
      <c r="L3224" s="42">
        <v>2610221</v>
      </c>
      <c r="M3224" s="42">
        <v>2029</v>
      </c>
      <c r="N3224" s="1" t="s">
        <v>5654</v>
      </c>
    </row>
    <row r="3225" spans="1:14" hidden="1">
      <c r="A3225" s="403" t="e">
        <f t="shared" si="35"/>
        <v>#REF!</v>
      </c>
      <c r="B3225" s="82" t="s">
        <v>15</v>
      </c>
      <c r="C3225" s="82" t="s">
        <v>355</v>
      </c>
      <c r="D3225" s="393" t="s">
        <v>2334</v>
      </c>
      <c r="E3225" s="148" t="s">
        <v>5290</v>
      </c>
      <c r="F3225" s="148" t="s">
        <v>2660</v>
      </c>
      <c r="G3225" s="148" t="s">
        <v>2896</v>
      </c>
      <c r="H3225" s="148"/>
      <c r="I3225" s="58" t="str">
        <f>VLOOKUP(J3225,'справочник ПУ'!$H$4:$I$990,2,FALSE)</f>
        <v>однофазный</v>
      </c>
      <c r="J3225" s="148" t="s">
        <v>128</v>
      </c>
      <c r="K3225" s="148"/>
      <c r="L3225" s="42">
        <v>1742563</v>
      </c>
      <c r="M3225" s="42">
        <v>2029</v>
      </c>
      <c r="N3225" s="18" t="s">
        <v>5655</v>
      </c>
    </row>
    <row r="3226" spans="1:14" hidden="1">
      <c r="A3226" s="403" t="e">
        <f t="shared" si="35"/>
        <v>#REF!</v>
      </c>
      <c r="B3226" s="82" t="s">
        <v>15</v>
      </c>
      <c r="C3226" s="82" t="s">
        <v>355</v>
      </c>
      <c r="D3226" s="393" t="s">
        <v>2334</v>
      </c>
      <c r="E3226" s="148" t="s">
        <v>5291</v>
      </c>
      <c r="F3226" s="148" t="s">
        <v>2660</v>
      </c>
      <c r="G3226" s="148" t="s">
        <v>2896</v>
      </c>
      <c r="H3226" s="148"/>
      <c r="I3226" s="58" t="str">
        <f>VLOOKUP(J3226,'справочник ПУ'!$H$4:$I$990,2,FALSE)</f>
        <v>однофазный</v>
      </c>
      <c r="J3226" s="148" t="s">
        <v>128</v>
      </c>
      <c r="K3226" s="148"/>
      <c r="L3226" s="42">
        <v>1899543</v>
      </c>
      <c r="M3226" s="42">
        <v>2029</v>
      </c>
      <c r="N3226" s="18" t="s">
        <v>5654</v>
      </c>
    </row>
    <row r="3227" spans="1:14" hidden="1">
      <c r="A3227" s="403" t="e">
        <f t="shared" si="35"/>
        <v>#REF!</v>
      </c>
      <c r="B3227" s="82" t="s">
        <v>15</v>
      </c>
      <c r="C3227" s="82" t="s">
        <v>355</v>
      </c>
      <c r="D3227" s="393" t="s">
        <v>2334</v>
      </c>
      <c r="E3227" s="148" t="s">
        <v>5292</v>
      </c>
      <c r="F3227" s="148" t="s">
        <v>2660</v>
      </c>
      <c r="G3227" s="148" t="s">
        <v>2896</v>
      </c>
      <c r="H3227" s="148"/>
      <c r="I3227" s="58" t="str">
        <f>VLOOKUP(J3227,'справочник ПУ'!$H$4:$I$990,2,FALSE)</f>
        <v>однофазный</v>
      </c>
      <c r="J3227" s="148" t="s">
        <v>128</v>
      </c>
      <c r="K3227" s="148"/>
      <c r="L3227" s="42">
        <v>2377223</v>
      </c>
      <c r="M3227" s="42">
        <v>2029</v>
      </c>
      <c r="N3227" s="18" t="s">
        <v>5655</v>
      </c>
    </row>
    <row r="3228" spans="1:14" hidden="1">
      <c r="A3228" s="403" t="e">
        <f t="shared" si="35"/>
        <v>#REF!</v>
      </c>
      <c r="B3228" s="82" t="s">
        <v>15</v>
      </c>
      <c r="C3228" s="82" t="s">
        <v>355</v>
      </c>
      <c r="D3228" s="393" t="s">
        <v>2334</v>
      </c>
      <c r="E3228" s="148" t="s">
        <v>5293</v>
      </c>
      <c r="F3228" s="148" t="s">
        <v>2660</v>
      </c>
      <c r="G3228" s="148" t="s">
        <v>2899</v>
      </c>
      <c r="H3228" s="148"/>
      <c r="I3228" s="58" t="str">
        <f>VLOOKUP(J3228,'справочник ПУ'!$H$4:$I$990,2,FALSE)</f>
        <v>однофазный</v>
      </c>
      <c r="J3228" s="148" t="s">
        <v>128</v>
      </c>
      <c r="K3228" s="148"/>
      <c r="L3228" s="42">
        <v>1962298</v>
      </c>
      <c r="M3228" s="42">
        <v>2029</v>
      </c>
      <c r="N3228" s="18" t="s">
        <v>5654</v>
      </c>
    </row>
    <row r="3229" spans="1:14" hidden="1">
      <c r="A3229" s="403" t="e">
        <f t="shared" si="35"/>
        <v>#REF!</v>
      </c>
      <c r="B3229" s="82" t="s">
        <v>15</v>
      </c>
      <c r="C3229" s="82" t="s">
        <v>355</v>
      </c>
      <c r="D3229" s="393" t="s">
        <v>2334</v>
      </c>
      <c r="E3229" s="148" t="s">
        <v>5294</v>
      </c>
      <c r="F3229" s="148" t="s">
        <v>2660</v>
      </c>
      <c r="G3229" s="148" t="s">
        <v>2899</v>
      </c>
      <c r="H3229" s="148"/>
      <c r="I3229" s="58" t="str">
        <f>VLOOKUP(J3229,'справочник ПУ'!$H$4:$I$990,2,FALSE)</f>
        <v>трехфазный прямого включения</v>
      </c>
      <c r="J3229" s="148" t="s">
        <v>3441</v>
      </c>
      <c r="K3229" s="148"/>
      <c r="L3229" s="42">
        <v>3708091</v>
      </c>
      <c r="M3229" s="42">
        <v>2029</v>
      </c>
      <c r="N3229" s="18" t="s">
        <v>5610</v>
      </c>
    </row>
    <row r="3230" spans="1:14" hidden="1">
      <c r="A3230" s="403" t="e">
        <f t="shared" si="35"/>
        <v>#REF!</v>
      </c>
      <c r="B3230" s="82" t="s">
        <v>15</v>
      </c>
      <c r="C3230" s="82" t="s">
        <v>355</v>
      </c>
      <c r="D3230" s="393" t="s">
        <v>2334</v>
      </c>
      <c r="E3230" s="148" t="s">
        <v>5295</v>
      </c>
      <c r="F3230" s="148" t="s">
        <v>2660</v>
      </c>
      <c r="G3230" s="148" t="s">
        <v>2899</v>
      </c>
      <c r="H3230" s="148"/>
      <c r="I3230" s="58" t="str">
        <f>VLOOKUP(J3230,'справочник ПУ'!$H$4:$I$990,2,FALSE)</f>
        <v>трехфазный прямого включения</v>
      </c>
      <c r="J3230" s="148" t="s">
        <v>3442</v>
      </c>
      <c r="K3230" s="148"/>
      <c r="L3230" s="42">
        <v>1569722</v>
      </c>
      <c r="M3230" s="42">
        <v>2029</v>
      </c>
      <c r="N3230" s="18" t="s">
        <v>5609</v>
      </c>
    </row>
    <row r="3231" spans="1:14" hidden="1">
      <c r="A3231" s="403" t="e">
        <f t="shared" si="35"/>
        <v>#REF!</v>
      </c>
      <c r="B3231" s="82" t="s">
        <v>15</v>
      </c>
      <c r="C3231" s="82" t="s">
        <v>355</v>
      </c>
      <c r="D3231" s="393" t="s">
        <v>2334</v>
      </c>
      <c r="E3231" s="148" t="s">
        <v>5296</v>
      </c>
      <c r="F3231" s="148" t="s">
        <v>2660</v>
      </c>
      <c r="G3231" s="148" t="s">
        <v>2899</v>
      </c>
      <c r="H3231" s="148"/>
      <c r="I3231" s="58" t="str">
        <f>VLOOKUP(J3231,'справочник ПУ'!$H$4:$I$990,2,FALSE)</f>
        <v>трехфазный прямого включения</v>
      </c>
      <c r="J3231" s="148" t="s">
        <v>3442</v>
      </c>
      <c r="K3231" s="148"/>
      <c r="L3231" s="42">
        <v>911975</v>
      </c>
      <c r="M3231" s="42">
        <v>2029</v>
      </c>
      <c r="N3231" s="18" t="s">
        <v>5609</v>
      </c>
    </row>
    <row r="3232" spans="1:14" hidden="1">
      <c r="A3232" s="403" t="e">
        <f t="shared" si="35"/>
        <v>#REF!</v>
      </c>
      <c r="B3232" s="82" t="s">
        <v>15</v>
      </c>
      <c r="C3232" s="82" t="s">
        <v>355</v>
      </c>
      <c r="D3232" s="393" t="s">
        <v>2334</v>
      </c>
      <c r="E3232" s="148" t="s">
        <v>5297</v>
      </c>
      <c r="F3232" s="148" t="s">
        <v>2660</v>
      </c>
      <c r="G3232" s="148" t="s">
        <v>2901</v>
      </c>
      <c r="H3232" s="148"/>
      <c r="I3232" s="58" t="str">
        <f>VLOOKUP(J3232,'справочник ПУ'!$H$4:$I$990,2,FALSE)</f>
        <v>трехфазный прямого включения</v>
      </c>
      <c r="J3232" s="148" t="s">
        <v>421</v>
      </c>
      <c r="K3232" s="148"/>
      <c r="L3232" s="42">
        <v>5553038</v>
      </c>
      <c r="M3232" s="42">
        <v>2029</v>
      </c>
      <c r="N3232" s="18" t="s">
        <v>5609</v>
      </c>
    </row>
    <row r="3233" spans="1:14" hidden="1">
      <c r="A3233" s="403" t="e">
        <f t="shared" si="35"/>
        <v>#REF!</v>
      </c>
      <c r="B3233" s="82" t="s">
        <v>15</v>
      </c>
      <c r="C3233" s="82" t="s">
        <v>355</v>
      </c>
      <c r="D3233" s="393" t="s">
        <v>2334</v>
      </c>
      <c r="E3233" s="148" t="s">
        <v>5298</v>
      </c>
      <c r="F3233" s="148" t="s">
        <v>2660</v>
      </c>
      <c r="G3233" s="148" t="s">
        <v>2903</v>
      </c>
      <c r="H3233" s="148"/>
      <c r="I3233" s="58" t="str">
        <f>VLOOKUP(J3233,'справочник ПУ'!$H$4:$I$990,2,FALSE)</f>
        <v>трехфазный прямого включения</v>
      </c>
      <c r="J3233" s="148" t="s">
        <v>2945</v>
      </c>
      <c r="K3233" s="148"/>
      <c r="L3233" s="42">
        <v>5554018</v>
      </c>
      <c r="M3233" s="42">
        <v>2029</v>
      </c>
      <c r="N3233" s="18" t="s">
        <v>5654</v>
      </c>
    </row>
    <row r="3234" spans="1:14" hidden="1">
      <c r="A3234" s="403" t="e">
        <f t="shared" si="35"/>
        <v>#REF!</v>
      </c>
      <c r="B3234" s="82" t="s">
        <v>15</v>
      </c>
      <c r="C3234" s="82" t="s">
        <v>355</v>
      </c>
      <c r="D3234" s="393" t="s">
        <v>2334</v>
      </c>
      <c r="E3234" s="148" t="s">
        <v>5299</v>
      </c>
      <c r="F3234" s="148" t="s">
        <v>2660</v>
      </c>
      <c r="G3234" s="148" t="s">
        <v>2897</v>
      </c>
      <c r="H3234" s="148"/>
      <c r="I3234" s="58" t="str">
        <f>VLOOKUP(J3234,'справочник ПУ'!$H$4:$I$990,2,FALSE)</f>
        <v>трехфазный прямого включения</v>
      </c>
      <c r="J3234" s="148" t="s">
        <v>421</v>
      </c>
      <c r="K3234" s="148"/>
      <c r="L3234" s="42">
        <v>5553938</v>
      </c>
      <c r="M3234" s="42">
        <v>2029</v>
      </c>
      <c r="N3234" s="18" t="s">
        <v>5609</v>
      </c>
    </row>
    <row r="3235" spans="1:14" hidden="1">
      <c r="A3235" s="403" t="e">
        <f t="shared" si="35"/>
        <v>#REF!</v>
      </c>
      <c r="B3235" s="82" t="s">
        <v>15</v>
      </c>
      <c r="C3235" s="82" t="s">
        <v>355</v>
      </c>
      <c r="D3235" s="393" t="s">
        <v>2334</v>
      </c>
      <c r="E3235" s="148" t="s">
        <v>5300</v>
      </c>
      <c r="F3235" s="148" t="s">
        <v>2660</v>
      </c>
      <c r="G3235" s="148" t="s">
        <v>2897</v>
      </c>
      <c r="H3235" s="148"/>
      <c r="I3235" s="58" t="str">
        <f>VLOOKUP(J3235,'справочник ПУ'!$H$4:$I$990,2,FALSE)</f>
        <v>однофазный</v>
      </c>
      <c r="J3235" s="148" t="s">
        <v>128</v>
      </c>
      <c r="K3235" s="148"/>
      <c r="L3235" s="42">
        <v>2615330</v>
      </c>
      <c r="M3235" s="42">
        <v>2029</v>
      </c>
      <c r="N3235" s="18" t="s">
        <v>5654</v>
      </c>
    </row>
    <row r="3236" spans="1:14" hidden="1">
      <c r="A3236" s="403" t="e">
        <f t="shared" si="35"/>
        <v>#REF!</v>
      </c>
      <c r="B3236" s="82" t="s">
        <v>15</v>
      </c>
      <c r="C3236" s="82" t="s">
        <v>355</v>
      </c>
      <c r="D3236" s="393" t="s">
        <v>2334</v>
      </c>
      <c r="E3236" s="148" t="s">
        <v>5301</v>
      </c>
      <c r="F3236" s="148" t="s">
        <v>2660</v>
      </c>
      <c r="G3236" s="148" t="s">
        <v>2899</v>
      </c>
      <c r="H3236" s="148"/>
      <c r="I3236" s="58" t="str">
        <f>VLOOKUP(J3236,'справочник ПУ'!$H$4:$I$990,2,FALSE)</f>
        <v>однофазный</v>
      </c>
      <c r="J3236" s="148" t="s">
        <v>128</v>
      </c>
      <c r="K3236" s="148"/>
      <c r="L3236" s="42">
        <v>2531811</v>
      </c>
      <c r="M3236" s="42">
        <v>2029</v>
      </c>
      <c r="N3236" s="18" t="s">
        <v>5654</v>
      </c>
    </row>
    <row r="3237" spans="1:14" hidden="1">
      <c r="A3237" s="403" t="e">
        <f t="shared" si="35"/>
        <v>#REF!</v>
      </c>
      <c r="B3237" s="82" t="s">
        <v>15</v>
      </c>
      <c r="C3237" s="82" t="s">
        <v>355</v>
      </c>
      <c r="D3237" s="393" t="s">
        <v>2334</v>
      </c>
      <c r="E3237" s="148" t="s">
        <v>5302</v>
      </c>
      <c r="F3237" s="148" t="s">
        <v>2660</v>
      </c>
      <c r="G3237" s="148" t="s">
        <v>2902</v>
      </c>
      <c r="H3237" s="148"/>
      <c r="I3237" s="58" t="str">
        <f>VLOOKUP(J3237,'справочник ПУ'!$H$4:$I$990,2,FALSE)</f>
        <v>трехфазный прямого включения</v>
      </c>
      <c r="J3237" s="148" t="s">
        <v>2945</v>
      </c>
      <c r="K3237" s="148"/>
      <c r="L3237" s="42">
        <v>5553748</v>
      </c>
      <c r="M3237" s="42">
        <v>2029</v>
      </c>
      <c r="N3237" s="18" t="s">
        <v>5609</v>
      </c>
    </row>
    <row r="3238" spans="1:14" hidden="1">
      <c r="A3238" s="403" t="e">
        <f t="shared" si="35"/>
        <v>#REF!</v>
      </c>
      <c r="B3238" s="82" t="s">
        <v>15</v>
      </c>
      <c r="C3238" s="82" t="s">
        <v>355</v>
      </c>
      <c r="D3238" s="393" t="s">
        <v>2334</v>
      </c>
      <c r="E3238" s="148" t="s">
        <v>5303</v>
      </c>
      <c r="F3238" s="148" t="s">
        <v>2660</v>
      </c>
      <c r="G3238" s="148" t="s">
        <v>2902</v>
      </c>
      <c r="H3238" s="148"/>
      <c r="I3238" s="58" t="str">
        <f>VLOOKUP(J3238,'справочник ПУ'!$H$4:$I$990,2,FALSE)</f>
        <v>трехфазный прямого включения</v>
      </c>
      <c r="J3238" s="148" t="s">
        <v>2945</v>
      </c>
      <c r="K3238" s="148"/>
      <c r="L3238" s="42">
        <v>5553369</v>
      </c>
      <c r="M3238" s="42">
        <v>2029</v>
      </c>
      <c r="N3238" s="18" t="s">
        <v>5609</v>
      </c>
    </row>
    <row r="3239" spans="1:14" hidden="1">
      <c r="A3239" s="403" t="e">
        <f t="shared" si="35"/>
        <v>#REF!</v>
      </c>
      <c r="B3239" s="82" t="s">
        <v>15</v>
      </c>
      <c r="C3239" s="82" t="s">
        <v>355</v>
      </c>
      <c r="D3239" s="393" t="s">
        <v>2334</v>
      </c>
      <c r="E3239" s="148" t="s">
        <v>5304</v>
      </c>
      <c r="F3239" s="148" t="s">
        <v>2660</v>
      </c>
      <c r="G3239" s="148" t="s">
        <v>2897</v>
      </c>
      <c r="H3239" s="148"/>
      <c r="I3239" s="58" t="str">
        <f>VLOOKUP(J3239,'справочник ПУ'!$H$4:$I$990,2,FALSE)</f>
        <v>однофазный</v>
      </c>
      <c r="J3239" s="148" t="s">
        <v>128</v>
      </c>
      <c r="K3239" s="148"/>
      <c r="L3239" s="42">
        <v>2742264</v>
      </c>
      <c r="M3239" s="42">
        <v>2029</v>
      </c>
      <c r="N3239" s="18" t="s">
        <v>5654</v>
      </c>
    </row>
    <row r="3240" spans="1:14" hidden="1">
      <c r="A3240" s="403" t="e">
        <f t="shared" si="35"/>
        <v>#REF!</v>
      </c>
      <c r="B3240" s="82" t="s">
        <v>15</v>
      </c>
      <c r="C3240" s="82" t="s">
        <v>355</v>
      </c>
      <c r="D3240" s="393" t="s">
        <v>2334</v>
      </c>
      <c r="E3240" s="148" t="s">
        <v>5305</v>
      </c>
      <c r="F3240" s="148" t="s">
        <v>2660</v>
      </c>
      <c r="G3240" s="148" t="s">
        <v>2897</v>
      </c>
      <c r="H3240" s="148"/>
      <c r="I3240" s="58" t="str">
        <f>VLOOKUP(J3240,'справочник ПУ'!$H$4:$I$990,2,FALSE)</f>
        <v>трехфазный прямого включения</v>
      </c>
      <c r="J3240" s="148" t="s">
        <v>421</v>
      </c>
      <c r="K3240" s="148"/>
      <c r="L3240" s="42">
        <v>5553031</v>
      </c>
      <c r="M3240" s="42">
        <v>2029</v>
      </c>
      <c r="N3240" s="18" t="s">
        <v>5609</v>
      </c>
    </row>
    <row r="3241" spans="1:14" hidden="1">
      <c r="A3241" s="403" t="e">
        <f t="shared" si="35"/>
        <v>#REF!</v>
      </c>
      <c r="B3241" s="82" t="s">
        <v>15</v>
      </c>
      <c r="C3241" s="82" t="s">
        <v>355</v>
      </c>
      <c r="D3241" s="393" t="s">
        <v>2334</v>
      </c>
      <c r="E3241" s="148" t="s">
        <v>5306</v>
      </c>
      <c r="F3241" s="148" t="s">
        <v>2660</v>
      </c>
      <c r="G3241" s="148" t="s">
        <v>2904</v>
      </c>
      <c r="H3241" s="148"/>
      <c r="I3241" s="58" t="str">
        <f>VLOOKUP(J3241,'справочник ПУ'!$H$4:$I$990,2,FALSE)</f>
        <v>трехфазный прямого включения</v>
      </c>
      <c r="J3241" s="148" t="s">
        <v>2945</v>
      </c>
      <c r="K3241" s="148"/>
      <c r="L3241" s="42">
        <v>5553388</v>
      </c>
      <c r="M3241" s="42">
        <v>2029</v>
      </c>
      <c r="N3241" s="18" t="s">
        <v>5609</v>
      </c>
    </row>
    <row r="3242" spans="1:14" hidden="1">
      <c r="A3242" s="403" t="e">
        <f t="shared" si="35"/>
        <v>#REF!</v>
      </c>
      <c r="B3242" s="82" t="s">
        <v>15</v>
      </c>
      <c r="C3242" s="82" t="s">
        <v>355</v>
      </c>
      <c r="D3242" s="393" t="s">
        <v>2334</v>
      </c>
      <c r="E3242" s="148" t="s">
        <v>5307</v>
      </c>
      <c r="F3242" s="148" t="s">
        <v>2660</v>
      </c>
      <c r="G3242" s="148" t="s">
        <v>2903</v>
      </c>
      <c r="H3242" s="148"/>
      <c r="I3242" s="58" t="str">
        <f>VLOOKUP(J3242,'справочник ПУ'!$H$4:$I$990,2,FALSE)</f>
        <v>трехфазный прямого включения</v>
      </c>
      <c r="J3242" s="148" t="s">
        <v>2945</v>
      </c>
      <c r="K3242" s="148"/>
      <c r="L3242" s="42">
        <v>5553659</v>
      </c>
      <c r="M3242" s="42">
        <v>2029</v>
      </c>
      <c r="N3242" s="18" t="s">
        <v>5609</v>
      </c>
    </row>
    <row r="3243" spans="1:14" hidden="1">
      <c r="A3243" s="403" t="e">
        <f t="shared" si="35"/>
        <v>#REF!</v>
      </c>
      <c r="B3243" s="82" t="s">
        <v>15</v>
      </c>
      <c r="C3243" s="82" t="s">
        <v>355</v>
      </c>
      <c r="D3243" s="393" t="s">
        <v>2334</v>
      </c>
      <c r="E3243" s="148" t="s">
        <v>5308</v>
      </c>
      <c r="F3243" s="148" t="s">
        <v>2660</v>
      </c>
      <c r="G3243" s="148" t="s">
        <v>2895</v>
      </c>
      <c r="H3243" s="148"/>
      <c r="I3243" s="58" t="str">
        <f>VLOOKUP(J3243,'справочник ПУ'!$H$4:$I$990,2,FALSE)</f>
        <v>трехфазный прямого включения</v>
      </c>
      <c r="J3243" s="148" t="s">
        <v>2945</v>
      </c>
      <c r="K3243" s="148"/>
      <c r="L3243" s="42">
        <v>5553562</v>
      </c>
      <c r="M3243" s="42">
        <v>2029</v>
      </c>
      <c r="N3243" s="18" t="s">
        <v>5609</v>
      </c>
    </row>
    <row r="3244" spans="1:14" hidden="1">
      <c r="A3244" s="403" t="e">
        <f t="shared" si="35"/>
        <v>#REF!</v>
      </c>
      <c r="B3244" s="82" t="s">
        <v>15</v>
      </c>
      <c r="C3244" s="82" t="s">
        <v>355</v>
      </c>
      <c r="D3244" s="393" t="s">
        <v>2334</v>
      </c>
      <c r="E3244" s="148" t="s">
        <v>5309</v>
      </c>
      <c r="F3244" s="148" t="s">
        <v>2660</v>
      </c>
      <c r="G3244" s="148" t="s">
        <v>2895</v>
      </c>
      <c r="H3244" s="148"/>
      <c r="I3244" s="58" t="str">
        <f>VLOOKUP(J3244,'справочник ПУ'!$H$4:$I$990,2,FALSE)</f>
        <v>трехфазный прямого включения</v>
      </c>
      <c r="J3244" s="148" t="s">
        <v>2945</v>
      </c>
      <c r="K3244" s="148"/>
      <c r="L3244" s="42">
        <v>5553892</v>
      </c>
      <c r="M3244" s="42">
        <v>2029</v>
      </c>
      <c r="N3244" s="18" t="s">
        <v>5609</v>
      </c>
    </row>
    <row r="3245" spans="1:14" hidden="1">
      <c r="A3245" s="403" t="e">
        <f t="shared" si="35"/>
        <v>#REF!</v>
      </c>
      <c r="B3245" s="82" t="s">
        <v>15</v>
      </c>
      <c r="C3245" s="82" t="s">
        <v>355</v>
      </c>
      <c r="D3245" s="393" t="s">
        <v>2334</v>
      </c>
      <c r="E3245" s="148" t="s">
        <v>5310</v>
      </c>
      <c r="F3245" s="148" t="s">
        <v>2660</v>
      </c>
      <c r="G3245" s="148" t="s">
        <v>2905</v>
      </c>
      <c r="H3245" s="148"/>
      <c r="I3245" s="58" t="str">
        <f>VLOOKUP(J3245,'справочник ПУ'!$H$4:$I$990,2,FALSE)</f>
        <v>однофазный</v>
      </c>
      <c r="J3245" s="148" t="s">
        <v>128</v>
      </c>
      <c r="K3245" s="148"/>
      <c r="L3245" s="42">
        <v>2566399</v>
      </c>
      <c r="M3245" s="42">
        <v>2029</v>
      </c>
      <c r="N3245" s="18" t="s">
        <v>5654</v>
      </c>
    </row>
    <row r="3246" spans="1:14" hidden="1">
      <c r="A3246" s="403" t="e">
        <f t="shared" si="35"/>
        <v>#REF!</v>
      </c>
      <c r="B3246" s="82" t="s">
        <v>15</v>
      </c>
      <c r="C3246" s="82" t="s">
        <v>355</v>
      </c>
      <c r="D3246" s="393" t="s">
        <v>2334</v>
      </c>
      <c r="E3246" s="148" t="s">
        <v>5311</v>
      </c>
      <c r="F3246" s="148" t="s">
        <v>2817</v>
      </c>
      <c r="G3246" s="148" t="s">
        <v>2906</v>
      </c>
      <c r="H3246" s="148"/>
      <c r="I3246" s="58" t="str">
        <f>VLOOKUP(J3246,'справочник ПУ'!$H$4:$I$990,2,FALSE)</f>
        <v>однофазный</v>
      </c>
      <c r="J3246" s="148" t="s">
        <v>191</v>
      </c>
      <c r="K3246" s="148"/>
      <c r="L3246" s="42">
        <v>14510572</v>
      </c>
      <c r="M3246" s="42">
        <v>2029</v>
      </c>
      <c r="N3246" s="415" t="s">
        <v>5609</v>
      </c>
    </row>
    <row r="3247" spans="1:14" hidden="1">
      <c r="A3247" s="403" t="e">
        <f t="shared" si="35"/>
        <v>#REF!</v>
      </c>
      <c r="B3247" s="82" t="s">
        <v>15</v>
      </c>
      <c r="C3247" s="82" t="s">
        <v>355</v>
      </c>
      <c r="D3247" s="393" t="s">
        <v>2334</v>
      </c>
      <c r="E3247" s="148" t="s">
        <v>5312</v>
      </c>
      <c r="F3247" s="148" t="s">
        <v>5313</v>
      </c>
      <c r="G3247" s="148" t="s">
        <v>5314</v>
      </c>
      <c r="H3247" s="148"/>
      <c r="I3247" s="58" t="str">
        <f>VLOOKUP(J3247,'справочник ПУ'!$H$4:$I$990,2,FALSE)</f>
        <v>трехфазный прямого включения</v>
      </c>
      <c r="J3247" s="148" t="s">
        <v>123</v>
      </c>
      <c r="K3247" s="148"/>
      <c r="L3247" s="42">
        <v>4290559</v>
      </c>
      <c r="M3247" s="42">
        <v>2029</v>
      </c>
      <c r="N3247" s="400" t="s">
        <v>5628</v>
      </c>
    </row>
    <row r="3248" spans="1:14" hidden="1">
      <c r="A3248" s="403" t="e">
        <f t="shared" si="35"/>
        <v>#REF!</v>
      </c>
      <c r="B3248" s="82" t="s">
        <v>15</v>
      </c>
      <c r="C3248" s="82" t="s">
        <v>355</v>
      </c>
      <c r="D3248" s="393" t="s">
        <v>2334</v>
      </c>
      <c r="E3248" s="148" t="s">
        <v>5315</v>
      </c>
      <c r="F3248" s="148" t="s">
        <v>5316</v>
      </c>
      <c r="G3248" s="148" t="s">
        <v>5317</v>
      </c>
      <c r="H3248" s="148"/>
      <c r="I3248" s="58" t="str">
        <f>VLOOKUP(J3248,'справочник ПУ'!$H$4:$I$990,2,FALSE)</f>
        <v>трехфазный прямого включения</v>
      </c>
      <c r="J3248" s="148" t="s">
        <v>1106</v>
      </c>
      <c r="K3248" s="148"/>
      <c r="L3248" s="42">
        <v>5553196</v>
      </c>
      <c r="M3248" s="42">
        <v>2029</v>
      </c>
      <c r="N3248" s="400" t="s">
        <v>5628</v>
      </c>
    </row>
    <row r="3249" spans="1:14" hidden="1">
      <c r="A3249" s="403" t="e">
        <f t="shared" si="35"/>
        <v>#REF!</v>
      </c>
      <c r="B3249" s="82" t="s">
        <v>15</v>
      </c>
      <c r="C3249" s="82" t="s">
        <v>355</v>
      </c>
      <c r="D3249" s="393" t="s">
        <v>2334</v>
      </c>
      <c r="E3249" s="148" t="s">
        <v>5318</v>
      </c>
      <c r="F3249" s="148" t="s">
        <v>5316</v>
      </c>
      <c r="G3249" s="148" t="s">
        <v>5319</v>
      </c>
      <c r="H3249" s="148"/>
      <c r="I3249" s="58" t="str">
        <f>VLOOKUP(J3249,'справочник ПУ'!$H$4:$I$990,2,FALSE)</f>
        <v>трехфазный прямого включения</v>
      </c>
      <c r="J3249" s="148" t="s">
        <v>1106</v>
      </c>
      <c r="K3249" s="148"/>
      <c r="L3249" s="42">
        <v>5553931</v>
      </c>
      <c r="M3249" s="42">
        <v>2029</v>
      </c>
      <c r="N3249" s="400" t="s">
        <v>5628</v>
      </c>
    </row>
    <row r="3250" spans="1:14" hidden="1">
      <c r="A3250" s="403" t="e">
        <f t="shared" si="35"/>
        <v>#REF!</v>
      </c>
      <c r="B3250" s="82" t="s">
        <v>15</v>
      </c>
      <c r="C3250" s="82" t="s">
        <v>355</v>
      </c>
      <c r="D3250" s="393" t="s">
        <v>2334</v>
      </c>
      <c r="E3250" s="148" t="s">
        <v>5320</v>
      </c>
      <c r="F3250" s="148" t="s">
        <v>5321</v>
      </c>
      <c r="G3250" s="148" t="s">
        <v>5322</v>
      </c>
      <c r="H3250" s="148"/>
      <c r="I3250" s="58" t="str">
        <f>VLOOKUP(J3250,'справочник ПУ'!$H$4:$I$990,2,FALSE)</f>
        <v>однофазный</v>
      </c>
      <c r="J3250" s="148" t="s">
        <v>2949</v>
      </c>
      <c r="K3250" s="148"/>
      <c r="L3250" s="42" t="s">
        <v>5575</v>
      </c>
      <c r="M3250" s="42">
        <v>2029</v>
      </c>
      <c r="N3250" s="400" t="s">
        <v>5628</v>
      </c>
    </row>
    <row r="3251" spans="1:14" hidden="1">
      <c r="A3251" s="403" t="e">
        <f t="shared" si="35"/>
        <v>#REF!</v>
      </c>
      <c r="B3251" s="82" t="s">
        <v>15</v>
      </c>
      <c r="C3251" s="82" t="s">
        <v>355</v>
      </c>
      <c r="D3251" s="393" t="s">
        <v>2334</v>
      </c>
      <c r="E3251" s="148" t="s">
        <v>5323</v>
      </c>
      <c r="F3251" s="148" t="s">
        <v>3102</v>
      </c>
      <c r="G3251" s="148" t="s">
        <v>5324</v>
      </c>
      <c r="H3251" s="148"/>
      <c r="I3251" s="58" t="str">
        <f>VLOOKUP(J3251,'справочник ПУ'!$H$4:$I$990,2,FALSE)</f>
        <v>однофазный</v>
      </c>
      <c r="J3251" s="148" t="s">
        <v>5388</v>
      </c>
      <c r="K3251" s="148"/>
      <c r="L3251" s="42">
        <v>2592936</v>
      </c>
      <c r="M3251" s="42">
        <v>2029</v>
      </c>
      <c r="N3251" s="400" t="s">
        <v>5628</v>
      </c>
    </row>
    <row r="3252" spans="1:14" hidden="1">
      <c r="A3252" s="403" t="e">
        <f t="shared" si="35"/>
        <v>#REF!</v>
      </c>
      <c r="B3252" s="82" t="s">
        <v>15</v>
      </c>
      <c r="C3252" s="82" t="s">
        <v>355</v>
      </c>
      <c r="D3252" s="393" t="s">
        <v>2334</v>
      </c>
      <c r="E3252" s="148" t="s">
        <v>5325</v>
      </c>
      <c r="F3252" s="148" t="s">
        <v>3102</v>
      </c>
      <c r="G3252" s="148" t="s">
        <v>5326</v>
      </c>
      <c r="H3252" s="148"/>
      <c r="I3252" s="58" t="str">
        <f>VLOOKUP(J3252,'справочник ПУ'!$H$4:$I$990,2,FALSE)</f>
        <v>однофазный</v>
      </c>
      <c r="J3252" s="148" t="s">
        <v>2949</v>
      </c>
      <c r="K3252" s="148"/>
      <c r="L3252" s="42">
        <v>2686141</v>
      </c>
      <c r="M3252" s="42">
        <v>2029</v>
      </c>
      <c r="N3252" s="400" t="s">
        <v>5628</v>
      </c>
    </row>
    <row r="3253" spans="1:14" hidden="1">
      <c r="A3253" s="403" t="e">
        <f t="shared" si="35"/>
        <v>#REF!</v>
      </c>
      <c r="B3253" s="82" t="s">
        <v>15</v>
      </c>
      <c r="C3253" s="82" t="s">
        <v>355</v>
      </c>
      <c r="D3253" s="393" t="s">
        <v>2334</v>
      </c>
      <c r="E3253" s="148" t="s">
        <v>5327</v>
      </c>
      <c r="F3253" s="148" t="s">
        <v>3102</v>
      </c>
      <c r="G3253" s="148" t="s">
        <v>5328</v>
      </c>
      <c r="H3253" s="148"/>
      <c r="I3253" s="58" t="str">
        <f>VLOOKUP(J3253,'справочник ПУ'!$H$4:$I$990,2,FALSE)</f>
        <v>однофазный</v>
      </c>
      <c r="J3253" s="148" t="s">
        <v>2949</v>
      </c>
      <c r="K3253" s="148"/>
      <c r="L3253" s="42">
        <v>2561640</v>
      </c>
      <c r="M3253" s="42">
        <v>2029</v>
      </c>
      <c r="N3253" s="400" t="s">
        <v>5628</v>
      </c>
    </row>
    <row r="3254" spans="1:14" hidden="1">
      <c r="A3254" s="403" t="e">
        <f t="shared" si="35"/>
        <v>#REF!</v>
      </c>
      <c r="B3254" s="82" t="s">
        <v>15</v>
      </c>
      <c r="C3254" s="82" t="s">
        <v>355</v>
      </c>
      <c r="D3254" s="393" t="s">
        <v>2334</v>
      </c>
      <c r="E3254" s="148" t="s">
        <v>5329</v>
      </c>
      <c r="F3254" s="148" t="s">
        <v>3102</v>
      </c>
      <c r="G3254" s="148" t="s">
        <v>5330</v>
      </c>
      <c r="H3254" s="148"/>
      <c r="I3254" s="58" t="str">
        <f>VLOOKUP(J3254,'справочник ПУ'!$H$4:$I$990,2,FALSE)</f>
        <v>однофазный</v>
      </c>
      <c r="J3254" s="148" t="s">
        <v>2949</v>
      </c>
      <c r="K3254" s="148"/>
      <c r="L3254" s="42" t="s">
        <v>5576</v>
      </c>
      <c r="M3254" s="42">
        <v>2029</v>
      </c>
      <c r="N3254" s="400" t="s">
        <v>5628</v>
      </c>
    </row>
    <row r="3255" spans="1:14" hidden="1">
      <c r="A3255" s="403" t="e">
        <f t="shared" si="35"/>
        <v>#REF!</v>
      </c>
      <c r="B3255" s="82" t="s">
        <v>15</v>
      </c>
      <c r="C3255" s="82" t="s">
        <v>355</v>
      </c>
      <c r="D3255" s="393" t="s">
        <v>2334</v>
      </c>
      <c r="E3255" s="148" t="s">
        <v>5331</v>
      </c>
      <c r="F3255" s="148" t="s">
        <v>3102</v>
      </c>
      <c r="G3255" s="148" t="s">
        <v>5332</v>
      </c>
      <c r="H3255" s="148"/>
      <c r="I3255" s="58" t="str">
        <f>VLOOKUP(J3255,'справочник ПУ'!$H$4:$I$990,2,FALSE)</f>
        <v>однофазный</v>
      </c>
      <c r="J3255" s="148" t="s">
        <v>2949</v>
      </c>
      <c r="K3255" s="148"/>
      <c r="L3255" s="42" t="s">
        <v>5577</v>
      </c>
      <c r="M3255" s="42">
        <v>2029</v>
      </c>
      <c r="N3255" s="400" t="s">
        <v>5628</v>
      </c>
    </row>
    <row r="3256" spans="1:14" hidden="1">
      <c r="A3256" s="403" t="e">
        <f t="shared" si="35"/>
        <v>#REF!</v>
      </c>
      <c r="B3256" s="82" t="s">
        <v>15</v>
      </c>
      <c r="C3256" s="82" t="s">
        <v>355</v>
      </c>
      <c r="D3256" s="393" t="s">
        <v>2334</v>
      </c>
      <c r="E3256" s="148" t="s">
        <v>5333</v>
      </c>
      <c r="F3256" s="148" t="s">
        <v>5330</v>
      </c>
      <c r="G3256" s="148" t="s">
        <v>5332</v>
      </c>
      <c r="H3256" s="148"/>
      <c r="I3256" s="58" t="str">
        <f>VLOOKUP(J3256,'справочник ПУ'!$H$4:$I$990,2,FALSE)</f>
        <v>однофазный</v>
      </c>
      <c r="J3256" s="148" t="s">
        <v>2949</v>
      </c>
      <c r="K3256" s="148"/>
      <c r="L3256" s="42" t="s">
        <v>5578</v>
      </c>
      <c r="M3256" s="42">
        <v>2029</v>
      </c>
      <c r="N3256" s="400" t="s">
        <v>5628</v>
      </c>
    </row>
    <row r="3257" spans="1:14" hidden="1">
      <c r="A3257" s="403" t="e">
        <f t="shared" si="35"/>
        <v>#REF!</v>
      </c>
      <c r="B3257" s="82" t="s">
        <v>15</v>
      </c>
      <c r="C3257" s="82" t="s">
        <v>355</v>
      </c>
      <c r="D3257" s="393" t="s">
        <v>2334</v>
      </c>
      <c r="E3257" s="148" t="s">
        <v>5334</v>
      </c>
      <c r="F3257" s="148" t="s">
        <v>2823</v>
      </c>
      <c r="G3257" s="148" t="s">
        <v>5335</v>
      </c>
      <c r="H3257" s="148"/>
      <c r="I3257" s="58" t="str">
        <f>VLOOKUP(J3257,'справочник ПУ'!$H$4:$I$990,2,FALSE)</f>
        <v>трехфазный прямого включения</v>
      </c>
      <c r="J3257" s="148" t="s">
        <v>5389</v>
      </c>
      <c r="K3257" s="148"/>
      <c r="L3257" s="42" t="s">
        <v>5579</v>
      </c>
      <c r="M3257" s="42">
        <v>2029</v>
      </c>
      <c r="N3257" s="400" t="s">
        <v>5628</v>
      </c>
    </row>
    <row r="3258" spans="1:14" hidden="1">
      <c r="A3258" s="403" t="e">
        <f t="shared" si="35"/>
        <v>#REF!</v>
      </c>
      <c r="B3258" s="82" t="s">
        <v>15</v>
      </c>
      <c r="C3258" s="82" t="s">
        <v>355</v>
      </c>
      <c r="D3258" s="393" t="s">
        <v>2334</v>
      </c>
      <c r="E3258" s="148" t="s">
        <v>5336</v>
      </c>
      <c r="F3258" s="148" t="s">
        <v>3104</v>
      </c>
      <c r="G3258" s="148" t="s">
        <v>5337</v>
      </c>
      <c r="H3258" s="148"/>
      <c r="I3258" s="58" t="str">
        <f>VLOOKUP(J3258,'справочник ПУ'!$H$4:$I$990,2,FALSE)</f>
        <v>однофазный</v>
      </c>
      <c r="J3258" s="148" t="s">
        <v>2949</v>
      </c>
      <c r="K3258" s="148"/>
      <c r="L3258" s="42">
        <v>1575326</v>
      </c>
      <c r="M3258" s="42">
        <v>2029</v>
      </c>
      <c r="N3258" s="400" t="s">
        <v>5628</v>
      </c>
    </row>
    <row r="3259" spans="1:14" hidden="1">
      <c r="A3259" s="403" t="e">
        <f t="shared" si="35"/>
        <v>#REF!</v>
      </c>
      <c r="B3259" s="82" t="s">
        <v>15</v>
      </c>
      <c r="C3259" s="82" t="s">
        <v>355</v>
      </c>
      <c r="D3259" s="393" t="s">
        <v>2334</v>
      </c>
      <c r="E3259" s="148" t="s">
        <v>5338</v>
      </c>
      <c r="F3259" s="148" t="s">
        <v>2830</v>
      </c>
      <c r="G3259" s="148" t="s">
        <v>5339</v>
      </c>
      <c r="H3259" s="148"/>
      <c r="I3259" s="58" t="str">
        <f>VLOOKUP(J3259,'справочник ПУ'!$H$4:$I$990,2,FALSE)</f>
        <v xml:space="preserve">трехфазный трансформаторного включения </v>
      </c>
      <c r="J3259" s="148" t="s">
        <v>171</v>
      </c>
      <c r="K3259" s="148"/>
      <c r="L3259" s="42" t="s">
        <v>5580</v>
      </c>
      <c r="M3259" s="42">
        <v>2029</v>
      </c>
      <c r="N3259" s="400" t="s">
        <v>5628</v>
      </c>
    </row>
    <row r="3260" spans="1:14" hidden="1">
      <c r="A3260" s="403" t="e">
        <f t="shared" si="35"/>
        <v>#REF!</v>
      </c>
      <c r="B3260" s="82" t="s">
        <v>15</v>
      </c>
      <c r="C3260" s="82" t="s">
        <v>355</v>
      </c>
      <c r="D3260" s="393" t="s">
        <v>2334</v>
      </c>
      <c r="E3260" s="148" t="s">
        <v>5340</v>
      </c>
      <c r="F3260" s="148" t="s">
        <v>2830</v>
      </c>
      <c r="G3260" s="148" t="s">
        <v>3135</v>
      </c>
      <c r="H3260" s="148"/>
      <c r="I3260" s="58" t="str">
        <f>VLOOKUP(J3260,'справочник ПУ'!$H$4:$I$990,2,FALSE)</f>
        <v xml:space="preserve">трехфазный трансформаторного включения </v>
      </c>
      <c r="J3260" s="148" t="s">
        <v>193</v>
      </c>
      <c r="K3260" s="148"/>
      <c r="L3260" s="42" t="s">
        <v>5581</v>
      </c>
      <c r="M3260" s="42">
        <v>2029</v>
      </c>
      <c r="N3260" s="400" t="s">
        <v>5628</v>
      </c>
    </row>
    <row r="3261" spans="1:14" hidden="1">
      <c r="A3261" s="403" t="e">
        <f t="shared" si="35"/>
        <v>#REF!</v>
      </c>
      <c r="B3261" s="82" t="s">
        <v>15</v>
      </c>
      <c r="C3261" s="82" t="s">
        <v>355</v>
      </c>
      <c r="D3261" s="393" t="s">
        <v>2334</v>
      </c>
      <c r="E3261" s="148" t="s">
        <v>5341</v>
      </c>
      <c r="F3261" s="148" t="s">
        <v>5342</v>
      </c>
      <c r="G3261" s="148" t="s">
        <v>5343</v>
      </c>
      <c r="H3261" s="148"/>
      <c r="I3261" s="58" t="str">
        <f>VLOOKUP(J3261,'справочник ПУ'!$H$4:$I$990,2,FALSE)</f>
        <v>однофазный</v>
      </c>
      <c r="J3261" s="148" t="s">
        <v>126</v>
      </c>
      <c r="K3261" s="148"/>
      <c r="L3261" s="42" t="s">
        <v>5582</v>
      </c>
      <c r="M3261" s="42">
        <v>2029</v>
      </c>
      <c r="N3261" s="416" t="s">
        <v>5615</v>
      </c>
    </row>
    <row r="3262" spans="1:14" hidden="1">
      <c r="A3262" s="403" t="e">
        <f t="shared" si="35"/>
        <v>#REF!</v>
      </c>
      <c r="B3262" s="82" t="s">
        <v>15</v>
      </c>
      <c r="C3262" s="82" t="s">
        <v>355</v>
      </c>
      <c r="D3262" s="393" t="s">
        <v>2334</v>
      </c>
      <c r="E3262" s="148" t="s">
        <v>5344</v>
      </c>
      <c r="F3262" s="148" t="s">
        <v>3403</v>
      </c>
      <c r="G3262" s="148" t="s">
        <v>3404</v>
      </c>
      <c r="H3262" s="148"/>
      <c r="I3262" s="58" t="str">
        <f>VLOOKUP(J3262,'справочник ПУ'!$H$4:$I$990,2,FALSE)</f>
        <v>однофазный</v>
      </c>
      <c r="J3262" s="148" t="s">
        <v>866</v>
      </c>
      <c r="K3262" s="148"/>
      <c r="L3262" s="42" t="s">
        <v>5583</v>
      </c>
      <c r="M3262" s="42">
        <v>2029</v>
      </c>
      <c r="N3262" s="416" t="s">
        <v>5615</v>
      </c>
    </row>
    <row r="3263" spans="1:14" hidden="1">
      <c r="A3263" s="403" t="e">
        <f t="shared" ref="A3263:A3326" si="36">A3262+1</f>
        <v>#REF!</v>
      </c>
      <c r="B3263" s="82" t="s">
        <v>15</v>
      </c>
      <c r="C3263" s="82" t="s">
        <v>355</v>
      </c>
      <c r="D3263" s="393" t="s">
        <v>2334</v>
      </c>
      <c r="E3263" s="148" t="s">
        <v>5345</v>
      </c>
      <c r="F3263" s="148" t="s">
        <v>3403</v>
      </c>
      <c r="G3263" s="148" t="s">
        <v>3404</v>
      </c>
      <c r="H3263" s="148"/>
      <c r="I3263" s="58" t="str">
        <f>VLOOKUP(J3263,'справочник ПУ'!$H$4:$I$990,2,FALSE)</f>
        <v>однофазный</v>
      </c>
      <c r="J3263" s="148" t="s">
        <v>866</v>
      </c>
      <c r="K3263" s="148"/>
      <c r="L3263" s="42" t="s">
        <v>5583</v>
      </c>
      <c r="M3263" s="42">
        <v>2029</v>
      </c>
      <c r="N3263" s="416" t="s">
        <v>5615</v>
      </c>
    </row>
    <row r="3264" spans="1:14" hidden="1">
      <c r="A3264" s="403" t="e">
        <f t="shared" si="36"/>
        <v>#REF!</v>
      </c>
      <c r="B3264" s="82" t="s">
        <v>15</v>
      </c>
      <c r="C3264" s="82" t="s">
        <v>355</v>
      </c>
      <c r="D3264" s="393" t="s">
        <v>2334</v>
      </c>
      <c r="E3264" s="148" t="s">
        <v>5346</v>
      </c>
      <c r="F3264" s="148" t="s">
        <v>2836</v>
      </c>
      <c r="G3264" s="148" t="s">
        <v>2918</v>
      </c>
      <c r="H3264" s="148"/>
      <c r="I3264" s="58" t="str">
        <f>VLOOKUP(J3264,'справочник ПУ'!$H$4:$I$990,2,FALSE)</f>
        <v>однофазный</v>
      </c>
      <c r="J3264" s="148" t="s">
        <v>581</v>
      </c>
      <c r="K3264" s="148"/>
      <c r="L3264" s="42" t="s">
        <v>5584</v>
      </c>
      <c r="M3264" s="42">
        <v>2029</v>
      </c>
      <c r="N3264" s="400" t="s">
        <v>5628</v>
      </c>
    </row>
    <row r="3265" spans="1:14" hidden="1">
      <c r="A3265" s="403" t="e">
        <f t="shared" si="36"/>
        <v>#REF!</v>
      </c>
      <c r="B3265" s="82" t="s">
        <v>15</v>
      </c>
      <c r="C3265" s="82" t="s">
        <v>355</v>
      </c>
      <c r="D3265" s="393" t="s">
        <v>2334</v>
      </c>
      <c r="E3265" s="148" t="s">
        <v>5347</v>
      </c>
      <c r="F3265" s="148" t="s">
        <v>3107</v>
      </c>
      <c r="G3265" s="148" t="s">
        <v>5348</v>
      </c>
      <c r="H3265" s="148"/>
      <c r="I3265" s="58" t="str">
        <f>VLOOKUP(J3265,'справочник ПУ'!$H$4:$I$990,2,FALSE)</f>
        <v xml:space="preserve">трехфазный трансформаторного включения </v>
      </c>
      <c r="J3265" s="148" t="s">
        <v>309</v>
      </c>
      <c r="K3265" s="148"/>
      <c r="L3265" s="42" t="s">
        <v>5585</v>
      </c>
      <c r="M3265" s="42">
        <v>2029</v>
      </c>
      <c r="N3265" s="20" t="s">
        <v>5628</v>
      </c>
    </row>
    <row r="3266" spans="1:14" hidden="1">
      <c r="A3266" s="403" t="e">
        <f t="shared" si="36"/>
        <v>#REF!</v>
      </c>
      <c r="B3266" s="82" t="s">
        <v>15</v>
      </c>
      <c r="C3266" s="82" t="s">
        <v>355</v>
      </c>
      <c r="D3266" s="393" t="s">
        <v>2334</v>
      </c>
      <c r="E3266" s="148" t="s">
        <v>4197</v>
      </c>
      <c r="F3266" s="148" t="s">
        <v>3107</v>
      </c>
      <c r="G3266" s="148" t="s">
        <v>91</v>
      </c>
      <c r="H3266" s="148"/>
      <c r="I3266" s="58" t="str">
        <f>VLOOKUP(J3266,'справочник ПУ'!$H$4:$I$990,2,FALSE)</f>
        <v xml:space="preserve">трехфазный трансформаторного включения </v>
      </c>
      <c r="J3266" s="148" t="s">
        <v>5390</v>
      </c>
      <c r="K3266" s="148"/>
      <c r="L3266" s="42" t="s">
        <v>5586</v>
      </c>
      <c r="M3266" s="42">
        <v>2029</v>
      </c>
      <c r="N3266" s="2" t="s">
        <v>5657</v>
      </c>
    </row>
    <row r="3267" spans="1:14" hidden="1">
      <c r="A3267" s="403" t="e">
        <f t="shared" si="36"/>
        <v>#REF!</v>
      </c>
      <c r="B3267" s="82" t="s">
        <v>15</v>
      </c>
      <c r="C3267" s="82" t="s">
        <v>355</v>
      </c>
      <c r="D3267" s="393" t="s">
        <v>2334</v>
      </c>
      <c r="E3267" s="148" t="s">
        <v>5349</v>
      </c>
      <c r="F3267" s="148" t="s">
        <v>951</v>
      </c>
      <c r="G3267" s="148" t="s">
        <v>5350</v>
      </c>
      <c r="H3267" s="148"/>
      <c r="I3267" s="58" t="str">
        <f>VLOOKUP(J3267,'справочник ПУ'!$H$4:$I$990,2,FALSE)</f>
        <v xml:space="preserve">трехфазный трансформаторного включения </v>
      </c>
      <c r="J3267" s="148" t="s">
        <v>169</v>
      </c>
      <c r="K3267" s="148"/>
      <c r="L3267" s="42" t="s">
        <v>5587</v>
      </c>
      <c r="M3267" s="42">
        <v>2029</v>
      </c>
      <c r="N3267" s="419" t="s">
        <v>5611</v>
      </c>
    </row>
    <row r="3268" spans="1:14" hidden="1">
      <c r="A3268" s="403" t="e">
        <f t="shared" si="36"/>
        <v>#REF!</v>
      </c>
      <c r="B3268" s="82" t="s">
        <v>15</v>
      </c>
      <c r="C3268" s="82" t="s">
        <v>355</v>
      </c>
      <c r="D3268" s="393" t="s">
        <v>2334</v>
      </c>
      <c r="E3268" s="148" t="s">
        <v>5349</v>
      </c>
      <c r="F3268" s="148" t="s">
        <v>951</v>
      </c>
      <c r="G3268" s="148" t="s">
        <v>5350</v>
      </c>
      <c r="H3268" s="148"/>
      <c r="I3268" s="58" t="str">
        <f>VLOOKUP(J3268,'справочник ПУ'!$H$4:$I$990,2,FALSE)</f>
        <v xml:space="preserve">трехфазный трансформаторного включения </v>
      </c>
      <c r="J3268" s="148" t="s">
        <v>169</v>
      </c>
      <c r="K3268" s="148"/>
      <c r="L3268" s="42" t="s">
        <v>5588</v>
      </c>
      <c r="M3268" s="42">
        <v>2029</v>
      </c>
      <c r="N3268" s="419" t="s">
        <v>5611</v>
      </c>
    </row>
    <row r="3269" spans="1:14" hidden="1">
      <c r="A3269" s="403" t="e">
        <f t="shared" si="36"/>
        <v>#REF!</v>
      </c>
      <c r="B3269" s="82" t="s">
        <v>15</v>
      </c>
      <c r="C3269" s="82" t="s">
        <v>355</v>
      </c>
      <c r="D3269" s="393" t="s">
        <v>2334</v>
      </c>
      <c r="E3269" s="148" t="s">
        <v>4202</v>
      </c>
      <c r="F3269" s="148" t="s">
        <v>2839</v>
      </c>
      <c r="G3269" s="148" t="s">
        <v>4203</v>
      </c>
      <c r="H3269" s="148"/>
      <c r="I3269" s="58" t="str">
        <f>VLOOKUP(J3269,'справочник ПУ'!$H$4:$I$990,2,FALSE)</f>
        <v xml:space="preserve">трехфазный трансформаторного включения </v>
      </c>
      <c r="J3269" s="148" t="s">
        <v>3446</v>
      </c>
      <c r="K3269" s="148"/>
      <c r="L3269" s="42" t="s">
        <v>5589</v>
      </c>
      <c r="M3269" s="42">
        <v>2029</v>
      </c>
      <c r="N3269" s="417" t="s">
        <v>5615</v>
      </c>
    </row>
    <row r="3270" spans="1:14" hidden="1">
      <c r="A3270" s="403" t="e">
        <f t="shared" si="36"/>
        <v>#REF!</v>
      </c>
      <c r="B3270" s="82" t="s">
        <v>15</v>
      </c>
      <c r="C3270" s="82" t="s">
        <v>355</v>
      </c>
      <c r="D3270" s="393" t="s">
        <v>2334</v>
      </c>
      <c r="E3270" s="148" t="s">
        <v>5351</v>
      </c>
      <c r="F3270" s="148" t="s">
        <v>204</v>
      </c>
      <c r="G3270" s="148" t="s">
        <v>5352</v>
      </c>
      <c r="H3270" s="148"/>
      <c r="I3270" s="58" t="str">
        <f>VLOOKUP(J3270,'справочник ПУ'!$H$4:$I$990,2,FALSE)</f>
        <v xml:space="preserve">трехфазный трансформаторного включения </v>
      </c>
      <c r="J3270" s="148" t="s">
        <v>309</v>
      </c>
      <c r="K3270" s="148"/>
      <c r="L3270" s="42" t="s">
        <v>5590</v>
      </c>
      <c r="M3270" s="42">
        <v>2029</v>
      </c>
      <c r="N3270" s="20" t="s">
        <v>5617</v>
      </c>
    </row>
    <row r="3271" spans="1:14" hidden="1">
      <c r="A3271" s="403" t="e">
        <f t="shared" si="36"/>
        <v>#REF!</v>
      </c>
      <c r="B3271" s="82" t="s">
        <v>15</v>
      </c>
      <c r="C3271" s="82" t="s">
        <v>355</v>
      </c>
      <c r="D3271" s="393" t="s">
        <v>2334</v>
      </c>
      <c r="E3271" s="148" t="s">
        <v>5351</v>
      </c>
      <c r="F3271" s="148" t="s">
        <v>204</v>
      </c>
      <c r="G3271" s="148" t="s">
        <v>5352</v>
      </c>
      <c r="H3271" s="148"/>
      <c r="I3271" s="58" t="str">
        <f>VLOOKUP(J3271,'справочник ПУ'!$H$4:$I$990,2,FALSE)</f>
        <v xml:space="preserve">трехфазный трансформаторного включения </v>
      </c>
      <c r="J3271" s="148" t="s">
        <v>309</v>
      </c>
      <c r="K3271" s="148"/>
      <c r="L3271" s="42" t="s">
        <v>5591</v>
      </c>
      <c r="M3271" s="42">
        <v>2029</v>
      </c>
      <c r="N3271" s="20" t="s">
        <v>5617</v>
      </c>
    </row>
    <row r="3272" spans="1:14" hidden="1">
      <c r="A3272" s="403" t="e">
        <f t="shared" si="36"/>
        <v>#REF!</v>
      </c>
      <c r="B3272" s="82" t="s">
        <v>15</v>
      </c>
      <c r="C3272" s="82" t="s">
        <v>355</v>
      </c>
      <c r="D3272" s="393" t="s">
        <v>2334</v>
      </c>
      <c r="E3272" s="148" t="s">
        <v>5351</v>
      </c>
      <c r="F3272" s="148" t="s">
        <v>204</v>
      </c>
      <c r="G3272" s="148" t="s">
        <v>5353</v>
      </c>
      <c r="H3272" s="148"/>
      <c r="I3272" s="58" t="str">
        <f>VLOOKUP(J3272,'справочник ПУ'!$H$4:$I$990,2,FALSE)</f>
        <v xml:space="preserve">трехфазный трансформаторного включения </v>
      </c>
      <c r="J3272" s="148" t="s">
        <v>854</v>
      </c>
      <c r="K3272" s="148"/>
      <c r="L3272" s="42" t="s">
        <v>5592</v>
      </c>
      <c r="M3272" s="42">
        <v>2029</v>
      </c>
      <c r="N3272" s="20" t="s">
        <v>5617</v>
      </c>
    </row>
    <row r="3273" spans="1:14" hidden="1">
      <c r="A3273" s="403" t="e">
        <f t="shared" si="36"/>
        <v>#REF!</v>
      </c>
      <c r="B3273" s="82" t="s">
        <v>15</v>
      </c>
      <c r="C3273" s="82" t="s">
        <v>355</v>
      </c>
      <c r="D3273" s="393" t="s">
        <v>2334</v>
      </c>
      <c r="E3273" s="148" t="s">
        <v>5351</v>
      </c>
      <c r="F3273" s="148" t="s">
        <v>204</v>
      </c>
      <c r="G3273" s="148" t="s">
        <v>5354</v>
      </c>
      <c r="H3273" s="148"/>
      <c r="I3273" s="58" t="str">
        <f>VLOOKUP(J3273,'справочник ПУ'!$H$4:$I$990,2,FALSE)</f>
        <v xml:space="preserve">трехфазный трансформаторного включения </v>
      </c>
      <c r="J3273" s="148" t="s">
        <v>854</v>
      </c>
      <c r="K3273" s="148"/>
      <c r="L3273" s="42" t="s">
        <v>5593</v>
      </c>
      <c r="M3273" s="42">
        <v>2029</v>
      </c>
      <c r="N3273" s="20" t="s">
        <v>5617</v>
      </c>
    </row>
    <row r="3274" spans="1:14" hidden="1">
      <c r="A3274" s="403" t="e">
        <f t="shared" si="36"/>
        <v>#REF!</v>
      </c>
      <c r="B3274" s="82" t="s">
        <v>15</v>
      </c>
      <c r="C3274" s="82" t="s">
        <v>355</v>
      </c>
      <c r="D3274" s="393" t="s">
        <v>2334</v>
      </c>
      <c r="E3274" s="148" t="s">
        <v>5355</v>
      </c>
      <c r="F3274" s="148" t="s">
        <v>204</v>
      </c>
      <c r="G3274" s="148" t="s">
        <v>5356</v>
      </c>
      <c r="H3274" s="148"/>
      <c r="I3274" s="58" t="str">
        <f>VLOOKUP(J3274,'справочник ПУ'!$H$4:$I$990,2,FALSE)</f>
        <v xml:space="preserve">трехфазный трансформаторного включения </v>
      </c>
      <c r="J3274" s="148" t="s">
        <v>1807</v>
      </c>
      <c r="K3274" s="148"/>
      <c r="L3274" s="42" t="s">
        <v>5594</v>
      </c>
      <c r="M3274" s="42">
        <v>2029</v>
      </c>
      <c r="N3274" s="20" t="s">
        <v>5617</v>
      </c>
    </row>
    <row r="3275" spans="1:14" hidden="1">
      <c r="A3275" s="403" t="e">
        <f t="shared" si="36"/>
        <v>#REF!</v>
      </c>
      <c r="B3275" s="82" t="s">
        <v>15</v>
      </c>
      <c r="C3275" s="82" t="s">
        <v>355</v>
      </c>
      <c r="D3275" s="393" t="s">
        <v>2334</v>
      </c>
      <c r="E3275" s="148" t="s">
        <v>5355</v>
      </c>
      <c r="F3275" s="148" t="s">
        <v>204</v>
      </c>
      <c r="G3275" s="148" t="s">
        <v>5357</v>
      </c>
      <c r="H3275" s="148"/>
      <c r="I3275" s="58" t="str">
        <f>VLOOKUP(J3275,'справочник ПУ'!$H$4:$I$990,2,FALSE)</f>
        <v xml:space="preserve">трехфазный трансформаторного включения </v>
      </c>
      <c r="J3275" s="148" t="s">
        <v>1807</v>
      </c>
      <c r="K3275" s="148"/>
      <c r="L3275" s="42" t="s">
        <v>5595</v>
      </c>
      <c r="M3275" s="42">
        <v>2029</v>
      </c>
      <c r="N3275" s="20" t="s">
        <v>5617</v>
      </c>
    </row>
    <row r="3276" spans="1:14" hidden="1">
      <c r="A3276" s="403" t="e">
        <f t="shared" si="36"/>
        <v>#REF!</v>
      </c>
      <c r="B3276" s="82" t="s">
        <v>15</v>
      </c>
      <c r="C3276" s="82" t="s">
        <v>355</v>
      </c>
      <c r="D3276" s="393" t="s">
        <v>2334</v>
      </c>
      <c r="E3276" s="148" t="s">
        <v>5358</v>
      </c>
      <c r="F3276" s="148" t="s">
        <v>204</v>
      </c>
      <c r="G3276" s="148" t="s">
        <v>5359</v>
      </c>
      <c r="H3276" s="148"/>
      <c r="I3276" s="58" t="str">
        <f>VLOOKUP(J3276,'справочник ПУ'!$H$4:$I$990,2,FALSE)</f>
        <v xml:space="preserve">трехфазный трансформаторного включения </v>
      </c>
      <c r="J3276" s="148" t="s">
        <v>309</v>
      </c>
      <c r="K3276" s="148"/>
      <c r="L3276" s="42" t="s">
        <v>5596</v>
      </c>
      <c r="M3276" s="42">
        <v>2029</v>
      </c>
      <c r="N3276" s="20" t="s">
        <v>5627</v>
      </c>
    </row>
    <row r="3277" spans="1:14" hidden="1">
      <c r="A3277" s="403" t="e">
        <f t="shared" si="36"/>
        <v>#REF!</v>
      </c>
      <c r="B3277" s="82" t="s">
        <v>15</v>
      </c>
      <c r="C3277" s="82" t="s">
        <v>355</v>
      </c>
      <c r="D3277" s="393" t="s">
        <v>2334</v>
      </c>
      <c r="E3277" s="148" t="s">
        <v>5358</v>
      </c>
      <c r="F3277" s="148" t="s">
        <v>204</v>
      </c>
      <c r="G3277" s="148" t="s">
        <v>5360</v>
      </c>
      <c r="H3277" s="148"/>
      <c r="I3277" s="58" t="str">
        <f>VLOOKUP(J3277,'справочник ПУ'!$H$4:$I$990,2,FALSE)</f>
        <v xml:space="preserve">трехфазный трансформаторного включения </v>
      </c>
      <c r="J3277" s="148" t="s">
        <v>309</v>
      </c>
      <c r="K3277" s="148"/>
      <c r="L3277" s="42" t="s">
        <v>5597</v>
      </c>
      <c r="M3277" s="42">
        <v>2029</v>
      </c>
      <c r="N3277" s="20" t="s">
        <v>5627</v>
      </c>
    </row>
    <row r="3278" spans="1:14" hidden="1">
      <c r="A3278" s="403" t="e">
        <f t="shared" si="36"/>
        <v>#REF!</v>
      </c>
      <c r="B3278" s="82" t="s">
        <v>15</v>
      </c>
      <c r="C3278" s="82" t="s">
        <v>355</v>
      </c>
      <c r="D3278" s="393" t="s">
        <v>2334</v>
      </c>
      <c r="E3278" s="148" t="s">
        <v>5358</v>
      </c>
      <c r="F3278" s="148" t="s">
        <v>204</v>
      </c>
      <c r="G3278" s="148" t="s">
        <v>5360</v>
      </c>
      <c r="H3278" s="148"/>
      <c r="I3278" s="58" t="str">
        <f>VLOOKUP(J3278,'справочник ПУ'!$H$4:$I$990,2,FALSE)</f>
        <v>трехфазный прямого включения</v>
      </c>
      <c r="J3278" s="148" t="s">
        <v>415</v>
      </c>
      <c r="K3278" s="148"/>
      <c r="L3278" s="42" t="s">
        <v>5598</v>
      </c>
      <c r="M3278" s="42">
        <v>2029</v>
      </c>
      <c r="N3278" s="20" t="s">
        <v>5627</v>
      </c>
    </row>
    <row r="3279" spans="1:14" hidden="1">
      <c r="A3279" s="403" t="e">
        <f t="shared" si="36"/>
        <v>#REF!</v>
      </c>
      <c r="B3279" s="82" t="s">
        <v>15</v>
      </c>
      <c r="C3279" s="82" t="s">
        <v>355</v>
      </c>
      <c r="D3279" s="393" t="s">
        <v>2334</v>
      </c>
      <c r="E3279" s="148" t="s">
        <v>5361</v>
      </c>
      <c r="F3279" s="148" t="s">
        <v>204</v>
      </c>
      <c r="G3279" s="148" t="s">
        <v>5362</v>
      </c>
      <c r="H3279" s="148"/>
      <c r="I3279" s="58" t="str">
        <f>VLOOKUP(J3279,'справочник ПУ'!$H$4:$I$990,2,FALSE)</f>
        <v xml:space="preserve">трехфазный трансформаторного включения </v>
      </c>
      <c r="J3279" s="148" t="s">
        <v>5391</v>
      </c>
      <c r="K3279" s="148"/>
      <c r="L3279" s="42" t="s">
        <v>5599</v>
      </c>
      <c r="M3279" s="42">
        <v>2029</v>
      </c>
      <c r="N3279" s="20" t="s">
        <v>5658</v>
      </c>
    </row>
    <row r="3280" spans="1:14" hidden="1">
      <c r="A3280" s="403" t="e">
        <f t="shared" si="36"/>
        <v>#REF!</v>
      </c>
      <c r="B3280" s="82" t="s">
        <v>15</v>
      </c>
      <c r="C3280" s="82" t="s">
        <v>355</v>
      </c>
      <c r="D3280" s="393" t="s">
        <v>2334</v>
      </c>
      <c r="E3280" s="148" t="s">
        <v>5361</v>
      </c>
      <c r="F3280" s="148" t="s">
        <v>204</v>
      </c>
      <c r="G3280" s="148" t="s">
        <v>5363</v>
      </c>
      <c r="H3280" s="148"/>
      <c r="I3280" s="58" t="str">
        <f>VLOOKUP(J3280,'справочник ПУ'!$H$4:$I$990,2,FALSE)</f>
        <v xml:space="preserve">трехфазный трансформаторного включения </v>
      </c>
      <c r="J3280" s="148" t="s">
        <v>309</v>
      </c>
      <c r="K3280" s="148"/>
      <c r="L3280" s="42" t="s">
        <v>5600</v>
      </c>
      <c r="M3280" s="42">
        <v>2029</v>
      </c>
      <c r="N3280" s="20" t="s">
        <v>5617</v>
      </c>
    </row>
    <row r="3281" spans="1:14" hidden="1">
      <c r="A3281" s="403" t="e">
        <f t="shared" si="36"/>
        <v>#REF!</v>
      </c>
      <c r="B3281" s="82" t="s">
        <v>15</v>
      </c>
      <c r="C3281" s="82" t="s">
        <v>355</v>
      </c>
      <c r="D3281" s="393" t="s">
        <v>2334</v>
      </c>
      <c r="E3281" s="148" t="s">
        <v>5361</v>
      </c>
      <c r="F3281" s="148" t="s">
        <v>204</v>
      </c>
      <c r="G3281" s="148" t="s">
        <v>5364</v>
      </c>
      <c r="H3281" s="148"/>
      <c r="I3281" s="58" t="str">
        <f>VLOOKUP(J3281,'справочник ПУ'!$H$4:$I$990,2,FALSE)</f>
        <v xml:space="preserve">трехфазный трансформаторного включения </v>
      </c>
      <c r="J3281" s="148" t="s">
        <v>5391</v>
      </c>
      <c r="K3281" s="148"/>
      <c r="L3281" s="42" t="s">
        <v>5601</v>
      </c>
      <c r="M3281" s="42">
        <v>2029</v>
      </c>
      <c r="N3281" s="20" t="s">
        <v>5658</v>
      </c>
    </row>
    <row r="3282" spans="1:14" hidden="1">
      <c r="A3282" s="403" t="e">
        <f t="shared" si="36"/>
        <v>#REF!</v>
      </c>
      <c r="B3282" s="82" t="s">
        <v>15</v>
      </c>
      <c r="C3282" s="82" t="s">
        <v>355</v>
      </c>
      <c r="D3282" s="393" t="s">
        <v>2334</v>
      </c>
      <c r="E3282" s="148" t="s">
        <v>5365</v>
      </c>
      <c r="F3282" s="148" t="s">
        <v>204</v>
      </c>
      <c r="G3282" s="148" t="s">
        <v>5366</v>
      </c>
      <c r="H3282" s="148"/>
      <c r="I3282" s="58" t="str">
        <f>VLOOKUP(J3282,'справочник ПУ'!$H$4:$I$990,2,FALSE)</f>
        <v xml:space="preserve">трехфазный трансформаторного включения </v>
      </c>
      <c r="J3282" s="148" t="s">
        <v>309</v>
      </c>
      <c r="K3282" s="148"/>
      <c r="L3282" s="42" t="s">
        <v>5602</v>
      </c>
      <c r="M3282" s="42">
        <v>2029</v>
      </c>
      <c r="N3282" s="20" t="s">
        <v>5615</v>
      </c>
    </row>
    <row r="3283" spans="1:14" hidden="1">
      <c r="A3283" s="403" t="e">
        <f t="shared" si="36"/>
        <v>#REF!</v>
      </c>
      <c r="B3283" s="82" t="s">
        <v>15</v>
      </c>
      <c r="C3283" s="82" t="s">
        <v>355</v>
      </c>
      <c r="D3283" s="393" t="s">
        <v>2334</v>
      </c>
      <c r="E3283" s="148" t="s">
        <v>5365</v>
      </c>
      <c r="F3283" s="148" t="s">
        <v>204</v>
      </c>
      <c r="G3283" s="148" t="s">
        <v>5367</v>
      </c>
      <c r="H3283" s="148"/>
      <c r="I3283" s="58" t="str">
        <f>VLOOKUP(J3283,'справочник ПУ'!$H$4:$I$990,2,FALSE)</f>
        <v xml:space="preserve">трехфазный трансформаторного включения </v>
      </c>
      <c r="J3283" s="148" t="s">
        <v>309</v>
      </c>
      <c r="K3283" s="148"/>
      <c r="L3283" s="42" t="s">
        <v>5603</v>
      </c>
      <c r="M3283" s="42">
        <v>2029</v>
      </c>
      <c r="N3283" s="20" t="s">
        <v>5659</v>
      </c>
    </row>
    <row r="3284" spans="1:14" hidden="1">
      <c r="A3284" s="403" t="e">
        <f t="shared" si="36"/>
        <v>#REF!</v>
      </c>
      <c r="B3284" s="82" t="s">
        <v>15</v>
      </c>
      <c r="C3284" s="82" t="s">
        <v>355</v>
      </c>
      <c r="D3284" s="393" t="s">
        <v>2334</v>
      </c>
      <c r="E3284" s="148" t="s">
        <v>4210</v>
      </c>
      <c r="F3284" s="148" t="s">
        <v>2410</v>
      </c>
      <c r="G3284" s="148" t="s">
        <v>2874</v>
      </c>
      <c r="H3284" s="148"/>
      <c r="I3284" s="58" t="str">
        <f>VLOOKUP(J3284,'справочник ПУ'!$H$4:$I$990,2,FALSE)</f>
        <v xml:space="preserve">трехфазный трансформаторного включения </v>
      </c>
      <c r="J3284" s="148" t="s">
        <v>4232</v>
      </c>
      <c r="K3284" s="148"/>
      <c r="L3284" s="42">
        <v>4604007</v>
      </c>
      <c r="M3284" s="42">
        <v>2029</v>
      </c>
      <c r="N3284" s="36" t="s">
        <v>5660</v>
      </c>
    </row>
    <row r="3285" spans="1:14" hidden="1">
      <c r="A3285" s="403" t="e">
        <f t="shared" si="36"/>
        <v>#REF!</v>
      </c>
      <c r="B3285" s="82" t="s">
        <v>15</v>
      </c>
      <c r="C3285" s="82" t="s">
        <v>355</v>
      </c>
      <c r="D3285" s="393" t="s">
        <v>2334</v>
      </c>
      <c r="E3285" s="148" t="s">
        <v>5368</v>
      </c>
      <c r="F3285" s="148" t="s">
        <v>3098</v>
      </c>
      <c r="G3285" s="148" t="s">
        <v>3123</v>
      </c>
      <c r="H3285" s="148"/>
      <c r="I3285" s="58" t="str">
        <f>VLOOKUP(J3285,'справочник ПУ'!$H$4:$I$990,2,FALSE)</f>
        <v xml:space="preserve">трехфазный трансформаторного включения </v>
      </c>
      <c r="J3285" s="148" t="s">
        <v>5392</v>
      </c>
      <c r="K3285" s="148"/>
      <c r="L3285" s="42" t="s">
        <v>5604</v>
      </c>
      <c r="M3285" s="42">
        <v>2029</v>
      </c>
      <c r="N3285" s="353" t="s">
        <v>5661</v>
      </c>
    </row>
    <row r="3286" spans="1:14" hidden="1">
      <c r="A3286" s="403" t="e">
        <f t="shared" si="36"/>
        <v>#REF!</v>
      </c>
      <c r="B3286" s="82" t="s">
        <v>15</v>
      </c>
      <c r="C3286" s="82" t="s">
        <v>355</v>
      </c>
      <c r="D3286" s="393" t="s">
        <v>2334</v>
      </c>
      <c r="E3286" s="148" t="s">
        <v>5369</v>
      </c>
      <c r="F3286" s="148" t="s">
        <v>3098</v>
      </c>
      <c r="G3286" s="148" t="s">
        <v>3123</v>
      </c>
      <c r="H3286" s="148"/>
      <c r="I3286" s="58" t="str">
        <f>VLOOKUP(J3286,'справочник ПУ'!$H$4:$I$990,2,FALSE)</f>
        <v xml:space="preserve">трехфазный трансформаторного включения </v>
      </c>
      <c r="J3286" s="148" t="s">
        <v>5392</v>
      </c>
      <c r="K3286" s="148"/>
      <c r="L3286" s="42" t="s">
        <v>5605</v>
      </c>
      <c r="M3286" s="42">
        <v>2029</v>
      </c>
      <c r="N3286" s="353" t="s">
        <v>5661</v>
      </c>
    </row>
    <row r="3287" spans="1:14" hidden="1">
      <c r="A3287" s="403" t="e">
        <f t="shared" si="36"/>
        <v>#REF!</v>
      </c>
      <c r="B3287" s="82" t="s">
        <v>15</v>
      </c>
      <c r="C3287" s="82" t="s">
        <v>355</v>
      </c>
      <c r="D3287" s="393" t="s">
        <v>2334</v>
      </c>
      <c r="E3287" s="148" t="s">
        <v>5370</v>
      </c>
      <c r="F3287" s="148" t="s">
        <v>3098</v>
      </c>
      <c r="G3287" s="148" t="s">
        <v>5371</v>
      </c>
      <c r="H3287" s="148"/>
      <c r="I3287" s="58" t="str">
        <f>VLOOKUP(J3287,'справочник ПУ'!$H$4:$I$990,2,FALSE)</f>
        <v xml:space="preserve">трехфазный трансформаторного включения </v>
      </c>
      <c r="J3287" s="148" t="s">
        <v>165</v>
      </c>
      <c r="K3287" s="148"/>
      <c r="L3287" s="42" t="s">
        <v>5606</v>
      </c>
      <c r="M3287" s="42">
        <v>2029</v>
      </c>
      <c r="N3287" s="353" t="s">
        <v>5662</v>
      </c>
    </row>
    <row r="3288" spans="1:14" hidden="1">
      <c r="A3288" s="403" t="e">
        <f t="shared" si="36"/>
        <v>#REF!</v>
      </c>
      <c r="B3288" s="82" t="s">
        <v>15</v>
      </c>
      <c r="C3288" s="82" t="s">
        <v>355</v>
      </c>
      <c r="D3288" s="393" t="s">
        <v>2334</v>
      </c>
      <c r="E3288" s="148" t="s">
        <v>5372</v>
      </c>
      <c r="F3288" s="148" t="s">
        <v>3098</v>
      </c>
      <c r="G3288" s="148" t="s">
        <v>3120</v>
      </c>
      <c r="H3288" s="148"/>
      <c r="I3288" s="58" t="str">
        <f>VLOOKUP(J3288,'справочник ПУ'!$H$4:$I$990,2,FALSE)</f>
        <v xml:space="preserve">трехфазный трансформаторного включения </v>
      </c>
      <c r="J3288" s="148" t="s">
        <v>171</v>
      </c>
      <c r="K3288" s="148"/>
      <c r="L3288" s="42" t="s">
        <v>5607</v>
      </c>
      <c r="M3288" s="42">
        <v>2029</v>
      </c>
      <c r="N3288" s="353" t="s">
        <v>5636</v>
      </c>
    </row>
    <row r="3289" spans="1:14" hidden="1">
      <c r="A3289" s="403" t="e">
        <f t="shared" si="36"/>
        <v>#REF!</v>
      </c>
      <c r="B3289" s="82" t="s">
        <v>15</v>
      </c>
      <c r="C3289" s="82" t="s">
        <v>355</v>
      </c>
      <c r="D3289" s="393" t="s">
        <v>2334</v>
      </c>
      <c r="E3289" s="148" t="s">
        <v>5663</v>
      </c>
      <c r="F3289" s="148" t="s">
        <v>3149</v>
      </c>
      <c r="G3289" s="148" t="s">
        <v>3150</v>
      </c>
      <c r="H3289" s="148"/>
      <c r="I3289" s="58" t="str">
        <f>VLOOKUP(J3289,'справочник ПУ'!$H$4:$I$990,2,FALSE)</f>
        <v>трехфазный прямого включения</v>
      </c>
      <c r="J3289" s="148" t="s">
        <v>123</v>
      </c>
      <c r="K3289" s="148"/>
      <c r="L3289" s="42" t="s">
        <v>6213</v>
      </c>
      <c r="M3289" s="42">
        <v>2030</v>
      </c>
      <c r="N3289" s="397">
        <v>47635</v>
      </c>
    </row>
    <row r="3290" spans="1:14" hidden="1">
      <c r="A3290" s="403" t="e">
        <f t="shared" si="36"/>
        <v>#REF!</v>
      </c>
      <c r="B3290" s="82" t="s">
        <v>15</v>
      </c>
      <c r="C3290" s="82" t="s">
        <v>355</v>
      </c>
      <c r="D3290" s="393" t="s">
        <v>2334</v>
      </c>
      <c r="E3290" s="148" t="s">
        <v>5664</v>
      </c>
      <c r="F3290" s="148" t="s">
        <v>3149</v>
      </c>
      <c r="G3290" s="148" t="s">
        <v>3647</v>
      </c>
      <c r="H3290" s="148"/>
      <c r="I3290" s="58" t="str">
        <f>VLOOKUP(J3290,'справочник ПУ'!$H$4:$I$990,2,FALSE)</f>
        <v>трехфазный прямого включения</v>
      </c>
      <c r="J3290" s="148" t="s">
        <v>301</v>
      </c>
      <c r="K3290" s="148"/>
      <c r="L3290" s="42" t="s">
        <v>6214</v>
      </c>
      <c r="M3290" s="42">
        <v>2030</v>
      </c>
      <c r="N3290" s="397">
        <v>47574</v>
      </c>
    </row>
    <row r="3291" spans="1:14" hidden="1">
      <c r="A3291" s="403" t="e">
        <f t="shared" si="36"/>
        <v>#REF!</v>
      </c>
      <c r="B3291" s="82" t="s">
        <v>15</v>
      </c>
      <c r="C3291" s="82" t="s">
        <v>355</v>
      </c>
      <c r="D3291" s="393" t="s">
        <v>2334</v>
      </c>
      <c r="E3291" s="148" t="s">
        <v>5665</v>
      </c>
      <c r="F3291" s="148" t="s">
        <v>3149</v>
      </c>
      <c r="G3291" s="148" t="s">
        <v>3150</v>
      </c>
      <c r="H3291" s="148"/>
      <c r="I3291" s="58" t="str">
        <f>VLOOKUP(J3291,'справочник ПУ'!$H$4:$I$990,2,FALSE)</f>
        <v>трехфазный прямого включения</v>
      </c>
      <c r="J3291" s="148" t="s">
        <v>580</v>
      </c>
      <c r="K3291" s="148"/>
      <c r="L3291" s="42" t="s">
        <v>6215</v>
      </c>
      <c r="M3291" s="42">
        <v>2030</v>
      </c>
      <c r="N3291" s="397">
        <v>47635</v>
      </c>
    </row>
    <row r="3292" spans="1:14" hidden="1">
      <c r="A3292" s="403" t="e">
        <f t="shared" si="36"/>
        <v>#REF!</v>
      </c>
      <c r="B3292" s="82" t="s">
        <v>15</v>
      </c>
      <c r="C3292" s="82" t="s">
        <v>355</v>
      </c>
      <c r="D3292" s="393" t="s">
        <v>2334</v>
      </c>
      <c r="E3292" s="148" t="s">
        <v>5666</v>
      </c>
      <c r="F3292" s="148" t="s">
        <v>3149</v>
      </c>
      <c r="G3292" s="148" t="s">
        <v>5667</v>
      </c>
      <c r="H3292" s="148"/>
      <c r="I3292" s="58" t="str">
        <f>VLOOKUP(J3292,'справочник ПУ'!$H$4:$I$990,2,FALSE)</f>
        <v>трехфазный прямого включения</v>
      </c>
      <c r="J3292" s="148" t="s">
        <v>123</v>
      </c>
      <c r="K3292" s="148"/>
      <c r="L3292" s="42" t="s">
        <v>6216</v>
      </c>
      <c r="M3292" s="42">
        <v>2030</v>
      </c>
      <c r="N3292" s="397">
        <v>47604</v>
      </c>
    </row>
    <row r="3293" spans="1:14" hidden="1">
      <c r="A3293" s="403" t="e">
        <f t="shared" si="36"/>
        <v>#REF!</v>
      </c>
      <c r="B3293" s="82" t="s">
        <v>15</v>
      </c>
      <c r="C3293" s="82" t="s">
        <v>355</v>
      </c>
      <c r="D3293" s="393" t="s">
        <v>2334</v>
      </c>
      <c r="E3293" s="148" t="s">
        <v>5668</v>
      </c>
      <c r="F3293" s="148" t="s">
        <v>3149</v>
      </c>
      <c r="G3293" s="148" t="s">
        <v>3124</v>
      </c>
      <c r="H3293" s="148"/>
      <c r="I3293" s="58" t="str">
        <f>VLOOKUP(J3293,'справочник ПУ'!$H$4:$I$990,2,FALSE)</f>
        <v>трехфазный прямого включения</v>
      </c>
      <c r="J3293" s="148" t="s">
        <v>580</v>
      </c>
      <c r="K3293" s="148"/>
      <c r="L3293" s="42" t="s">
        <v>6217</v>
      </c>
      <c r="M3293" s="42">
        <v>2030</v>
      </c>
      <c r="N3293" s="397">
        <v>47604</v>
      </c>
    </row>
    <row r="3294" spans="1:14" hidden="1">
      <c r="A3294" s="403" t="e">
        <f t="shared" si="36"/>
        <v>#REF!</v>
      </c>
      <c r="B3294" s="82" t="s">
        <v>15</v>
      </c>
      <c r="C3294" s="82" t="s">
        <v>355</v>
      </c>
      <c r="D3294" s="393" t="s">
        <v>2334</v>
      </c>
      <c r="E3294" s="148" t="s">
        <v>5669</v>
      </c>
      <c r="F3294" s="148" t="s">
        <v>3149</v>
      </c>
      <c r="G3294" s="148" t="s">
        <v>3647</v>
      </c>
      <c r="H3294" s="148"/>
      <c r="I3294" s="58" t="str">
        <f>VLOOKUP(J3294,'справочник ПУ'!$H$4:$I$990,2,FALSE)</f>
        <v>трехфазный прямого включения</v>
      </c>
      <c r="J3294" s="148" t="s">
        <v>1106</v>
      </c>
      <c r="K3294" s="148"/>
      <c r="L3294" s="42" t="s">
        <v>6218</v>
      </c>
      <c r="M3294" s="42">
        <v>2030</v>
      </c>
      <c r="N3294" s="397">
        <v>47727</v>
      </c>
    </row>
    <row r="3295" spans="1:14" hidden="1">
      <c r="A3295" s="403" t="e">
        <f t="shared" si="36"/>
        <v>#REF!</v>
      </c>
      <c r="B3295" s="82" t="s">
        <v>15</v>
      </c>
      <c r="C3295" s="82" t="s">
        <v>355</v>
      </c>
      <c r="D3295" s="393" t="s">
        <v>2334</v>
      </c>
      <c r="E3295" s="148" t="s">
        <v>5670</v>
      </c>
      <c r="F3295" s="148" t="s">
        <v>3149</v>
      </c>
      <c r="G3295" s="148" t="s">
        <v>3647</v>
      </c>
      <c r="H3295" s="148"/>
      <c r="I3295" s="58" t="str">
        <f>VLOOKUP(J3295,'справочник ПУ'!$H$4:$I$990,2,FALSE)</f>
        <v>трехфазный прямого включения</v>
      </c>
      <c r="J3295" s="148" t="s">
        <v>580</v>
      </c>
      <c r="K3295" s="148"/>
      <c r="L3295" s="42" t="s">
        <v>6219</v>
      </c>
      <c r="M3295" s="42">
        <v>2030</v>
      </c>
      <c r="N3295" s="397">
        <v>47818</v>
      </c>
    </row>
    <row r="3296" spans="1:14" hidden="1">
      <c r="A3296" s="403" t="e">
        <f t="shared" si="36"/>
        <v>#REF!</v>
      </c>
      <c r="B3296" s="82" t="s">
        <v>15</v>
      </c>
      <c r="C3296" s="82" t="s">
        <v>355</v>
      </c>
      <c r="D3296" s="393" t="s">
        <v>2334</v>
      </c>
      <c r="E3296" s="148" t="s">
        <v>5671</v>
      </c>
      <c r="F3296" s="148" t="s">
        <v>3149</v>
      </c>
      <c r="G3296" s="148" t="s">
        <v>2098</v>
      </c>
      <c r="H3296" s="148"/>
      <c r="I3296" s="58" t="str">
        <f>VLOOKUP(J3296,'справочник ПУ'!$H$4:$I$990,2,FALSE)</f>
        <v>трехфазный прямого включения</v>
      </c>
      <c r="J3296" s="148" t="s">
        <v>1106</v>
      </c>
      <c r="K3296" s="148"/>
      <c r="L3296" s="42" t="s">
        <v>6220</v>
      </c>
      <c r="M3296" s="42">
        <v>2030</v>
      </c>
      <c r="N3296" s="2">
        <v>2030</v>
      </c>
    </row>
    <row r="3297" spans="1:14" hidden="1">
      <c r="A3297" s="403" t="e">
        <f t="shared" si="36"/>
        <v>#REF!</v>
      </c>
      <c r="B3297" s="82" t="s">
        <v>15</v>
      </c>
      <c r="C3297" s="82" t="s">
        <v>355</v>
      </c>
      <c r="D3297" s="393" t="s">
        <v>2334</v>
      </c>
      <c r="E3297" s="148" t="s">
        <v>5672</v>
      </c>
      <c r="F3297" s="148" t="s">
        <v>3149</v>
      </c>
      <c r="G3297" s="148" t="s">
        <v>5667</v>
      </c>
      <c r="H3297" s="148"/>
      <c r="I3297" s="58" t="str">
        <f>VLOOKUP(J3297,'справочник ПУ'!$H$4:$I$990,2,FALSE)</f>
        <v>трехфазный прямого включения</v>
      </c>
      <c r="J3297" s="148" t="s">
        <v>1106</v>
      </c>
      <c r="K3297" s="148"/>
      <c r="L3297" s="42" t="s">
        <v>6221</v>
      </c>
      <c r="M3297" s="42">
        <v>2030</v>
      </c>
      <c r="N3297" s="2">
        <v>2030</v>
      </c>
    </row>
    <row r="3298" spans="1:14" hidden="1">
      <c r="A3298" s="403" t="e">
        <f t="shared" si="36"/>
        <v>#REF!</v>
      </c>
      <c r="B3298" s="82" t="s">
        <v>15</v>
      </c>
      <c r="C3298" s="82" t="s">
        <v>355</v>
      </c>
      <c r="D3298" s="393" t="s">
        <v>2334</v>
      </c>
      <c r="E3298" s="148" t="s">
        <v>5673</v>
      </c>
      <c r="F3298" s="148" t="s">
        <v>3149</v>
      </c>
      <c r="G3298" s="148" t="s">
        <v>3150</v>
      </c>
      <c r="H3298" s="148"/>
      <c r="I3298" s="58" t="str">
        <f>VLOOKUP(J3298,'справочник ПУ'!$H$4:$I$990,2,FALSE)</f>
        <v>однофазный</v>
      </c>
      <c r="J3298" s="148" t="s">
        <v>128</v>
      </c>
      <c r="K3298" s="148"/>
      <c r="L3298" s="42" t="s">
        <v>6222</v>
      </c>
      <c r="M3298" s="42">
        <v>2030</v>
      </c>
      <c r="N3298" s="397">
        <v>47757</v>
      </c>
    </row>
    <row r="3299" spans="1:14" hidden="1">
      <c r="A3299" s="403" t="e">
        <f t="shared" si="36"/>
        <v>#REF!</v>
      </c>
      <c r="B3299" s="82" t="s">
        <v>15</v>
      </c>
      <c r="C3299" s="82" t="s">
        <v>355</v>
      </c>
      <c r="D3299" s="393" t="s">
        <v>2334</v>
      </c>
      <c r="E3299" s="148" t="s">
        <v>5674</v>
      </c>
      <c r="F3299" s="148" t="s">
        <v>3149</v>
      </c>
      <c r="G3299" s="148" t="s">
        <v>3153</v>
      </c>
      <c r="H3299" s="148"/>
      <c r="I3299" s="58" t="str">
        <f>VLOOKUP(J3299,'справочник ПУ'!$H$4:$I$990,2,FALSE)</f>
        <v>однофазный</v>
      </c>
      <c r="J3299" s="148" t="s">
        <v>128</v>
      </c>
      <c r="K3299" s="148"/>
      <c r="L3299" s="42" t="s">
        <v>6223</v>
      </c>
      <c r="M3299" s="42">
        <v>2030</v>
      </c>
      <c r="N3299" s="397">
        <v>47484</v>
      </c>
    </row>
    <row r="3300" spans="1:14" hidden="1">
      <c r="A3300" s="403" t="e">
        <f t="shared" si="36"/>
        <v>#REF!</v>
      </c>
      <c r="B3300" s="82" t="s">
        <v>15</v>
      </c>
      <c r="C3300" s="82" t="s">
        <v>355</v>
      </c>
      <c r="D3300" s="393" t="s">
        <v>2334</v>
      </c>
      <c r="E3300" s="148" t="s">
        <v>5675</v>
      </c>
      <c r="F3300" s="148" t="s">
        <v>3149</v>
      </c>
      <c r="G3300" s="148" t="s">
        <v>3150</v>
      </c>
      <c r="H3300" s="148"/>
      <c r="I3300" s="58" t="str">
        <f>VLOOKUP(J3300,'справочник ПУ'!$H$4:$I$990,2,FALSE)</f>
        <v>однофазный</v>
      </c>
      <c r="J3300" s="148" t="s">
        <v>128</v>
      </c>
      <c r="K3300" s="148"/>
      <c r="L3300" s="42" t="s">
        <v>6224</v>
      </c>
      <c r="M3300" s="42">
        <v>2030</v>
      </c>
      <c r="N3300" s="397">
        <v>47484</v>
      </c>
    </row>
    <row r="3301" spans="1:14" hidden="1">
      <c r="A3301" s="403" t="e">
        <f t="shared" si="36"/>
        <v>#REF!</v>
      </c>
      <c r="B3301" s="82" t="s">
        <v>15</v>
      </c>
      <c r="C3301" s="82" t="s">
        <v>355</v>
      </c>
      <c r="D3301" s="393" t="s">
        <v>2334</v>
      </c>
      <c r="E3301" s="148" t="s">
        <v>5676</v>
      </c>
      <c r="F3301" s="148" t="s">
        <v>3149</v>
      </c>
      <c r="G3301" s="148" t="s">
        <v>3647</v>
      </c>
      <c r="H3301" s="148"/>
      <c r="I3301" s="58" t="str">
        <f>VLOOKUP(J3301,'справочник ПУ'!$H$4:$I$990,2,FALSE)</f>
        <v>трехфазный прямого включения</v>
      </c>
      <c r="J3301" s="148" t="s">
        <v>580</v>
      </c>
      <c r="K3301" s="148"/>
      <c r="L3301" s="42" t="s">
        <v>6225</v>
      </c>
      <c r="M3301" s="42">
        <v>2030</v>
      </c>
      <c r="N3301" s="2">
        <v>2030</v>
      </c>
    </row>
    <row r="3302" spans="1:14" hidden="1">
      <c r="A3302" s="403" t="e">
        <f t="shared" si="36"/>
        <v>#REF!</v>
      </c>
      <c r="B3302" s="82" t="s">
        <v>15</v>
      </c>
      <c r="C3302" s="82" t="s">
        <v>355</v>
      </c>
      <c r="D3302" s="393" t="s">
        <v>2334</v>
      </c>
      <c r="E3302" s="148" t="s">
        <v>5677</v>
      </c>
      <c r="F3302" s="148" t="s">
        <v>2337</v>
      </c>
      <c r="G3302" s="148" t="s">
        <v>2847</v>
      </c>
      <c r="H3302" s="148"/>
      <c r="I3302" s="58" t="str">
        <f>VLOOKUP(J3302,'справочник ПУ'!$H$4:$I$990,2,FALSE)</f>
        <v>однофазный</v>
      </c>
      <c r="J3302" s="148" t="s">
        <v>126</v>
      </c>
      <c r="K3302" s="148"/>
      <c r="L3302" s="42" t="s">
        <v>6226</v>
      </c>
      <c r="M3302" s="42">
        <v>2030</v>
      </c>
      <c r="N3302" s="31" t="s">
        <v>6428</v>
      </c>
    </row>
    <row r="3303" spans="1:14" hidden="1">
      <c r="A3303" s="403" t="e">
        <f t="shared" si="36"/>
        <v>#REF!</v>
      </c>
      <c r="B3303" s="82" t="s">
        <v>15</v>
      </c>
      <c r="C3303" s="82" t="s">
        <v>355</v>
      </c>
      <c r="D3303" s="393" t="s">
        <v>2334</v>
      </c>
      <c r="E3303" s="148" t="s">
        <v>5678</v>
      </c>
      <c r="F3303" s="148" t="s">
        <v>2337</v>
      </c>
      <c r="G3303" s="148" t="s">
        <v>2847</v>
      </c>
      <c r="H3303" s="148"/>
      <c r="I3303" s="58" t="str">
        <f>VLOOKUP(J3303,'справочник ПУ'!$H$4:$I$990,2,FALSE)</f>
        <v>трехфазный прямого включения</v>
      </c>
      <c r="J3303" s="148" t="s">
        <v>5375</v>
      </c>
      <c r="K3303" s="148"/>
      <c r="L3303" s="42" t="s">
        <v>6227</v>
      </c>
      <c r="M3303" s="42">
        <v>2030</v>
      </c>
      <c r="N3303" s="31" t="s">
        <v>6429</v>
      </c>
    </row>
    <row r="3304" spans="1:14" hidden="1">
      <c r="A3304" s="403" t="e">
        <f t="shared" si="36"/>
        <v>#REF!</v>
      </c>
      <c r="B3304" s="82" t="s">
        <v>15</v>
      </c>
      <c r="C3304" s="82" t="s">
        <v>355</v>
      </c>
      <c r="D3304" s="393" t="s">
        <v>2334</v>
      </c>
      <c r="E3304" s="148" t="s">
        <v>5679</v>
      </c>
      <c r="F3304" s="148" t="s">
        <v>2337</v>
      </c>
      <c r="G3304" s="148" t="s">
        <v>2847</v>
      </c>
      <c r="H3304" s="148"/>
      <c r="I3304" s="58" t="str">
        <f>VLOOKUP(J3304,'справочник ПУ'!$H$4:$I$990,2,FALSE)</f>
        <v>трехфазный прямого включения</v>
      </c>
      <c r="J3304" s="148" t="s">
        <v>5375</v>
      </c>
      <c r="K3304" s="148"/>
      <c r="L3304" s="42" t="s">
        <v>6228</v>
      </c>
      <c r="M3304" s="42">
        <v>2030</v>
      </c>
      <c r="N3304" s="31" t="s">
        <v>6429</v>
      </c>
    </row>
    <row r="3305" spans="1:14" hidden="1">
      <c r="A3305" s="403" t="e">
        <f t="shared" si="36"/>
        <v>#REF!</v>
      </c>
      <c r="B3305" s="82" t="s">
        <v>15</v>
      </c>
      <c r="C3305" s="82" t="s">
        <v>355</v>
      </c>
      <c r="D3305" s="393" t="s">
        <v>2334</v>
      </c>
      <c r="E3305" s="148" t="s">
        <v>5680</v>
      </c>
      <c r="F3305" s="148" t="s">
        <v>2337</v>
      </c>
      <c r="G3305" s="148" t="s">
        <v>2847</v>
      </c>
      <c r="H3305" s="148"/>
      <c r="I3305" s="58" t="str">
        <f>VLOOKUP(J3305,'справочник ПУ'!$H$4:$I$990,2,FALSE)</f>
        <v>однофазный</v>
      </c>
      <c r="J3305" s="148" t="s">
        <v>191</v>
      </c>
      <c r="K3305" s="148"/>
      <c r="L3305" s="42" t="s">
        <v>6229</v>
      </c>
      <c r="M3305" s="42">
        <v>2030</v>
      </c>
      <c r="N3305" s="31" t="s">
        <v>6430</v>
      </c>
    </row>
    <row r="3306" spans="1:14" hidden="1">
      <c r="A3306" s="403" t="e">
        <f t="shared" si="36"/>
        <v>#REF!</v>
      </c>
      <c r="B3306" s="82" t="s">
        <v>15</v>
      </c>
      <c r="C3306" s="82" t="s">
        <v>355</v>
      </c>
      <c r="D3306" s="393" t="s">
        <v>2334</v>
      </c>
      <c r="E3306" s="148" t="s">
        <v>5681</v>
      </c>
      <c r="F3306" s="148" t="s">
        <v>2337</v>
      </c>
      <c r="G3306" s="148" t="s">
        <v>2847</v>
      </c>
      <c r="H3306" s="148"/>
      <c r="I3306" s="58" t="str">
        <f>VLOOKUP(J3306,'справочник ПУ'!$H$4:$I$990,2,FALSE)</f>
        <v>однофазный</v>
      </c>
      <c r="J3306" s="148" t="s">
        <v>191</v>
      </c>
      <c r="K3306" s="148"/>
      <c r="L3306" s="42" t="s">
        <v>6230</v>
      </c>
      <c r="M3306" s="42">
        <v>2030</v>
      </c>
      <c r="N3306" s="31" t="s">
        <v>6430</v>
      </c>
    </row>
    <row r="3307" spans="1:14" hidden="1">
      <c r="A3307" s="403" t="e">
        <f t="shared" si="36"/>
        <v>#REF!</v>
      </c>
      <c r="B3307" s="82" t="s">
        <v>15</v>
      </c>
      <c r="C3307" s="82" t="s">
        <v>355</v>
      </c>
      <c r="D3307" s="393" t="s">
        <v>2334</v>
      </c>
      <c r="E3307" s="148" t="s">
        <v>5682</v>
      </c>
      <c r="F3307" s="148" t="s">
        <v>2337</v>
      </c>
      <c r="G3307" s="148" t="s">
        <v>2847</v>
      </c>
      <c r="H3307" s="148"/>
      <c r="I3307" s="58" t="str">
        <f>VLOOKUP(J3307,'справочник ПУ'!$H$4:$I$990,2,FALSE)</f>
        <v>трехфазный прямого включения</v>
      </c>
      <c r="J3307" s="148" t="s">
        <v>2939</v>
      </c>
      <c r="K3307" s="148"/>
      <c r="L3307" s="42" t="s">
        <v>6231</v>
      </c>
      <c r="M3307" s="42">
        <v>2030</v>
      </c>
      <c r="N3307" s="31" t="s">
        <v>6430</v>
      </c>
    </row>
    <row r="3308" spans="1:14" hidden="1">
      <c r="A3308" s="403" t="e">
        <f t="shared" si="36"/>
        <v>#REF!</v>
      </c>
      <c r="B3308" s="82" t="s">
        <v>15</v>
      </c>
      <c r="C3308" s="82" t="s">
        <v>355</v>
      </c>
      <c r="D3308" s="393" t="s">
        <v>2334</v>
      </c>
      <c r="E3308" s="148" t="s">
        <v>5683</v>
      </c>
      <c r="F3308" s="148" t="s">
        <v>2337</v>
      </c>
      <c r="G3308" s="148" t="s">
        <v>2847</v>
      </c>
      <c r="H3308" s="148"/>
      <c r="I3308" s="58" t="str">
        <f>VLOOKUP(J3308,'справочник ПУ'!$H$4:$I$990,2,FALSE)</f>
        <v>однофазный</v>
      </c>
      <c r="J3308" s="148" t="s">
        <v>581</v>
      </c>
      <c r="K3308" s="148"/>
      <c r="L3308" s="42" t="s">
        <v>6232</v>
      </c>
      <c r="M3308" s="42">
        <v>2030</v>
      </c>
      <c r="N3308" s="31" t="s">
        <v>6430</v>
      </c>
    </row>
    <row r="3309" spans="1:14" hidden="1">
      <c r="A3309" s="403" t="e">
        <f t="shared" si="36"/>
        <v>#REF!</v>
      </c>
      <c r="B3309" s="82" t="s">
        <v>15</v>
      </c>
      <c r="C3309" s="82" t="s">
        <v>355</v>
      </c>
      <c r="D3309" s="393" t="s">
        <v>2334</v>
      </c>
      <c r="E3309" s="148" t="s">
        <v>5684</v>
      </c>
      <c r="F3309" s="148" t="s">
        <v>2337</v>
      </c>
      <c r="G3309" s="148" t="s">
        <v>2847</v>
      </c>
      <c r="H3309" s="148"/>
      <c r="I3309" s="58" t="str">
        <f>VLOOKUP(J3309,'справочник ПУ'!$H$4:$I$990,2,FALSE)</f>
        <v>однофазный</v>
      </c>
      <c r="J3309" s="148" t="s">
        <v>191</v>
      </c>
      <c r="K3309" s="148"/>
      <c r="L3309" s="42" t="s">
        <v>6233</v>
      </c>
      <c r="M3309" s="42">
        <v>2030</v>
      </c>
      <c r="N3309" s="31" t="s">
        <v>6428</v>
      </c>
    </row>
    <row r="3310" spans="1:14" hidden="1">
      <c r="A3310" s="403" t="e">
        <f t="shared" si="36"/>
        <v>#REF!</v>
      </c>
      <c r="B3310" s="82" t="s">
        <v>15</v>
      </c>
      <c r="C3310" s="82" t="s">
        <v>355</v>
      </c>
      <c r="D3310" s="393" t="s">
        <v>2334</v>
      </c>
      <c r="E3310" s="148" t="s">
        <v>5685</v>
      </c>
      <c r="F3310" s="148" t="s">
        <v>2337</v>
      </c>
      <c r="G3310" s="148" t="s">
        <v>2847</v>
      </c>
      <c r="H3310" s="148"/>
      <c r="I3310" s="58" t="str">
        <f>VLOOKUP(J3310,'справочник ПУ'!$H$4:$I$990,2,FALSE)</f>
        <v>однофазный</v>
      </c>
      <c r="J3310" s="148" t="s">
        <v>581</v>
      </c>
      <c r="K3310" s="148"/>
      <c r="L3310" s="42" t="s">
        <v>6234</v>
      </c>
      <c r="M3310" s="42">
        <v>2030</v>
      </c>
      <c r="N3310" s="31" t="s">
        <v>6430</v>
      </c>
    </row>
    <row r="3311" spans="1:14" hidden="1">
      <c r="A3311" s="403" t="e">
        <f t="shared" si="36"/>
        <v>#REF!</v>
      </c>
      <c r="B3311" s="82" t="s">
        <v>15</v>
      </c>
      <c r="C3311" s="82" t="s">
        <v>355</v>
      </c>
      <c r="D3311" s="393" t="s">
        <v>2334</v>
      </c>
      <c r="E3311" s="148" t="s">
        <v>5686</v>
      </c>
      <c r="F3311" s="148" t="s">
        <v>2337</v>
      </c>
      <c r="G3311" s="148" t="s">
        <v>2847</v>
      </c>
      <c r="H3311" s="148"/>
      <c r="I3311" s="58" t="str">
        <f>VLOOKUP(J3311,'справочник ПУ'!$H$4:$I$990,2,FALSE)</f>
        <v>трехфазный прямого включения</v>
      </c>
      <c r="J3311" s="148" t="s">
        <v>6198</v>
      </c>
      <c r="K3311" s="148"/>
      <c r="L3311" s="42" t="s">
        <v>6235</v>
      </c>
      <c r="M3311" s="42">
        <v>2030</v>
      </c>
      <c r="N3311" s="31" t="s">
        <v>6430</v>
      </c>
    </row>
    <row r="3312" spans="1:14" hidden="1">
      <c r="A3312" s="403" t="e">
        <f t="shared" si="36"/>
        <v>#REF!</v>
      </c>
      <c r="B3312" s="82" t="s">
        <v>15</v>
      </c>
      <c r="C3312" s="82" t="s">
        <v>355</v>
      </c>
      <c r="D3312" s="393" t="s">
        <v>2334</v>
      </c>
      <c r="E3312" s="148" t="s">
        <v>5687</v>
      </c>
      <c r="F3312" s="148" t="s">
        <v>2342</v>
      </c>
      <c r="G3312" s="148" t="s">
        <v>2848</v>
      </c>
      <c r="H3312" s="148"/>
      <c r="I3312" s="58" t="str">
        <f>VLOOKUP(J3312,'справочник ПУ'!$H$4:$I$990,2,FALSE)</f>
        <v>трехфазный прямого включения</v>
      </c>
      <c r="J3312" s="148" t="s">
        <v>5373</v>
      </c>
      <c r="K3312" s="148"/>
      <c r="L3312" s="42" t="s">
        <v>6236</v>
      </c>
      <c r="M3312" s="42">
        <v>2030</v>
      </c>
      <c r="N3312" s="32" t="s">
        <v>6431</v>
      </c>
    </row>
    <row r="3313" spans="1:14" hidden="1">
      <c r="A3313" s="403" t="e">
        <f t="shared" si="36"/>
        <v>#REF!</v>
      </c>
      <c r="B3313" s="82" t="s">
        <v>15</v>
      </c>
      <c r="C3313" s="82" t="s">
        <v>355</v>
      </c>
      <c r="D3313" s="393" t="s">
        <v>2334</v>
      </c>
      <c r="E3313" s="148" t="s">
        <v>5688</v>
      </c>
      <c r="F3313" s="148" t="s">
        <v>2342</v>
      </c>
      <c r="G3313" s="148" t="s">
        <v>3177</v>
      </c>
      <c r="H3313" s="148"/>
      <c r="I3313" s="58" t="str">
        <f>VLOOKUP(J3313,'справочник ПУ'!$H$4:$I$990,2,FALSE)</f>
        <v>однофазный</v>
      </c>
      <c r="J3313" s="148" t="s">
        <v>423</v>
      </c>
      <c r="K3313" s="148"/>
      <c r="L3313" s="42" t="s">
        <v>6237</v>
      </c>
      <c r="M3313" s="42">
        <v>2030</v>
      </c>
      <c r="N3313" s="32" t="s">
        <v>2065</v>
      </c>
    </row>
    <row r="3314" spans="1:14" hidden="1">
      <c r="A3314" s="403" t="e">
        <f t="shared" si="36"/>
        <v>#REF!</v>
      </c>
      <c r="B3314" s="82" t="s">
        <v>15</v>
      </c>
      <c r="C3314" s="82" t="s">
        <v>355</v>
      </c>
      <c r="D3314" s="393" t="s">
        <v>2334</v>
      </c>
      <c r="E3314" s="148" t="s">
        <v>5689</v>
      </c>
      <c r="F3314" s="148" t="s">
        <v>2342</v>
      </c>
      <c r="G3314" s="148" t="s">
        <v>3177</v>
      </c>
      <c r="H3314" s="148"/>
      <c r="I3314" s="58" t="str">
        <f>VLOOKUP(J3314,'справочник ПУ'!$H$4:$I$990,2,FALSE)</f>
        <v>однофазный</v>
      </c>
      <c r="J3314" s="148" t="s">
        <v>423</v>
      </c>
      <c r="K3314" s="148"/>
      <c r="L3314" s="42" t="s">
        <v>6238</v>
      </c>
      <c r="M3314" s="42">
        <v>2030</v>
      </c>
      <c r="N3314" s="32" t="s">
        <v>2065</v>
      </c>
    </row>
    <row r="3315" spans="1:14" hidden="1">
      <c r="A3315" s="403" t="e">
        <f t="shared" si="36"/>
        <v>#REF!</v>
      </c>
      <c r="B3315" s="82" t="s">
        <v>15</v>
      </c>
      <c r="C3315" s="82" t="s">
        <v>355</v>
      </c>
      <c r="D3315" s="393" t="s">
        <v>2334</v>
      </c>
      <c r="E3315" s="148" t="s">
        <v>5690</v>
      </c>
      <c r="F3315" s="148" t="s">
        <v>2342</v>
      </c>
      <c r="G3315" s="148" t="s">
        <v>2850</v>
      </c>
      <c r="H3315" s="148"/>
      <c r="I3315" s="58" t="str">
        <f>VLOOKUP(J3315,'справочник ПУ'!$H$4:$I$990,2,FALSE)</f>
        <v>однофазный</v>
      </c>
      <c r="J3315" s="148" t="s">
        <v>423</v>
      </c>
      <c r="K3315" s="148"/>
      <c r="L3315" s="42" t="s">
        <v>6239</v>
      </c>
      <c r="M3315" s="42">
        <v>2030</v>
      </c>
      <c r="N3315" s="32" t="s">
        <v>2065</v>
      </c>
    </row>
    <row r="3316" spans="1:14" hidden="1">
      <c r="A3316" s="403" t="e">
        <f t="shared" si="36"/>
        <v>#REF!</v>
      </c>
      <c r="B3316" s="82" t="s">
        <v>15</v>
      </c>
      <c r="C3316" s="82" t="s">
        <v>355</v>
      </c>
      <c r="D3316" s="393" t="s">
        <v>2334</v>
      </c>
      <c r="E3316" s="148" t="s">
        <v>5691</v>
      </c>
      <c r="F3316" s="148" t="s">
        <v>2342</v>
      </c>
      <c r="G3316" s="148" t="s">
        <v>2850</v>
      </c>
      <c r="H3316" s="148"/>
      <c r="I3316" s="58" t="str">
        <f>VLOOKUP(J3316,'справочник ПУ'!$H$4:$I$990,2,FALSE)</f>
        <v>однофазный</v>
      </c>
      <c r="J3316" s="148" t="s">
        <v>423</v>
      </c>
      <c r="K3316" s="148"/>
      <c r="L3316" s="42" t="s">
        <v>6240</v>
      </c>
      <c r="M3316" s="42">
        <v>2030</v>
      </c>
      <c r="N3316" s="32" t="s">
        <v>2065</v>
      </c>
    </row>
    <row r="3317" spans="1:14" hidden="1">
      <c r="A3317" s="403" t="e">
        <f t="shared" si="36"/>
        <v>#REF!</v>
      </c>
      <c r="B3317" s="82" t="s">
        <v>15</v>
      </c>
      <c r="C3317" s="82" t="s">
        <v>355</v>
      </c>
      <c r="D3317" s="393" t="s">
        <v>2334</v>
      </c>
      <c r="E3317" s="148" t="s">
        <v>5692</v>
      </c>
      <c r="F3317" s="148" t="s">
        <v>2342</v>
      </c>
      <c r="G3317" s="148" t="s">
        <v>2850</v>
      </c>
      <c r="H3317" s="148"/>
      <c r="I3317" s="58" t="str">
        <f>VLOOKUP(J3317,'справочник ПУ'!$H$4:$I$990,2,FALSE)</f>
        <v>однофазный</v>
      </c>
      <c r="J3317" s="148" t="s">
        <v>423</v>
      </c>
      <c r="K3317" s="148"/>
      <c r="L3317" s="42" t="s">
        <v>6241</v>
      </c>
      <c r="M3317" s="42">
        <v>2030</v>
      </c>
      <c r="N3317" s="32" t="s">
        <v>2065</v>
      </c>
    </row>
    <row r="3318" spans="1:14" hidden="1">
      <c r="A3318" s="403" t="e">
        <f t="shared" si="36"/>
        <v>#REF!</v>
      </c>
      <c r="B3318" s="82" t="s">
        <v>15</v>
      </c>
      <c r="C3318" s="82" t="s">
        <v>355</v>
      </c>
      <c r="D3318" s="393" t="s">
        <v>2334</v>
      </c>
      <c r="E3318" s="148" t="s">
        <v>5693</v>
      </c>
      <c r="F3318" s="148" t="s">
        <v>2342</v>
      </c>
      <c r="G3318" s="148" t="s">
        <v>2850</v>
      </c>
      <c r="H3318" s="148"/>
      <c r="I3318" s="58" t="str">
        <f>VLOOKUP(J3318,'справочник ПУ'!$H$4:$I$990,2,FALSE)</f>
        <v>однофазный</v>
      </c>
      <c r="J3318" s="148" t="s">
        <v>423</v>
      </c>
      <c r="K3318" s="148"/>
      <c r="L3318" s="42" t="s">
        <v>6242</v>
      </c>
      <c r="M3318" s="42">
        <v>2030</v>
      </c>
      <c r="N3318" s="32" t="s">
        <v>2065</v>
      </c>
    </row>
    <row r="3319" spans="1:14" hidden="1">
      <c r="A3319" s="403" t="e">
        <f t="shared" si="36"/>
        <v>#REF!</v>
      </c>
      <c r="B3319" s="82" t="s">
        <v>15</v>
      </c>
      <c r="C3319" s="82" t="s">
        <v>355</v>
      </c>
      <c r="D3319" s="393" t="s">
        <v>2334</v>
      </c>
      <c r="E3319" s="148" t="s">
        <v>5694</v>
      </c>
      <c r="F3319" s="148" t="s">
        <v>2342</v>
      </c>
      <c r="G3319" s="148" t="s">
        <v>2850</v>
      </c>
      <c r="H3319" s="148"/>
      <c r="I3319" s="58" t="str">
        <f>VLOOKUP(J3319,'справочник ПУ'!$H$4:$I$990,2,FALSE)</f>
        <v>однофазный</v>
      </c>
      <c r="J3319" s="148" t="s">
        <v>423</v>
      </c>
      <c r="K3319" s="148"/>
      <c r="L3319" s="42" t="s">
        <v>6243</v>
      </c>
      <c r="M3319" s="42">
        <v>2030</v>
      </c>
      <c r="N3319" s="32" t="s">
        <v>2065</v>
      </c>
    </row>
    <row r="3320" spans="1:14" hidden="1">
      <c r="A3320" s="403" t="e">
        <f t="shared" si="36"/>
        <v>#REF!</v>
      </c>
      <c r="B3320" s="82" t="s">
        <v>15</v>
      </c>
      <c r="C3320" s="82" t="s">
        <v>355</v>
      </c>
      <c r="D3320" s="393" t="s">
        <v>2334</v>
      </c>
      <c r="E3320" s="148" t="s">
        <v>5695</v>
      </c>
      <c r="F3320" s="148" t="s">
        <v>2342</v>
      </c>
      <c r="G3320" s="148" t="s">
        <v>2850</v>
      </c>
      <c r="H3320" s="148"/>
      <c r="I3320" s="58" t="str">
        <f>VLOOKUP(J3320,'справочник ПУ'!$H$4:$I$990,2,FALSE)</f>
        <v>однофазный</v>
      </c>
      <c r="J3320" s="148" t="s">
        <v>423</v>
      </c>
      <c r="K3320" s="148"/>
      <c r="L3320" s="42" t="s">
        <v>6244</v>
      </c>
      <c r="M3320" s="42">
        <v>2030</v>
      </c>
      <c r="N3320" s="32" t="s">
        <v>2065</v>
      </c>
    </row>
    <row r="3321" spans="1:14" hidden="1">
      <c r="A3321" s="403" t="e">
        <f t="shared" si="36"/>
        <v>#REF!</v>
      </c>
      <c r="B3321" s="82" t="s">
        <v>15</v>
      </c>
      <c r="C3321" s="82" t="s">
        <v>355</v>
      </c>
      <c r="D3321" s="393" t="s">
        <v>2334</v>
      </c>
      <c r="E3321" s="148" t="s">
        <v>5696</v>
      </c>
      <c r="F3321" s="148" t="s">
        <v>2342</v>
      </c>
      <c r="G3321" s="148" t="s">
        <v>3109</v>
      </c>
      <c r="H3321" s="148"/>
      <c r="I3321" s="58" t="str">
        <f>VLOOKUP(J3321,'справочник ПУ'!$H$4:$I$990,2,FALSE)</f>
        <v>трехфазный прямого включения</v>
      </c>
      <c r="J3321" s="148" t="s">
        <v>117</v>
      </c>
      <c r="K3321" s="148"/>
      <c r="L3321" s="42" t="s">
        <v>6245</v>
      </c>
      <c r="M3321" s="42">
        <v>2030</v>
      </c>
      <c r="N3321" s="32" t="s">
        <v>2065</v>
      </c>
    </row>
    <row r="3322" spans="1:14" hidden="1">
      <c r="A3322" s="403" t="e">
        <f t="shared" si="36"/>
        <v>#REF!</v>
      </c>
      <c r="B3322" s="82" t="s">
        <v>15</v>
      </c>
      <c r="C3322" s="82" t="s">
        <v>355</v>
      </c>
      <c r="D3322" s="393" t="s">
        <v>2334</v>
      </c>
      <c r="E3322" s="148" t="s">
        <v>5697</v>
      </c>
      <c r="F3322" s="148" t="s">
        <v>2342</v>
      </c>
      <c r="G3322" s="148" t="s">
        <v>2850</v>
      </c>
      <c r="H3322" s="148"/>
      <c r="I3322" s="58" t="str">
        <f>VLOOKUP(J3322,'справочник ПУ'!$H$4:$I$990,2,FALSE)</f>
        <v>однофазный</v>
      </c>
      <c r="J3322" s="148" t="s">
        <v>423</v>
      </c>
      <c r="K3322" s="148"/>
      <c r="L3322" s="42" t="s">
        <v>6246</v>
      </c>
      <c r="M3322" s="42">
        <v>2030</v>
      </c>
      <c r="N3322" s="32" t="s">
        <v>2065</v>
      </c>
    </row>
    <row r="3323" spans="1:14" hidden="1">
      <c r="A3323" s="403" t="e">
        <f t="shared" si="36"/>
        <v>#REF!</v>
      </c>
      <c r="B3323" s="82" t="s">
        <v>15</v>
      </c>
      <c r="C3323" s="82" t="s">
        <v>355</v>
      </c>
      <c r="D3323" s="393" t="s">
        <v>2334</v>
      </c>
      <c r="E3323" s="148" t="s">
        <v>5698</v>
      </c>
      <c r="F3323" s="148" t="s">
        <v>2342</v>
      </c>
      <c r="G3323" s="148" t="s">
        <v>3108</v>
      </c>
      <c r="H3323" s="148"/>
      <c r="I3323" s="58" t="str">
        <f>VLOOKUP(J3323,'справочник ПУ'!$H$4:$I$990,2,FALSE)</f>
        <v>трехфазный прямого включения</v>
      </c>
      <c r="J3323" s="148" t="s">
        <v>117</v>
      </c>
      <c r="K3323" s="148"/>
      <c r="L3323" s="42" t="s">
        <v>6247</v>
      </c>
      <c r="M3323" s="42">
        <v>2030</v>
      </c>
      <c r="N3323" s="32" t="s">
        <v>2065</v>
      </c>
    </row>
    <row r="3324" spans="1:14" hidden="1">
      <c r="A3324" s="403" t="e">
        <f t="shared" si="36"/>
        <v>#REF!</v>
      </c>
      <c r="B3324" s="82" t="s">
        <v>15</v>
      </c>
      <c r="C3324" s="82" t="s">
        <v>355</v>
      </c>
      <c r="D3324" s="393" t="s">
        <v>2334</v>
      </c>
      <c r="E3324" s="148" t="s">
        <v>5699</v>
      </c>
      <c r="F3324" s="148" t="s">
        <v>2342</v>
      </c>
      <c r="G3324" s="148" t="s">
        <v>3108</v>
      </c>
      <c r="H3324" s="148"/>
      <c r="I3324" s="58" t="str">
        <f>VLOOKUP(J3324,'справочник ПУ'!$H$4:$I$990,2,FALSE)</f>
        <v>трехфазный прямого включения</v>
      </c>
      <c r="J3324" s="148" t="s">
        <v>5373</v>
      </c>
      <c r="K3324" s="148"/>
      <c r="L3324" s="42" t="s">
        <v>6248</v>
      </c>
      <c r="M3324" s="42">
        <v>2030</v>
      </c>
      <c r="N3324" s="32" t="s">
        <v>6431</v>
      </c>
    </row>
    <row r="3325" spans="1:14" hidden="1">
      <c r="A3325" s="403" t="e">
        <f t="shared" si="36"/>
        <v>#REF!</v>
      </c>
      <c r="B3325" s="82" t="s">
        <v>15</v>
      </c>
      <c r="C3325" s="82" t="s">
        <v>355</v>
      </c>
      <c r="D3325" s="393" t="s">
        <v>2334</v>
      </c>
      <c r="E3325" s="148" t="s">
        <v>5700</v>
      </c>
      <c r="F3325" s="148" t="s">
        <v>2342</v>
      </c>
      <c r="G3325" s="148" t="s">
        <v>3108</v>
      </c>
      <c r="H3325" s="148"/>
      <c r="I3325" s="58" t="str">
        <f>VLOOKUP(J3325,'справочник ПУ'!$H$4:$I$990,2,FALSE)</f>
        <v>трехфазный прямого включения</v>
      </c>
      <c r="J3325" s="148" t="s">
        <v>5373</v>
      </c>
      <c r="K3325" s="148"/>
      <c r="L3325" s="42" t="s">
        <v>6249</v>
      </c>
      <c r="M3325" s="42">
        <v>2030</v>
      </c>
      <c r="N3325" s="32" t="s">
        <v>6431</v>
      </c>
    </row>
    <row r="3326" spans="1:14" hidden="1">
      <c r="A3326" s="403" t="e">
        <f t="shared" si="36"/>
        <v>#REF!</v>
      </c>
      <c r="B3326" s="82" t="s">
        <v>15</v>
      </c>
      <c r="C3326" s="82" t="s">
        <v>355</v>
      </c>
      <c r="D3326" s="393" t="s">
        <v>2334</v>
      </c>
      <c r="E3326" s="148" t="s">
        <v>5701</v>
      </c>
      <c r="F3326" s="148" t="s">
        <v>2342</v>
      </c>
      <c r="G3326" s="148" t="s">
        <v>2848</v>
      </c>
      <c r="H3326" s="148"/>
      <c r="I3326" s="58" t="str">
        <f>VLOOKUP(J3326,'справочник ПУ'!$H$4:$I$990,2,FALSE)</f>
        <v>трехфазный прямого включения</v>
      </c>
      <c r="J3326" s="148" t="s">
        <v>119</v>
      </c>
      <c r="K3326" s="148"/>
      <c r="L3326" s="42" t="s">
        <v>6250</v>
      </c>
      <c r="M3326" s="42">
        <v>2030</v>
      </c>
      <c r="N3326" s="32" t="s">
        <v>6432</v>
      </c>
    </row>
    <row r="3327" spans="1:14" hidden="1">
      <c r="A3327" s="403" t="e">
        <f t="shared" ref="A3327:A3390" si="37">A3326+1</f>
        <v>#REF!</v>
      </c>
      <c r="B3327" s="82" t="s">
        <v>15</v>
      </c>
      <c r="C3327" s="82" t="s">
        <v>355</v>
      </c>
      <c r="D3327" s="393" t="s">
        <v>2334</v>
      </c>
      <c r="E3327" s="148" t="s">
        <v>5702</v>
      </c>
      <c r="F3327" s="148" t="s">
        <v>2342</v>
      </c>
      <c r="G3327" s="148" t="s">
        <v>3109</v>
      </c>
      <c r="H3327" s="148"/>
      <c r="I3327" s="58" t="str">
        <f>VLOOKUP(J3327,'справочник ПУ'!$H$4:$I$990,2,FALSE)</f>
        <v>трехфазный прямого включения</v>
      </c>
      <c r="J3327" s="148" t="s">
        <v>421</v>
      </c>
      <c r="K3327" s="148"/>
      <c r="L3327" s="42" t="s">
        <v>6251</v>
      </c>
      <c r="M3327" s="42">
        <v>2030</v>
      </c>
      <c r="N3327" s="32" t="s">
        <v>6431</v>
      </c>
    </row>
    <row r="3328" spans="1:14" hidden="1">
      <c r="A3328" s="403" t="e">
        <f t="shared" si="37"/>
        <v>#REF!</v>
      </c>
      <c r="B3328" s="82" t="s">
        <v>15</v>
      </c>
      <c r="C3328" s="82" t="s">
        <v>355</v>
      </c>
      <c r="D3328" s="393" t="s">
        <v>2334</v>
      </c>
      <c r="E3328" s="148" t="s">
        <v>5703</v>
      </c>
      <c r="F3328" s="148" t="s">
        <v>2342</v>
      </c>
      <c r="G3328" s="148" t="s">
        <v>2850</v>
      </c>
      <c r="H3328" s="148"/>
      <c r="I3328" s="58" t="str">
        <f>VLOOKUP(J3328,'справочник ПУ'!$H$4:$I$990,2,FALSE)</f>
        <v>однофазный</v>
      </c>
      <c r="J3328" s="148" t="s">
        <v>423</v>
      </c>
      <c r="K3328" s="148"/>
      <c r="L3328" s="42" t="s">
        <v>6252</v>
      </c>
      <c r="M3328" s="42">
        <v>2030</v>
      </c>
      <c r="N3328" s="32" t="s">
        <v>2065</v>
      </c>
    </row>
    <row r="3329" spans="1:14" hidden="1">
      <c r="A3329" s="403" t="e">
        <f t="shared" si="37"/>
        <v>#REF!</v>
      </c>
      <c r="B3329" s="82" t="s">
        <v>15</v>
      </c>
      <c r="C3329" s="82" t="s">
        <v>355</v>
      </c>
      <c r="D3329" s="393" t="s">
        <v>2334</v>
      </c>
      <c r="E3329" s="148" t="s">
        <v>5704</v>
      </c>
      <c r="F3329" s="148" t="s">
        <v>2342</v>
      </c>
      <c r="G3329" s="148" t="s">
        <v>4410</v>
      </c>
      <c r="H3329" s="148"/>
      <c r="I3329" s="58" t="str">
        <f>VLOOKUP(J3329,'справочник ПУ'!$H$4:$I$990,2,FALSE)</f>
        <v>однофазный</v>
      </c>
      <c r="J3329" s="148" t="s">
        <v>423</v>
      </c>
      <c r="K3329" s="148"/>
      <c r="L3329" s="42" t="s">
        <v>6253</v>
      </c>
      <c r="M3329" s="42">
        <v>2030</v>
      </c>
      <c r="N3329" s="32" t="s">
        <v>2065</v>
      </c>
    </row>
    <row r="3330" spans="1:14" hidden="1">
      <c r="A3330" s="403" t="e">
        <f t="shared" si="37"/>
        <v>#REF!</v>
      </c>
      <c r="B3330" s="82" t="s">
        <v>15</v>
      </c>
      <c r="C3330" s="82" t="s">
        <v>355</v>
      </c>
      <c r="D3330" s="393" t="s">
        <v>2334</v>
      </c>
      <c r="E3330" s="148" t="s">
        <v>5705</v>
      </c>
      <c r="F3330" s="148" t="s">
        <v>2342</v>
      </c>
      <c r="G3330" s="148" t="s">
        <v>3177</v>
      </c>
      <c r="H3330" s="148"/>
      <c r="I3330" s="58" t="str">
        <f>VLOOKUP(J3330,'справочник ПУ'!$H$4:$I$990,2,FALSE)</f>
        <v>однофазный</v>
      </c>
      <c r="J3330" s="148" t="s">
        <v>423</v>
      </c>
      <c r="K3330" s="148"/>
      <c r="L3330" s="42" t="s">
        <v>6254</v>
      </c>
      <c r="M3330" s="42">
        <v>2030</v>
      </c>
      <c r="N3330" s="32" t="s">
        <v>2065</v>
      </c>
    </row>
    <row r="3331" spans="1:14" hidden="1">
      <c r="A3331" s="403" t="e">
        <f t="shared" si="37"/>
        <v>#REF!</v>
      </c>
      <c r="B3331" s="82" t="s">
        <v>15</v>
      </c>
      <c r="C3331" s="82" t="s">
        <v>355</v>
      </c>
      <c r="D3331" s="393" t="s">
        <v>2334</v>
      </c>
      <c r="E3331" s="148" t="s">
        <v>5706</v>
      </c>
      <c r="F3331" s="148" t="s">
        <v>2342</v>
      </c>
      <c r="G3331" s="148" t="s">
        <v>3177</v>
      </c>
      <c r="H3331" s="148"/>
      <c r="I3331" s="58" t="str">
        <f>VLOOKUP(J3331,'справочник ПУ'!$H$4:$I$990,2,FALSE)</f>
        <v>однофазный</v>
      </c>
      <c r="J3331" s="148" t="s">
        <v>423</v>
      </c>
      <c r="K3331" s="148"/>
      <c r="L3331" s="42" t="s">
        <v>6255</v>
      </c>
      <c r="M3331" s="42">
        <v>2030</v>
      </c>
      <c r="N3331" s="32" t="s">
        <v>2065</v>
      </c>
    </row>
    <row r="3332" spans="1:14" hidden="1">
      <c r="A3332" s="403" t="e">
        <f t="shared" si="37"/>
        <v>#REF!</v>
      </c>
      <c r="B3332" s="82" t="s">
        <v>15</v>
      </c>
      <c r="C3332" s="82" t="s">
        <v>355</v>
      </c>
      <c r="D3332" s="393" t="s">
        <v>2334</v>
      </c>
      <c r="E3332" s="148" t="s">
        <v>5707</v>
      </c>
      <c r="F3332" s="148" t="s">
        <v>2342</v>
      </c>
      <c r="G3332" s="148" t="s">
        <v>4410</v>
      </c>
      <c r="H3332" s="148"/>
      <c r="I3332" s="58" t="str">
        <f>VLOOKUP(J3332,'справочник ПУ'!$H$4:$I$990,2,FALSE)</f>
        <v>однофазный</v>
      </c>
      <c r="J3332" s="148" t="s">
        <v>423</v>
      </c>
      <c r="K3332" s="148"/>
      <c r="L3332" s="42" t="s">
        <v>6256</v>
      </c>
      <c r="M3332" s="42">
        <v>2030</v>
      </c>
      <c r="N3332" s="32" t="s">
        <v>2065</v>
      </c>
    </row>
    <row r="3333" spans="1:14" hidden="1">
      <c r="A3333" s="403" t="e">
        <f t="shared" si="37"/>
        <v>#REF!</v>
      </c>
      <c r="B3333" s="82" t="s">
        <v>15</v>
      </c>
      <c r="C3333" s="82" t="s">
        <v>355</v>
      </c>
      <c r="D3333" s="393" t="s">
        <v>2334</v>
      </c>
      <c r="E3333" s="148" t="s">
        <v>5708</v>
      </c>
      <c r="F3333" s="148" t="s">
        <v>2342</v>
      </c>
      <c r="G3333" s="148" t="s">
        <v>4410</v>
      </c>
      <c r="H3333" s="148"/>
      <c r="I3333" s="58" t="str">
        <f>VLOOKUP(J3333,'справочник ПУ'!$H$4:$I$990,2,FALSE)</f>
        <v>однофазный</v>
      </c>
      <c r="J3333" s="148" t="s">
        <v>423</v>
      </c>
      <c r="K3333" s="148"/>
      <c r="L3333" s="42" t="s">
        <v>6257</v>
      </c>
      <c r="M3333" s="42">
        <v>2030</v>
      </c>
      <c r="N3333" s="32" t="s">
        <v>2065</v>
      </c>
    </row>
    <row r="3334" spans="1:14" hidden="1">
      <c r="A3334" s="403" t="e">
        <f t="shared" si="37"/>
        <v>#REF!</v>
      </c>
      <c r="B3334" s="82" t="s">
        <v>15</v>
      </c>
      <c r="C3334" s="82" t="s">
        <v>355</v>
      </c>
      <c r="D3334" s="393" t="s">
        <v>2334</v>
      </c>
      <c r="E3334" s="148" t="s">
        <v>5709</v>
      </c>
      <c r="F3334" s="148" t="s">
        <v>2342</v>
      </c>
      <c r="G3334" s="148" t="s">
        <v>4410</v>
      </c>
      <c r="H3334" s="148"/>
      <c r="I3334" s="58" t="str">
        <f>VLOOKUP(J3334,'справочник ПУ'!$H$4:$I$990,2,FALSE)</f>
        <v>однофазный</v>
      </c>
      <c r="J3334" s="148" t="s">
        <v>423</v>
      </c>
      <c r="K3334" s="148"/>
      <c r="L3334" s="42" t="s">
        <v>6258</v>
      </c>
      <c r="M3334" s="42">
        <v>2030</v>
      </c>
      <c r="N3334" s="32" t="s">
        <v>2065</v>
      </c>
    </row>
    <row r="3335" spans="1:14" hidden="1">
      <c r="A3335" s="403" t="e">
        <f t="shared" si="37"/>
        <v>#REF!</v>
      </c>
      <c r="B3335" s="82" t="s">
        <v>15</v>
      </c>
      <c r="C3335" s="82" t="s">
        <v>355</v>
      </c>
      <c r="D3335" s="393" t="s">
        <v>2334</v>
      </c>
      <c r="E3335" s="148" t="s">
        <v>5710</v>
      </c>
      <c r="F3335" s="148" t="s">
        <v>2342</v>
      </c>
      <c r="G3335" s="148" t="s">
        <v>4410</v>
      </c>
      <c r="H3335" s="148"/>
      <c r="I3335" s="58" t="str">
        <f>VLOOKUP(J3335,'справочник ПУ'!$H$4:$I$990,2,FALSE)</f>
        <v>однофазный</v>
      </c>
      <c r="J3335" s="148" t="s">
        <v>423</v>
      </c>
      <c r="K3335" s="148"/>
      <c r="L3335" s="42" t="s">
        <v>6259</v>
      </c>
      <c r="M3335" s="42">
        <v>2030</v>
      </c>
      <c r="N3335" s="32" t="s">
        <v>2065</v>
      </c>
    </row>
    <row r="3336" spans="1:14" hidden="1">
      <c r="A3336" s="403" t="e">
        <f t="shared" si="37"/>
        <v>#REF!</v>
      </c>
      <c r="B3336" s="82" t="s">
        <v>15</v>
      </c>
      <c r="C3336" s="82" t="s">
        <v>355</v>
      </c>
      <c r="D3336" s="393" t="s">
        <v>2334</v>
      </c>
      <c r="E3336" s="148" t="s">
        <v>5711</v>
      </c>
      <c r="F3336" s="148" t="s">
        <v>2342</v>
      </c>
      <c r="G3336" s="148" t="s">
        <v>4410</v>
      </c>
      <c r="H3336" s="148"/>
      <c r="I3336" s="58" t="str">
        <f>VLOOKUP(J3336,'справочник ПУ'!$H$4:$I$990,2,FALSE)</f>
        <v>однофазный</v>
      </c>
      <c r="J3336" s="148" t="s">
        <v>423</v>
      </c>
      <c r="K3336" s="148"/>
      <c r="L3336" s="42" t="s">
        <v>6260</v>
      </c>
      <c r="M3336" s="42">
        <v>2030</v>
      </c>
      <c r="N3336" s="32" t="s">
        <v>2065</v>
      </c>
    </row>
    <row r="3337" spans="1:14" hidden="1">
      <c r="A3337" s="403" t="e">
        <f t="shared" si="37"/>
        <v>#REF!</v>
      </c>
      <c r="B3337" s="82" t="s">
        <v>15</v>
      </c>
      <c r="C3337" s="82" t="s">
        <v>355</v>
      </c>
      <c r="D3337" s="393" t="s">
        <v>2334</v>
      </c>
      <c r="E3337" s="148" t="s">
        <v>5712</v>
      </c>
      <c r="F3337" s="148" t="s">
        <v>2342</v>
      </c>
      <c r="G3337" s="148" t="s">
        <v>3177</v>
      </c>
      <c r="H3337" s="148"/>
      <c r="I3337" s="58" t="str">
        <f>VLOOKUP(J3337,'справочник ПУ'!$H$4:$I$990,2,FALSE)</f>
        <v>однофазный</v>
      </c>
      <c r="J3337" s="148" t="s">
        <v>423</v>
      </c>
      <c r="K3337" s="148"/>
      <c r="L3337" s="42" t="s">
        <v>6261</v>
      </c>
      <c r="M3337" s="42">
        <v>2030</v>
      </c>
      <c r="N3337" s="32" t="s">
        <v>2065</v>
      </c>
    </row>
    <row r="3338" spans="1:14" hidden="1">
      <c r="A3338" s="403" t="e">
        <f t="shared" si="37"/>
        <v>#REF!</v>
      </c>
      <c r="B3338" s="82" t="s">
        <v>15</v>
      </c>
      <c r="C3338" s="82" t="s">
        <v>355</v>
      </c>
      <c r="D3338" s="393" t="s">
        <v>2334</v>
      </c>
      <c r="E3338" s="148" t="s">
        <v>5713</v>
      </c>
      <c r="F3338" s="148" t="s">
        <v>2342</v>
      </c>
      <c r="G3338" s="148" t="s">
        <v>2851</v>
      </c>
      <c r="H3338" s="148"/>
      <c r="I3338" s="58" t="str">
        <f>VLOOKUP(J3338,'справочник ПУ'!$H$4:$I$990,2,FALSE)</f>
        <v>однофазный</v>
      </c>
      <c r="J3338" s="148" t="s">
        <v>423</v>
      </c>
      <c r="K3338" s="148"/>
      <c r="L3338" s="42" t="s">
        <v>6262</v>
      </c>
      <c r="M3338" s="42">
        <v>2030</v>
      </c>
      <c r="N3338" s="32" t="s">
        <v>6431</v>
      </c>
    </row>
    <row r="3339" spans="1:14" hidden="1">
      <c r="A3339" s="403" t="e">
        <f t="shared" si="37"/>
        <v>#REF!</v>
      </c>
      <c r="B3339" s="82" t="s">
        <v>15</v>
      </c>
      <c r="C3339" s="82" t="s">
        <v>355</v>
      </c>
      <c r="D3339" s="393" t="s">
        <v>2334</v>
      </c>
      <c r="E3339" s="148" t="s">
        <v>5714</v>
      </c>
      <c r="F3339" s="148" t="s">
        <v>2342</v>
      </c>
      <c r="G3339" s="148" t="s">
        <v>2853</v>
      </c>
      <c r="H3339" s="148"/>
      <c r="I3339" s="58" t="str">
        <f>VLOOKUP(J3339,'справочник ПУ'!$H$4:$I$990,2,FALSE)</f>
        <v>трехфазный прямого включения</v>
      </c>
      <c r="J3339" s="148" t="s">
        <v>421</v>
      </c>
      <c r="K3339" s="148"/>
      <c r="L3339" s="42" t="s">
        <v>6263</v>
      </c>
      <c r="M3339" s="42">
        <v>2030</v>
      </c>
      <c r="N3339" s="32" t="s">
        <v>6433</v>
      </c>
    </row>
    <row r="3340" spans="1:14" hidden="1">
      <c r="A3340" s="403" t="e">
        <f t="shared" si="37"/>
        <v>#REF!</v>
      </c>
      <c r="B3340" s="82" t="s">
        <v>15</v>
      </c>
      <c r="C3340" s="82" t="s">
        <v>355</v>
      </c>
      <c r="D3340" s="393" t="s">
        <v>2334</v>
      </c>
      <c r="E3340" s="148" t="s">
        <v>5715</v>
      </c>
      <c r="F3340" s="148" t="s">
        <v>2342</v>
      </c>
      <c r="G3340" s="148" t="s">
        <v>2852</v>
      </c>
      <c r="H3340" s="148"/>
      <c r="I3340" s="58" t="str">
        <f>VLOOKUP(J3340,'справочник ПУ'!$H$4:$I$990,2,FALSE)</f>
        <v>трехфазный прямого включения</v>
      </c>
      <c r="J3340" s="148" t="s">
        <v>117</v>
      </c>
      <c r="K3340" s="148"/>
      <c r="L3340" s="42" t="s">
        <v>6264</v>
      </c>
      <c r="M3340" s="42">
        <v>2030</v>
      </c>
      <c r="N3340" s="32" t="s">
        <v>2065</v>
      </c>
    </row>
    <row r="3341" spans="1:14" hidden="1">
      <c r="A3341" s="403" t="e">
        <f t="shared" si="37"/>
        <v>#REF!</v>
      </c>
      <c r="B3341" s="82" t="s">
        <v>15</v>
      </c>
      <c r="C3341" s="82" t="s">
        <v>355</v>
      </c>
      <c r="D3341" s="393" t="s">
        <v>2334</v>
      </c>
      <c r="E3341" s="148" t="s">
        <v>5716</v>
      </c>
      <c r="F3341" s="148" t="s">
        <v>2342</v>
      </c>
      <c r="G3341" s="148" t="s">
        <v>2853</v>
      </c>
      <c r="H3341" s="148"/>
      <c r="I3341" s="58" t="str">
        <f>VLOOKUP(J3341,'справочник ПУ'!$H$4:$I$990,2,FALSE)</f>
        <v>трехфазный прямого включения</v>
      </c>
      <c r="J3341" s="148" t="s">
        <v>119</v>
      </c>
      <c r="K3341" s="148"/>
      <c r="L3341" s="42" t="s">
        <v>6265</v>
      </c>
      <c r="M3341" s="42">
        <v>2030</v>
      </c>
      <c r="N3341" s="32" t="s">
        <v>6432</v>
      </c>
    </row>
    <row r="3342" spans="1:14" hidden="1">
      <c r="A3342" s="403" t="e">
        <f t="shared" si="37"/>
        <v>#REF!</v>
      </c>
      <c r="B3342" s="82" t="s">
        <v>15</v>
      </c>
      <c r="C3342" s="82" t="s">
        <v>355</v>
      </c>
      <c r="D3342" s="393" t="s">
        <v>2334</v>
      </c>
      <c r="E3342" s="148" t="s">
        <v>5717</v>
      </c>
      <c r="F3342" s="148" t="s">
        <v>2342</v>
      </c>
      <c r="G3342" s="148" t="s">
        <v>3108</v>
      </c>
      <c r="H3342" s="148"/>
      <c r="I3342" s="58" t="str">
        <f>VLOOKUP(J3342,'справочник ПУ'!$H$4:$I$990,2,FALSE)</f>
        <v>трехфазный прямого включения</v>
      </c>
      <c r="J3342" s="148" t="s">
        <v>421</v>
      </c>
      <c r="K3342" s="148"/>
      <c r="L3342" s="42" t="s">
        <v>6266</v>
      </c>
      <c r="M3342" s="42">
        <v>2030</v>
      </c>
      <c r="N3342" s="32" t="s">
        <v>6431</v>
      </c>
    </row>
    <row r="3343" spans="1:14" hidden="1">
      <c r="A3343" s="403" t="e">
        <f t="shared" si="37"/>
        <v>#REF!</v>
      </c>
      <c r="B3343" s="82" t="s">
        <v>15</v>
      </c>
      <c r="C3343" s="82" t="s">
        <v>355</v>
      </c>
      <c r="D3343" s="393" t="s">
        <v>2334</v>
      </c>
      <c r="E3343" s="148" t="s">
        <v>5718</v>
      </c>
      <c r="F3343" s="148" t="s">
        <v>2342</v>
      </c>
      <c r="G3343" s="148" t="s">
        <v>3657</v>
      </c>
      <c r="H3343" s="148"/>
      <c r="I3343" s="58" t="str">
        <f>VLOOKUP(J3343,'справочник ПУ'!$H$4:$I$990,2,FALSE)</f>
        <v>трехфазный прямого включения</v>
      </c>
      <c r="J3343" s="148" t="s">
        <v>421</v>
      </c>
      <c r="K3343" s="148"/>
      <c r="L3343" s="42" t="s">
        <v>6267</v>
      </c>
      <c r="M3343" s="42">
        <v>2030</v>
      </c>
      <c r="N3343" s="32" t="s">
        <v>6433</v>
      </c>
    </row>
    <row r="3344" spans="1:14" hidden="1">
      <c r="A3344" s="403" t="e">
        <f t="shared" si="37"/>
        <v>#REF!</v>
      </c>
      <c r="B3344" s="82" t="s">
        <v>15</v>
      </c>
      <c r="C3344" s="82" t="s">
        <v>355</v>
      </c>
      <c r="D3344" s="393" t="s">
        <v>2334</v>
      </c>
      <c r="E3344" s="148" t="s">
        <v>5719</v>
      </c>
      <c r="F3344" s="148" t="s">
        <v>2342</v>
      </c>
      <c r="G3344" s="148" t="s">
        <v>3177</v>
      </c>
      <c r="H3344" s="148"/>
      <c r="I3344" s="58" t="str">
        <f>VLOOKUP(J3344,'справочник ПУ'!$H$4:$I$990,2,FALSE)</f>
        <v>однофазный</v>
      </c>
      <c r="J3344" s="148" t="s">
        <v>423</v>
      </c>
      <c r="K3344" s="148"/>
      <c r="L3344" s="42" t="s">
        <v>6268</v>
      </c>
      <c r="M3344" s="42">
        <v>2030</v>
      </c>
      <c r="N3344" s="32" t="s">
        <v>2065</v>
      </c>
    </row>
    <row r="3345" spans="1:14" hidden="1">
      <c r="A3345" s="403" t="e">
        <f t="shared" si="37"/>
        <v>#REF!</v>
      </c>
      <c r="B3345" s="82" t="s">
        <v>15</v>
      </c>
      <c r="C3345" s="82" t="s">
        <v>355</v>
      </c>
      <c r="D3345" s="393" t="s">
        <v>2334</v>
      </c>
      <c r="E3345" s="148" t="s">
        <v>5720</v>
      </c>
      <c r="F3345" s="148" t="s">
        <v>2342</v>
      </c>
      <c r="G3345" s="148" t="s">
        <v>3177</v>
      </c>
      <c r="H3345" s="148"/>
      <c r="I3345" s="58" t="str">
        <f>VLOOKUP(J3345,'справочник ПУ'!$H$4:$I$990,2,FALSE)</f>
        <v>однофазный</v>
      </c>
      <c r="J3345" s="148" t="s">
        <v>423</v>
      </c>
      <c r="K3345" s="148"/>
      <c r="L3345" s="42" t="s">
        <v>6269</v>
      </c>
      <c r="M3345" s="42">
        <v>2030</v>
      </c>
      <c r="N3345" s="32" t="s">
        <v>2065</v>
      </c>
    </row>
    <row r="3346" spans="1:14" hidden="1">
      <c r="A3346" s="403" t="e">
        <f t="shared" si="37"/>
        <v>#REF!</v>
      </c>
      <c r="B3346" s="82" t="s">
        <v>15</v>
      </c>
      <c r="C3346" s="82" t="s">
        <v>355</v>
      </c>
      <c r="D3346" s="393" t="s">
        <v>2334</v>
      </c>
      <c r="E3346" s="148" t="s">
        <v>5721</v>
      </c>
      <c r="F3346" s="148" t="s">
        <v>2342</v>
      </c>
      <c r="G3346" s="148" t="s">
        <v>3177</v>
      </c>
      <c r="H3346" s="148"/>
      <c r="I3346" s="58" t="str">
        <f>VLOOKUP(J3346,'справочник ПУ'!$H$4:$I$990,2,FALSE)</f>
        <v>однофазный</v>
      </c>
      <c r="J3346" s="148" t="s">
        <v>423</v>
      </c>
      <c r="K3346" s="148"/>
      <c r="L3346" s="42" t="s">
        <v>6270</v>
      </c>
      <c r="M3346" s="42">
        <v>2030</v>
      </c>
      <c r="N3346" s="32" t="s">
        <v>2065</v>
      </c>
    </row>
    <row r="3347" spans="1:14" hidden="1">
      <c r="A3347" s="403" t="e">
        <f t="shared" si="37"/>
        <v>#REF!</v>
      </c>
      <c r="B3347" s="82" t="s">
        <v>15</v>
      </c>
      <c r="C3347" s="82" t="s">
        <v>355</v>
      </c>
      <c r="D3347" s="393" t="s">
        <v>2334</v>
      </c>
      <c r="E3347" s="148" t="s">
        <v>5722</v>
      </c>
      <c r="F3347" s="148" t="s">
        <v>2342</v>
      </c>
      <c r="G3347" s="148" t="s">
        <v>3177</v>
      </c>
      <c r="H3347" s="148"/>
      <c r="I3347" s="58" t="str">
        <f>VLOOKUP(J3347,'справочник ПУ'!$H$4:$I$990,2,FALSE)</f>
        <v>однофазный</v>
      </c>
      <c r="J3347" s="148" t="s">
        <v>423</v>
      </c>
      <c r="K3347" s="148"/>
      <c r="L3347" s="42" t="s">
        <v>6271</v>
      </c>
      <c r="M3347" s="42">
        <v>2030</v>
      </c>
      <c r="N3347" s="32" t="s">
        <v>2065</v>
      </c>
    </row>
    <row r="3348" spans="1:14" hidden="1">
      <c r="A3348" s="403" t="e">
        <f t="shared" si="37"/>
        <v>#REF!</v>
      </c>
      <c r="B3348" s="82" t="s">
        <v>15</v>
      </c>
      <c r="C3348" s="82" t="s">
        <v>355</v>
      </c>
      <c r="D3348" s="393" t="s">
        <v>2334</v>
      </c>
      <c r="E3348" s="148" t="s">
        <v>5723</v>
      </c>
      <c r="F3348" s="148" t="s">
        <v>2342</v>
      </c>
      <c r="G3348" s="148" t="s">
        <v>3177</v>
      </c>
      <c r="H3348" s="148"/>
      <c r="I3348" s="58" t="str">
        <f>VLOOKUP(J3348,'справочник ПУ'!$H$4:$I$990,2,FALSE)</f>
        <v>однофазный</v>
      </c>
      <c r="J3348" s="148" t="s">
        <v>423</v>
      </c>
      <c r="K3348" s="148"/>
      <c r="L3348" s="42" t="s">
        <v>6272</v>
      </c>
      <c r="M3348" s="42">
        <v>2030</v>
      </c>
      <c r="N3348" s="32" t="s">
        <v>2065</v>
      </c>
    </row>
    <row r="3349" spans="1:14" hidden="1">
      <c r="A3349" s="403" t="e">
        <f t="shared" si="37"/>
        <v>#REF!</v>
      </c>
      <c r="B3349" s="82" t="s">
        <v>15</v>
      </c>
      <c r="C3349" s="82" t="s">
        <v>355</v>
      </c>
      <c r="D3349" s="393" t="s">
        <v>2334</v>
      </c>
      <c r="E3349" s="148" t="s">
        <v>5724</v>
      </c>
      <c r="F3349" s="148" t="s">
        <v>2342</v>
      </c>
      <c r="G3349" s="148" t="s">
        <v>3177</v>
      </c>
      <c r="H3349" s="148"/>
      <c r="I3349" s="58" t="str">
        <f>VLOOKUP(J3349,'справочник ПУ'!$H$4:$I$990,2,FALSE)</f>
        <v>однофазный</v>
      </c>
      <c r="J3349" s="148" t="s">
        <v>423</v>
      </c>
      <c r="K3349" s="148"/>
      <c r="L3349" s="42" t="s">
        <v>6273</v>
      </c>
      <c r="M3349" s="42">
        <v>2030</v>
      </c>
      <c r="N3349" s="32" t="s">
        <v>2065</v>
      </c>
    </row>
    <row r="3350" spans="1:14" hidden="1">
      <c r="A3350" s="403" t="e">
        <f t="shared" si="37"/>
        <v>#REF!</v>
      </c>
      <c r="B3350" s="82" t="s">
        <v>15</v>
      </c>
      <c r="C3350" s="82" t="s">
        <v>355</v>
      </c>
      <c r="D3350" s="393" t="s">
        <v>2334</v>
      </c>
      <c r="E3350" s="148" t="s">
        <v>5725</v>
      </c>
      <c r="F3350" s="148" t="s">
        <v>2342</v>
      </c>
      <c r="G3350" s="148" t="s">
        <v>3177</v>
      </c>
      <c r="H3350" s="148"/>
      <c r="I3350" s="58" t="str">
        <f>VLOOKUP(J3350,'справочник ПУ'!$H$4:$I$990,2,FALSE)</f>
        <v>однофазный</v>
      </c>
      <c r="J3350" s="148" t="s">
        <v>423</v>
      </c>
      <c r="K3350" s="148"/>
      <c r="L3350" s="42" t="s">
        <v>6274</v>
      </c>
      <c r="M3350" s="42">
        <v>2030</v>
      </c>
      <c r="N3350" s="32" t="s">
        <v>2065</v>
      </c>
    </row>
    <row r="3351" spans="1:14" hidden="1">
      <c r="A3351" s="403" t="e">
        <f t="shared" si="37"/>
        <v>#REF!</v>
      </c>
      <c r="B3351" s="82" t="s">
        <v>15</v>
      </c>
      <c r="C3351" s="82" t="s">
        <v>355</v>
      </c>
      <c r="D3351" s="393" t="s">
        <v>2334</v>
      </c>
      <c r="E3351" s="148" t="s">
        <v>5726</v>
      </c>
      <c r="F3351" s="148" t="s">
        <v>2342</v>
      </c>
      <c r="G3351" s="148" t="s">
        <v>2849</v>
      </c>
      <c r="H3351" s="148"/>
      <c r="I3351" s="58" t="str">
        <f>VLOOKUP(J3351,'справочник ПУ'!$H$4:$I$990,2,FALSE)</f>
        <v>однофазный</v>
      </c>
      <c r="J3351" s="148" t="s">
        <v>423</v>
      </c>
      <c r="K3351" s="148"/>
      <c r="L3351" s="42" t="s">
        <v>6275</v>
      </c>
      <c r="M3351" s="42">
        <v>2030</v>
      </c>
      <c r="N3351" s="32" t="s">
        <v>6431</v>
      </c>
    </row>
    <row r="3352" spans="1:14" hidden="1">
      <c r="A3352" s="403" t="e">
        <f t="shared" si="37"/>
        <v>#REF!</v>
      </c>
      <c r="B3352" s="82" t="s">
        <v>15</v>
      </c>
      <c r="C3352" s="82" t="s">
        <v>355</v>
      </c>
      <c r="D3352" s="393" t="s">
        <v>2334</v>
      </c>
      <c r="E3352" s="148" t="s">
        <v>5727</v>
      </c>
      <c r="F3352" s="148" t="s">
        <v>2342</v>
      </c>
      <c r="G3352" s="148" t="s">
        <v>2849</v>
      </c>
      <c r="H3352" s="148"/>
      <c r="I3352" s="58" t="str">
        <f>VLOOKUP(J3352,'справочник ПУ'!$H$4:$I$990,2,FALSE)</f>
        <v>трехфазный прямого включения</v>
      </c>
      <c r="J3352" s="148" t="s">
        <v>119</v>
      </c>
      <c r="K3352" s="148"/>
      <c r="L3352" s="42" t="s">
        <v>6276</v>
      </c>
      <c r="M3352" s="42">
        <v>2030</v>
      </c>
      <c r="N3352" s="32" t="s">
        <v>6432</v>
      </c>
    </row>
    <row r="3353" spans="1:14" hidden="1">
      <c r="A3353" s="403" t="e">
        <f t="shared" si="37"/>
        <v>#REF!</v>
      </c>
      <c r="B3353" s="82" t="s">
        <v>15</v>
      </c>
      <c r="C3353" s="82" t="s">
        <v>355</v>
      </c>
      <c r="D3353" s="393" t="s">
        <v>2334</v>
      </c>
      <c r="E3353" s="148" t="s">
        <v>5728</v>
      </c>
      <c r="F3353" s="148" t="s">
        <v>2342</v>
      </c>
      <c r="G3353" s="148" t="s">
        <v>2849</v>
      </c>
      <c r="H3353" s="148"/>
      <c r="I3353" s="58" t="str">
        <f>VLOOKUP(J3353,'справочник ПУ'!$H$4:$I$990,2,FALSE)</f>
        <v>однофазный</v>
      </c>
      <c r="J3353" s="148" t="s">
        <v>423</v>
      </c>
      <c r="K3353" s="148"/>
      <c r="L3353" s="42" t="s">
        <v>6277</v>
      </c>
      <c r="M3353" s="42">
        <v>2030</v>
      </c>
      <c r="N3353" s="32" t="s">
        <v>2065</v>
      </c>
    </row>
    <row r="3354" spans="1:14" hidden="1">
      <c r="A3354" s="403" t="e">
        <f t="shared" si="37"/>
        <v>#REF!</v>
      </c>
      <c r="B3354" s="82" t="s">
        <v>15</v>
      </c>
      <c r="C3354" s="82" t="s">
        <v>355</v>
      </c>
      <c r="D3354" s="393" t="s">
        <v>2334</v>
      </c>
      <c r="E3354" s="148" t="s">
        <v>5729</v>
      </c>
      <c r="F3354" s="148" t="s">
        <v>2342</v>
      </c>
      <c r="G3354" s="148" t="s">
        <v>2849</v>
      </c>
      <c r="H3354" s="148"/>
      <c r="I3354" s="58" t="str">
        <f>VLOOKUP(J3354,'справочник ПУ'!$H$4:$I$990,2,FALSE)</f>
        <v>однофазный</v>
      </c>
      <c r="J3354" s="148" t="s">
        <v>423</v>
      </c>
      <c r="K3354" s="148"/>
      <c r="L3354" s="42" t="s">
        <v>6278</v>
      </c>
      <c r="M3354" s="42">
        <v>2030</v>
      </c>
      <c r="N3354" s="32" t="s">
        <v>2065</v>
      </c>
    </row>
    <row r="3355" spans="1:14" hidden="1">
      <c r="A3355" s="403" t="e">
        <f t="shared" si="37"/>
        <v>#REF!</v>
      </c>
      <c r="B3355" s="82" t="s">
        <v>15</v>
      </c>
      <c r="C3355" s="82" t="s">
        <v>355</v>
      </c>
      <c r="D3355" s="393" t="s">
        <v>2334</v>
      </c>
      <c r="E3355" s="148" t="s">
        <v>5730</v>
      </c>
      <c r="F3355" s="148" t="s">
        <v>2342</v>
      </c>
      <c r="G3355" s="148" t="s">
        <v>2849</v>
      </c>
      <c r="H3355" s="148"/>
      <c r="I3355" s="58" t="str">
        <f>VLOOKUP(J3355,'справочник ПУ'!$H$4:$I$990,2,FALSE)</f>
        <v>однофазный</v>
      </c>
      <c r="J3355" s="148" t="s">
        <v>423</v>
      </c>
      <c r="K3355" s="148"/>
      <c r="L3355" s="42" t="s">
        <v>6279</v>
      </c>
      <c r="M3355" s="42">
        <v>2030</v>
      </c>
      <c r="N3355" s="32" t="s">
        <v>6431</v>
      </c>
    </row>
    <row r="3356" spans="1:14" hidden="1">
      <c r="A3356" s="403" t="e">
        <f t="shared" si="37"/>
        <v>#REF!</v>
      </c>
      <c r="B3356" s="82" t="s">
        <v>15</v>
      </c>
      <c r="C3356" s="82" t="s">
        <v>355</v>
      </c>
      <c r="D3356" s="393" t="s">
        <v>2334</v>
      </c>
      <c r="E3356" s="148" t="s">
        <v>5731</v>
      </c>
      <c r="F3356" s="148" t="s">
        <v>2342</v>
      </c>
      <c r="G3356" s="148" t="s">
        <v>3109</v>
      </c>
      <c r="H3356" s="148"/>
      <c r="I3356" s="58" t="str">
        <f>VLOOKUP(J3356,'справочник ПУ'!$H$4:$I$990,2,FALSE)</f>
        <v>трехфазный прямого включения</v>
      </c>
      <c r="J3356" s="148" t="s">
        <v>117</v>
      </c>
      <c r="K3356" s="148"/>
      <c r="L3356" s="42" t="s">
        <v>6280</v>
      </c>
      <c r="M3356" s="42">
        <v>2030</v>
      </c>
      <c r="N3356" s="32" t="s">
        <v>6433</v>
      </c>
    </row>
    <row r="3357" spans="1:14" hidden="1">
      <c r="A3357" s="403" t="e">
        <f t="shared" si="37"/>
        <v>#REF!</v>
      </c>
      <c r="B3357" s="82" t="s">
        <v>15</v>
      </c>
      <c r="C3357" s="82" t="s">
        <v>355</v>
      </c>
      <c r="D3357" s="393" t="s">
        <v>2334</v>
      </c>
      <c r="E3357" s="148" t="s">
        <v>5732</v>
      </c>
      <c r="F3357" s="148" t="s">
        <v>2342</v>
      </c>
      <c r="G3357" s="148" t="s">
        <v>3180</v>
      </c>
      <c r="H3357" s="148"/>
      <c r="I3357" s="58" t="str">
        <f>VLOOKUP(J3357,'справочник ПУ'!$H$4:$I$990,2,FALSE)</f>
        <v>однофазный</v>
      </c>
      <c r="J3357" s="148" t="s">
        <v>423</v>
      </c>
      <c r="K3357" s="148"/>
      <c r="L3357" s="42" t="s">
        <v>6281</v>
      </c>
      <c r="M3357" s="42">
        <v>2030</v>
      </c>
      <c r="N3357" s="32" t="s">
        <v>2065</v>
      </c>
    </row>
    <row r="3358" spans="1:14" hidden="1">
      <c r="A3358" s="403" t="e">
        <f t="shared" si="37"/>
        <v>#REF!</v>
      </c>
      <c r="B3358" s="82" t="s">
        <v>15</v>
      </c>
      <c r="C3358" s="82" t="s">
        <v>355</v>
      </c>
      <c r="D3358" s="393" t="s">
        <v>2334</v>
      </c>
      <c r="E3358" s="148" t="s">
        <v>5733</v>
      </c>
      <c r="F3358" s="148" t="s">
        <v>2342</v>
      </c>
      <c r="G3358" s="148" t="s">
        <v>3180</v>
      </c>
      <c r="H3358" s="148"/>
      <c r="I3358" s="58" t="str">
        <f>VLOOKUP(J3358,'справочник ПУ'!$H$4:$I$990,2,FALSE)</f>
        <v>однофазный</v>
      </c>
      <c r="J3358" s="148" t="s">
        <v>423</v>
      </c>
      <c r="K3358" s="148"/>
      <c r="L3358" s="42" t="s">
        <v>6282</v>
      </c>
      <c r="M3358" s="42">
        <v>2030</v>
      </c>
      <c r="N3358" s="32" t="s">
        <v>6431</v>
      </c>
    </row>
    <row r="3359" spans="1:14" hidden="1">
      <c r="A3359" s="403" t="e">
        <f t="shared" si="37"/>
        <v>#REF!</v>
      </c>
      <c r="B3359" s="82" t="s">
        <v>15</v>
      </c>
      <c r="C3359" s="82" t="s">
        <v>355</v>
      </c>
      <c r="D3359" s="393" t="s">
        <v>2334</v>
      </c>
      <c r="E3359" s="148" t="s">
        <v>5734</v>
      </c>
      <c r="F3359" s="148" t="s">
        <v>2342</v>
      </c>
      <c r="G3359" s="148" t="s">
        <v>3109</v>
      </c>
      <c r="H3359" s="148"/>
      <c r="I3359" s="58" t="str">
        <f>VLOOKUP(J3359,'справочник ПУ'!$H$4:$I$990,2,FALSE)</f>
        <v>однофазный</v>
      </c>
      <c r="J3359" s="148" t="s">
        <v>423</v>
      </c>
      <c r="K3359" s="148"/>
      <c r="L3359" s="42" t="s">
        <v>6283</v>
      </c>
      <c r="M3359" s="42">
        <v>2030</v>
      </c>
      <c r="N3359" s="32" t="s">
        <v>2065</v>
      </c>
    </row>
    <row r="3360" spans="1:14" hidden="1">
      <c r="A3360" s="403" t="e">
        <f t="shared" si="37"/>
        <v>#REF!</v>
      </c>
      <c r="B3360" s="82" t="s">
        <v>15</v>
      </c>
      <c r="C3360" s="82" t="s">
        <v>355</v>
      </c>
      <c r="D3360" s="393" t="s">
        <v>2334</v>
      </c>
      <c r="E3360" s="148" t="s">
        <v>5735</v>
      </c>
      <c r="F3360" s="148" t="s">
        <v>2342</v>
      </c>
      <c r="G3360" s="148" t="s">
        <v>2851</v>
      </c>
      <c r="H3360" s="148"/>
      <c r="I3360" s="58" t="str">
        <f>VLOOKUP(J3360,'справочник ПУ'!$H$4:$I$990,2,FALSE)</f>
        <v>трехфазный прямого включения</v>
      </c>
      <c r="J3360" s="148" t="s">
        <v>117</v>
      </c>
      <c r="K3360" s="148"/>
      <c r="L3360" s="42" t="s">
        <v>6284</v>
      </c>
      <c r="M3360" s="42">
        <v>2030</v>
      </c>
      <c r="N3360" s="32" t="s">
        <v>2065</v>
      </c>
    </row>
    <row r="3361" spans="1:14" hidden="1">
      <c r="A3361" s="403" t="e">
        <f t="shared" si="37"/>
        <v>#REF!</v>
      </c>
      <c r="B3361" s="82" t="s">
        <v>15</v>
      </c>
      <c r="C3361" s="82" t="s">
        <v>355</v>
      </c>
      <c r="D3361" s="393" t="s">
        <v>2334</v>
      </c>
      <c r="E3361" s="148" t="s">
        <v>5736</v>
      </c>
      <c r="F3361" s="148" t="s">
        <v>2353</v>
      </c>
      <c r="G3361" s="148" t="s">
        <v>2854</v>
      </c>
      <c r="H3361" s="148"/>
      <c r="I3361" s="58" t="str">
        <f>VLOOKUP(J3361,'справочник ПУ'!$H$4:$I$990,2,FALSE)</f>
        <v>однофазный</v>
      </c>
      <c r="J3361" s="148" t="s">
        <v>866</v>
      </c>
      <c r="K3361" s="148"/>
      <c r="L3361" s="42" t="s">
        <v>6285</v>
      </c>
      <c r="M3361" s="42">
        <v>2030</v>
      </c>
      <c r="N3361" s="31" t="s">
        <v>6433</v>
      </c>
    </row>
    <row r="3362" spans="1:14" hidden="1">
      <c r="A3362" s="403" t="e">
        <f t="shared" si="37"/>
        <v>#REF!</v>
      </c>
      <c r="B3362" s="82" t="s">
        <v>15</v>
      </c>
      <c r="C3362" s="82" t="s">
        <v>355</v>
      </c>
      <c r="D3362" s="393" t="s">
        <v>2334</v>
      </c>
      <c r="E3362" s="148" t="s">
        <v>5737</v>
      </c>
      <c r="F3362" s="148" t="s">
        <v>2353</v>
      </c>
      <c r="G3362" s="148" t="s">
        <v>2854</v>
      </c>
      <c r="H3362" s="148"/>
      <c r="I3362" s="58" t="str">
        <f>VLOOKUP(J3362,'справочник ПУ'!$H$4:$I$990,2,FALSE)</f>
        <v>однофазный</v>
      </c>
      <c r="J3362" s="148" t="s">
        <v>866</v>
      </c>
      <c r="K3362" s="148"/>
      <c r="L3362" s="42" t="s">
        <v>6286</v>
      </c>
      <c r="M3362" s="42">
        <v>2030</v>
      </c>
      <c r="N3362" s="31" t="s">
        <v>2065</v>
      </c>
    </row>
    <row r="3363" spans="1:14" hidden="1">
      <c r="A3363" s="403" t="e">
        <f t="shared" si="37"/>
        <v>#REF!</v>
      </c>
      <c r="B3363" s="82" t="s">
        <v>15</v>
      </c>
      <c r="C3363" s="82" t="s">
        <v>355</v>
      </c>
      <c r="D3363" s="393" t="s">
        <v>2334</v>
      </c>
      <c r="E3363" s="148" t="s">
        <v>5738</v>
      </c>
      <c r="F3363" s="148" t="s">
        <v>2353</v>
      </c>
      <c r="G3363" s="148" t="s">
        <v>2854</v>
      </c>
      <c r="H3363" s="148"/>
      <c r="I3363" s="58" t="str">
        <f>VLOOKUP(J3363,'справочник ПУ'!$H$4:$I$990,2,FALSE)</f>
        <v>трехфазный прямого включения</v>
      </c>
      <c r="J3363" s="148" t="s">
        <v>182</v>
      </c>
      <c r="K3363" s="148"/>
      <c r="L3363" s="42" t="s">
        <v>6287</v>
      </c>
      <c r="M3363" s="42">
        <v>2030</v>
      </c>
      <c r="N3363" s="31" t="s">
        <v>6432</v>
      </c>
    </row>
    <row r="3364" spans="1:14" hidden="1">
      <c r="A3364" s="403" t="e">
        <f t="shared" si="37"/>
        <v>#REF!</v>
      </c>
      <c r="B3364" s="82" t="s">
        <v>15</v>
      </c>
      <c r="C3364" s="82" t="s">
        <v>355</v>
      </c>
      <c r="D3364" s="393" t="s">
        <v>2334</v>
      </c>
      <c r="E3364" s="148" t="s">
        <v>5739</v>
      </c>
      <c r="F3364" s="148" t="s">
        <v>2353</v>
      </c>
      <c r="G3364" s="148" t="s">
        <v>2854</v>
      </c>
      <c r="H3364" s="148"/>
      <c r="I3364" s="58" t="str">
        <f>VLOOKUP(J3364,'справочник ПУ'!$H$4:$I$990,2,FALSE)</f>
        <v>трехфазный прямого включения</v>
      </c>
      <c r="J3364" s="148" t="s">
        <v>2933</v>
      </c>
      <c r="K3364" s="148"/>
      <c r="L3364" s="42" t="s">
        <v>6288</v>
      </c>
      <c r="M3364" s="42">
        <v>2030</v>
      </c>
      <c r="N3364" s="31" t="s">
        <v>6431</v>
      </c>
    </row>
    <row r="3365" spans="1:14" hidden="1">
      <c r="A3365" s="403" t="e">
        <f t="shared" si="37"/>
        <v>#REF!</v>
      </c>
      <c r="B3365" s="82" t="s">
        <v>15</v>
      </c>
      <c r="C3365" s="82" t="s">
        <v>355</v>
      </c>
      <c r="D3365" s="393" t="s">
        <v>2334</v>
      </c>
      <c r="E3365" s="148" t="s">
        <v>5740</v>
      </c>
      <c r="F3365" s="148" t="s">
        <v>2353</v>
      </c>
      <c r="G3365" s="148" t="s">
        <v>2854</v>
      </c>
      <c r="H3365" s="148"/>
      <c r="I3365" s="58" t="str">
        <f>VLOOKUP(J3365,'справочник ПУ'!$H$4:$I$990,2,FALSE)</f>
        <v>однофазный</v>
      </c>
      <c r="J3365" s="148" t="s">
        <v>866</v>
      </c>
      <c r="K3365" s="148"/>
      <c r="L3365" s="42" t="s">
        <v>6289</v>
      </c>
      <c r="M3365" s="42">
        <v>2030</v>
      </c>
      <c r="N3365" s="31" t="s">
        <v>6431</v>
      </c>
    </row>
    <row r="3366" spans="1:14" hidden="1">
      <c r="A3366" s="403" t="e">
        <f t="shared" si="37"/>
        <v>#REF!</v>
      </c>
      <c r="B3366" s="82" t="s">
        <v>15</v>
      </c>
      <c r="C3366" s="82" t="s">
        <v>355</v>
      </c>
      <c r="D3366" s="393" t="s">
        <v>2334</v>
      </c>
      <c r="E3366" s="148" t="s">
        <v>5741</v>
      </c>
      <c r="F3366" s="148" t="s">
        <v>2353</v>
      </c>
      <c r="G3366" s="148" t="s">
        <v>2854</v>
      </c>
      <c r="H3366" s="148"/>
      <c r="I3366" s="58" t="str">
        <f>VLOOKUP(J3366,'справочник ПУ'!$H$4:$I$990,2,FALSE)</f>
        <v>трехфазный прямого включения</v>
      </c>
      <c r="J3366" s="148" t="s">
        <v>170</v>
      </c>
      <c r="K3366" s="148"/>
      <c r="L3366" s="42" t="s">
        <v>6290</v>
      </c>
      <c r="M3366" s="42">
        <v>2030</v>
      </c>
      <c r="N3366" s="31" t="s">
        <v>2065</v>
      </c>
    </row>
    <row r="3367" spans="1:14" hidden="1">
      <c r="A3367" s="403" t="e">
        <f t="shared" si="37"/>
        <v>#REF!</v>
      </c>
      <c r="B3367" s="82" t="s">
        <v>15</v>
      </c>
      <c r="C3367" s="82" t="s">
        <v>355</v>
      </c>
      <c r="D3367" s="393" t="s">
        <v>2334</v>
      </c>
      <c r="E3367" s="148" t="s">
        <v>5742</v>
      </c>
      <c r="F3367" s="148" t="s">
        <v>2353</v>
      </c>
      <c r="G3367" s="148" t="s">
        <v>2854</v>
      </c>
      <c r="H3367" s="148"/>
      <c r="I3367" s="58" t="str">
        <f>VLOOKUP(J3367,'справочник ПУ'!$H$4:$I$990,2,FALSE)</f>
        <v>трехфазный прямого включения</v>
      </c>
      <c r="J3367" s="148" t="s">
        <v>182</v>
      </c>
      <c r="K3367" s="148"/>
      <c r="L3367" s="42" t="s">
        <v>6291</v>
      </c>
      <c r="M3367" s="42">
        <v>2030</v>
      </c>
      <c r="N3367" s="31" t="s">
        <v>6432</v>
      </c>
    </row>
    <row r="3368" spans="1:14" hidden="1">
      <c r="A3368" s="403" t="e">
        <f t="shared" si="37"/>
        <v>#REF!</v>
      </c>
      <c r="B3368" s="82" t="s">
        <v>15</v>
      </c>
      <c r="C3368" s="82" t="s">
        <v>355</v>
      </c>
      <c r="D3368" s="393" t="s">
        <v>2334</v>
      </c>
      <c r="E3368" s="148" t="s">
        <v>5743</v>
      </c>
      <c r="F3368" s="148" t="s">
        <v>2353</v>
      </c>
      <c r="G3368" s="148" t="s">
        <v>2854</v>
      </c>
      <c r="H3368" s="148"/>
      <c r="I3368" s="58" t="str">
        <f>VLOOKUP(J3368,'справочник ПУ'!$H$4:$I$990,2,FALSE)</f>
        <v>однофазный</v>
      </c>
      <c r="J3368" s="148" t="s">
        <v>866</v>
      </c>
      <c r="K3368" s="148"/>
      <c r="L3368" s="42" t="s">
        <v>6292</v>
      </c>
      <c r="M3368" s="42">
        <v>2030</v>
      </c>
      <c r="N3368" s="31" t="s">
        <v>2065</v>
      </c>
    </row>
    <row r="3369" spans="1:14" hidden="1">
      <c r="A3369" s="403" t="e">
        <f t="shared" si="37"/>
        <v>#REF!</v>
      </c>
      <c r="B3369" s="82" t="s">
        <v>15</v>
      </c>
      <c r="C3369" s="82" t="s">
        <v>355</v>
      </c>
      <c r="D3369" s="393" t="s">
        <v>2334</v>
      </c>
      <c r="E3369" s="148" t="s">
        <v>5744</v>
      </c>
      <c r="F3369" s="148" t="s">
        <v>2353</v>
      </c>
      <c r="G3369" s="148" t="s">
        <v>2854</v>
      </c>
      <c r="H3369" s="148"/>
      <c r="I3369" s="58" t="str">
        <f>VLOOKUP(J3369,'справочник ПУ'!$H$4:$I$990,2,FALSE)</f>
        <v>трехфазный прямого включения</v>
      </c>
      <c r="J3369" s="148" t="s">
        <v>170</v>
      </c>
      <c r="K3369" s="148"/>
      <c r="L3369" s="42" t="s">
        <v>6293</v>
      </c>
      <c r="M3369" s="42">
        <v>2030</v>
      </c>
      <c r="N3369" s="31" t="s">
        <v>6431</v>
      </c>
    </row>
    <row r="3370" spans="1:14" hidden="1">
      <c r="A3370" s="403" t="e">
        <f t="shared" si="37"/>
        <v>#REF!</v>
      </c>
      <c r="B3370" s="82" t="s">
        <v>15</v>
      </c>
      <c r="C3370" s="82" t="s">
        <v>355</v>
      </c>
      <c r="D3370" s="393" t="s">
        <v>2334</v>
      </c>
      <c r="E3370" s="148" t="s">
        <v>5745</v>
      </c>
      <c r="F3370" s="148" t="s">
        <v>2353</v>
      </c>
      <c r="G3370" s="148" t="s">
        <v>2854</v>
      </c>
      <c r="H3370" s="148"/>
      <c r="I3370" s="58" t="str">
        <f>VLOOKUP(J3370,'справочник ПУ'!$H$4:$I$990,2,FALSE)</f>
        <v>однофазный</v>
      </c>
      <c r="J3370" s="148" t="s">
        <v>866</v>
      </c>
      <c r="K3370" s="148"/>
      <c r="L3370" s="42" t="s">
        <v>6294</v>
      </c>
      <c r="M3370" s="42">
        <v>2030</v>
      </c>
      <c r="N3370" s="31" t="s">
        <v>6431</v>
      </c>
    </row>
    <row r="3371" spans="1:14" hidden="1">
      <c r="A3371" s="403" t="e">
        <f t="shared" si="37"/>
        <v>#REF!</v>
      </c>
      <c r="B3371" s="82" t="s">
        <v>15</v>
      </c>
      <c r="C3371" s="82" t="s">
        <v>355</v>
      </c>
      <c r="D3371" s="393" t="s">
        <v>2334</v>
      </c>
      <c r="E3371" s="148" t="s">
        <v>5746</v>
      </c>
      <c r="F3371" s="148" t="s">
        <v>2353</v>
      </c>
      <c r="G3371" s="148" t="s">
        <v>2854</v>
      </c>
      <c r="H3371" s="148"/>
      <c r="I3371" s="58" t="str">
        <f>VLOOKUP(J3371,'справочник ПУ'!$H$4:$I$990,2,FALSE)</f>
        <v>трехфазный прямого включения</v>
      </c>
      <c r="J3371" s="148" t="s">
        <v>182</v>
      </c>
      <c r="K3371" s="148"/>
      <c r="L3371" s="42" t="s">
        <v>6295</v>
      </c>
      <c r="M3371" s="42">
        <v>2030</v>
      </c>
      <c r="N3371" s="31" t="s">
        <v>6432</v>
      </c>
    </row>
    <row r="3372" spans="1:14" hidden="1">
      <c r="A3372" s="403" t="e">
        <f t="shared" si="37"/>
        <v>#REF!</v>
      </c>
      <c r="B3372" s="82" t="s">
        <v>15</v>
      </c>
      <c r="C3372" s="82" t="s">
        <v>355</v>
      </c>
      <c r="D3372" s="393" t="s">
        <v>2334</v>
      </c>
      <c r="E3372" s="148" t="s">
        <v>5747</v>
      </c>
      <c r="F3372" s="148" t="s">
        <v>3092</v>
      </c>
      <c r="G3372" s="148" t="s">
        <v>3110</v>
      </c>
      <c r="H3372" s="148"/>
      <c r="I3372" s="58" t="str">
        <f>VLOOKUP(J3372,'справочник ПУ'!$H$4:$I$990,2,FALSE)</f>
        <v>однофазный</v>
      </c>
      <c r="J3372" s="148" t="s">
        <v>866</v>
      </c>
      <c r="K3372" s="148"/>
      <c r="L3372" s="42" t="s">
        <v>6296</v>
      </c>
      <c r="M3372" s="42">
        <v>2030</v>
      </c>
      <c r="N3372" s="31" t="s">
        <v>6434</v>
      </c>
    </row>
    <row r="3373" spans="1:14" hidden="1">
      <c r="A3373" s="403" t="e">
        <f t="shared" si="37"/>
        <v>#REF!</v>
      </c>
      <c r="B3373" s="82" t="s">
        <v>15</v>
      </c>
      <c r="C3373" s="82" t="s">
        <v>355</v>
      </c>
      <c r="D3373" s="393" t="s">
        <v>2334</v>
      </c>
      <c r="E3373" s="148" t="s">
        <v>5748</v>
      </c>
      <c r="F3373" s="148" t="s">
        <v>3092</v>
      </c>
      <c r="G3373" s="148" t="s">
        <v>3110</v>
      </c>
      <c r="H3373" s="148"/>
      <c r="I3373" s="58" t="str">
        <f>VLOOKUP(J3373,'справочник ПУ'!$H$4:$I$990,2,FALSE)</f>
        <v>однофазный</v>
      </c>
      <c r="J3373" s="148" t="s">
        <v>3435</v>
      </c>
      <c r="K3373" s="148"/>
      <c r="L3373" s="42" t="s">
        <v>6297</v>
      </c>
      <c r="M3373" s="42">
        <v>2030</v>
      </c>
      <c r="N3373" s="31" t="s">
        <v>6435</v>
      </c>
    </row>
    <row r="3374" spans="1:14" hidden="1">
      <c r="A3374" s="403" t="e">
        <f t="shared" si="37"/>
        <v>#REF!</v>
      </c>
      <c r="B3374" s="82" t="s">
        <v>15</v>
      </c>
      <c r="C3374" s="82" t="s">
        <v>355</v>
      </c>
      <c r="D3374" s="393" t="s">
        <v>2334</v>
      </c>
      <c r="E3374" s="148" t="s">
        <v>5749</v>
      </c>
      <c r="F3374" s="148" t="s">
        <v>3689</v>
      </c>
      <c r="G3374" s="148" t="s">
        <v>4498</v>
      </c>
      <c r="H3374" s="148"/>
      <c r="I3374" s="58" t="str">
        <f>VLOOKUP(J3374,'справочник ПУ'!$H$4:$I$990,2,FALSE)</f>
        <v>трехфазный прямого включения</v>
      </c>
      <c r="J3374" s="148" t="s">
        <v>4216</v>
      </c>
      <c r="K3374" s="148"/>
      <c r="L3374" s="42" t="s">
        <v>6298</v>
      </c>
      <c r="M3374" s="42">
        <v>2030</v>
      </c>
      <c r="N3374" s="31" t="s">
        <v>6436</v>
      </c>
    </row>
    <row r="3375" spans="1:14" hidden="1">
      <c r="A3375" s="403" t="e">
        <f t="shared" si="37"/>
        <v>#REF!</v>
      </c>
      <c r="B3375" s="82" t="s">
        <v>15</v>
      </c>
      <c r="C3375" s="82" t="s">
        <v>355</v>
      </c>
      <c r="D3375" s="393" t="s">
        <v>2334</v>
      </c>
      <c r="E3375" s="148" t="s">
        <v>5750</v>
      </c>
      <c r="F3375" s="148" t="s">
        <v>3689</v>
      </c>
      <c r="G3375" s="148" t="s">
        <v>5751</v>
      </c>
      <c r="H3375" s="148"/>
      <c r="I3375" s="58" t="str">
        <f>VLOOKUP(J3375,'справочник ПУ'!$H$4:$I$990,2,FALSE)</f>
        <v>трехфазный прямого включения</v>
      </c>
      <c r="J3375" s="148" t="s">
        <v>1106</v>
      </c>
      <c r="K3375" s="148"/>
      <c r="L3375" s="42" t="s">
        <v>6299</v>
      </c>
      <c r="M3375" s="42">
        <v>2030</v>
      </c>
      <c r="N3375" s="396" t="s">
        <v>6437</v>
      </c>
    </row>
    <row r="3376" spans="1:14" hidden="1">
      <c r="A3376" s="403" t="e">
        <f t="shared" si="37"/>
        <v>#REF!</v>
      </c>
      <c r="B3376" s="82" t="s">
        <v>15</v>
      </c>
      <c r="C3376" s="82" t="s">
        <v>355</v>
      </c>
      <c r="D3376" s="393" t="s">
        <v>2334</v>
      </c>
      <c r="E3376" s="148" t="s">
        <v>5752</v>
      </c>
      <c r="F3376" s="148" t="s">
        <v>3689</v>
      </c>
      <c r="G3376" s="148" t="s">
        <v>5753</v>
      </c>
      <c r="H3376" s="148"/>
      <c r="I3376" s="58" t="str">
        <f>VLOOKUP(J3376,'справочник ПУ'!$H$4:$I$990,2,FALSE)</f>
        <v>трехфазный прямого включения</v>
      </c>
      <c r="J3376" s="148" t="s">
        <v>5377</v>
      </c>
      <c r="K3376" s="148"/>
      <c r="L3376" s="42" t="s">
        <v>6300</v>
      </c>
      <c r="M3376" s="42">
        <v>2030</v>
      </c>
      <c r="N3376" s="396">
        <v>47573</v>
      </c>
    </row>
    <row r="3377" spans="1:14" hidden="1">
      <c r="A3377" s="403" t="e">
        <f t="shared" si="37"/>
        <v>#REF!</v>
      </c>
      <c r="B3377" s="82" t="s">
        <v>15</v>
      </c>
      <c r="C3377" s="82" t="s">
        <v>355</v>
      </c>
      <c r="D3377" s="393" t="s">
        <v>2334</v>
      </c>
      <c r="E3377" s="148" t="s">
        <v>5754</v>
      </c>
      <c r="F3377" s="148" t="s">
        <v>3689</v>
      </c>
      <c r="G3377" s="148" t="s">
        <v>3692</v>
      </c>
      <c r="H3377" s="148"/>
      <c r="I3377" s="58" t="str">
        <f>VLOOKUP(J3377,'справочник ПУ'!$H$4:$I$990,2,FALSE)</f>
        <v>трехфазный прямого включения</v>
      </c>
      <c r="J3377" s="148" t="s">
        <v>1106</v>
      </c>
      <c r="K3377" s="148"/>
      <c r="L3377" s="42" t="s">
        <v>6301</v>
      </c>
      <c r="M3377" s="42">
        <v>2030</v>
      </c>
      <c r="N3377" s="396">
        <v>47671</v>
      </c>
    </row>
    <row r="3378" spans="1:14" hidden="1">
      <c r="A3378" s="403" t="e">
        <f t="shared" si="37"/>
        <v>#REF!</v>
      </c>
      <c r="B3378" s="82" t="s">
        <v>15</v>
      </c>
      <c r="C3378" s="82" t="s">
        <v>355</v>
      </c>
      <c r="D3378" s="393" t="s">
        <v>2334</v>
      </c>
      <c r="E3378" s="148" t="s">
        <v>5755</v>
      </c>
      <c r="F3378" s="148" t="s">
        <v>2372</v>
      </c>
      <c r="G3378" s="148" t="s">
        <v>2855</v>
      </c>
      <c r="H3378" s="148"/>
      <c r="I3378" s="58" t="str">
        <f>VLOOKUP(J3378,'справочник ПУ'!$H$4:$I$990,2,FALSE)</f>
        <v>трехфазный прямого включения</v>
      </c>
      <c r="J3378" s="148" t="s">
        <v>6199</v>
      </c>
      <c r="K3378" s="148"/>
      <c r="L3378" s="42" t="s">
        <v>6302</v>
      </c>
      <c r="M3378" s="42">
        <v>2030</v>
      </c>
      <c r="N3378" s="396">
        <v>47670</v>
      </c>
    </row>
    <row r="3379" spans="1:14" hidden="1">
      <c r="A3379" s="403" t="e">
        <f t="shared" si="37"/>
        <v>#REF!</v>
      </c>
      <c r="B3379" s="82" t="s">
        <v>15</v>
      </c>
      <c r="C3379" s="82" t="s">
        <v>355</v>
      </c>
      <c r="D3379" s="393" t="s">
        <v>2334</v>
      </c>
      <c r="E3379" s="148" t="s">
        <v>5756</v>
      </c>
      <c r="F3379" s="148" t="s">
        <v>2372</v>
      </c>
      <c r="G3379" s="148" t="s">
        <v>2855</v>
      </c>
      <c r="H3379" s="148"/>
      <c r="I3379" s="58" t="str">
        <f>VLOOKUP(J3379,'справочник ПУ'!$H$4:$I$990,2,FALSE)</f>
        <v>трехфазный прямого включения</v>
      </c>
      <c r="J3379" s="148" t="s">
        <v>5381</v>
      </c>
      <c r="K3379" s="148"/>
      <c r="L3379" s="42" t="s">
        <v>6303</v>
      </c>
      <c r="M3379" s="42">
        <v>2030</v>
      </c>
      <c r="N3379" s="396">
        <v>47848</v>
      </c>
    </row>
    <row r="3380" spans="1:14" hidden="1">
      <c r="A3380" s="403" t="e">
        <f t="shared" si="37"/>
        <v>#REF!</v>
      </c>
      <c r="B3380" s="82" t="s">
        <v>15</v>
      </c>
      <c r="C3380" s="82" t="s">
        <v>355</v>
      </c>
      <c r="D3380" s="393" t="s">
        <v>2334</v>
      </c>
      <c r="E3380" s="148" t="s">
        <v>5757</v>
      </c>
      <c r="F3380" s="148" t="s">
        <v>2372</v>
      </c>
      <c r="G3380" s="148" t="s">
        <v>2855</v>
      </c>
      <c r="H3380" s="148"/>
      <c r="I3380" s="58" t="str">
        <f>VLOOKUP(J3380,'справочник ПУ'!$H$4:$I$990,2,FALSE)</f>
        <v>трехфазный прямого включения</v>
      </c>
      <c r="J3380" s="148" t="s">
        <v>301</v>
      </c>
      <c r="K3380" s="148"/>
      <c r="L3380" s="42" t="s">
        <v>6304</v>
      </c>
      <c r="M3380" s="42">
        <v>2030</v>
      </c>
      <c r="N3380" s="396">
        <v>47573</v>
      </c>
    </row>
    <row r="3381" spans="1:14" hidden="1">
      <c r="A3381" s="403" t="e">
        <f t="shared" si="37"/>
        <v>#REF!</v>
      </c>
      <c r="B3381" s="82" t="s">
        <v>15</v>
      </c>
      <c r="C3381" s="82" t="s">
        <v>355</v>
      </c>
      <c r="D3381" s="393" t="s">
        <v>2334</v>
      </c>
      <c r="E3381" s="148" t="s">
        <v>5758</v>
      </c>
      <c r="F3381" s="148" t="s">
        <v>2372</v>
      </c>
      <c r="G3381" s="148" t="s">
        <v>2855</v>
      </c>
      <c r="H3381" s="148"/>
      <c r="I3381" s="58" t="str">
        <f>VLOOKUP(J3381,'справочник ПУ'!$H$4:$I$990,2,FALSE)</f>
        <v>трехфазный прямого включения</v>
      </c>
      <c r="J3381" s="148" t="s">
        <v>1382</v>
      </c>
      <c r="K3381" s="148"/>
      <c r="L3381" s="42" t="s">
        <v>6305</v>
      </c>
      <c r="M3381" s="42">
        <v>2030</v>
      </c>
      <c r="N3381" s="396">
        <v>47558</v>
      </c>
    </row>
    <row r="3382" spans="1:14" hidden="1">
      <c r="A3382" s="403" t="e">
        <f t="shared" si="37"/>
        <v>#REF!</v>
      </c>
      <c r="B3382" s="82" t="s">
        <v>15</v>
      </c>
      <c r="C3382" s="82" t="s">
        <v>355</v>
      </c>
      <c r="D3382" s="393" t="s">
        <v>2334</v>
      </c>
      <c r="E3382" s="148" t="s">
        <v>5759</v>
      </c>
      <c r="F3382" s="148" t="s">
        <v>5760</v>
      </c>
      <c r="G3382" s="148" t="s">
        <v>2855</v>
      </c>
      <c r="H3382" s="148"/>
      <c r="I3382" s="58" t="str">
        <f>VLOOKUP(J3382,'справочник ПУ'!$H$4:$I$990,2,FALSE)</f>
        <v>трехфазный прямого включения</v>
      </c>
      <c r="J3382" s="148" t="s">
        <v>4216</v>
      </c>
      <c r="K3382" s="148"/>
      <c r="L3382" s="42" t="s">
        <v>6306</v>
      </c>
      <c r="M3382" s="42">
        <v>2030</v>
      </c>
      <c r="N3382" s="396">
        <v>47818</v>
      </c>
    </row>
    <row r="3383" spans="1:14" hidden="1">
      <c r="A3383" s="403" t="e">
        <f t="shared" si="37"/>
        <v>#REF!</v>
      </c>
      <c r="B3383" s="82" t="s">
        <v>15</v>
      </c>
      <c r="C3383" s="82" t="s">
        <v>355</v>
      </c>
      <c r="D3383" s="393" t="s">
        <v>2334</v>
      </c>
      <c r="E3383" s="148" t="s">
        <v>5761</v>
      </c>
      <c r="F3383" s="148" t="s">
        <v>2375</v>
      </c>
      <c r="G3383" s="148" t="s">
        <v>2856</v>
      </c>
      <c r="H3383" s="148"/>
      <c r="I3383" s="58" t="str">
        <f>VLOOKUP(J3383,'справочник ПУ'!$H$4:$I$990,2,FALSE)</f>
        <v>однофазный</v>
      </c>
      <c r="J3383" s="148" t="s">
        <v>3433</v>
      </c>
      <c r="K3383" s="148"/>
      <c r="L3383" s="42" t="s">
        <v>6307</v>
      </c>
      <c r="M3383" s="42">
        <v>2030</v>
      </c>
      <c r="N3383" s="31" t="s">
        <v>6438</v>
      </c>
    </row>
    <row r="3384" spans="1:14" hidden="1">
      <c r="A3384" s="403" t="e">
        <f t="shared" si="37"/>
        <v>#REF!</v>
      </c>
      <c r="B3384" s="82" t="s">
        <v>15</v>
      </c>
      <c r="C3384" s="82" t="s">
        <v>355</v>
      </c>
      <c r="D3384" s="393" t="s">
        <v>2334</v>
      </c>
      <c r="E3384" s="148" t="s">
        <v>5762</v>
      </c>
      <c r="F3384" s="148" t="s">
        <v>2375</v>
      </c>
      <c r="G3384" s="148" t="s">
        <v>2856</v>
      </c>
      <c r="H3384" s="148"/>
      <c r="I3384" s="58" t="str">
        <f>VLOOKUP(J3384,'справочник ПУ'!$H$4:$I$990,2,FALSE)</f>
        <v>трехфазный прямого включения</v>
      </c>
      <c r="J3384" s="148" t="s">
        <v>1106</v>
      </c>
      <c r="K3384" s="148"/>
      <c r="L3384" s="42" t="s">
        <v>6308</v>
      </c>
      <c r="M3384" s="42">
        <v>2030</v>
      </c>
      <c r="N3384" s="396">
        <v>47807</v>
      </c>
    </row>
    <row r="3385" spans="1:14" hidden="1">
      <c r="A3385" s="403" t="e">
        <f t="shared" si="37"/>
        <v>#REF!</v>
      </c>
      <c r="B3385" s="82" t="s">
        <v>15</v>
      </c>
      <c r="C3385" s="82" t="s">
        <v>355</v>
      </c>
      <c r="D3385" s="393" t="s">
        <v>2334</v>
      </c>
      <c r="E3385" s="148" t="s">
        <v>5763</v>
      </c>
      <c r="F3385" s="148" t="s">
        <v>2375</v>
      </c>
      <c r="G3385" s="148" t="s">
        <v>2856</v>
      </c>
      <c r="H3385" s="148"/>
      <c r="I3385" s="58" t="str">
        <f>VLOOKUP(J3385,'справочник ПУ'!$H$4:$I$990,2,FALSE)</f>
        <v>однофазный</v>
      </c>
      <c r="J3385" s="148" t="s">
        <v>3427</v>
      </c>
      <c r="K3385" s="148"/>
      <c r="L3385" s="42" t="s">
        <v>6309</v>
      </c>
      <c r="M3385" s="42">
        <v>2030</v>
      </c>
      <c r="N3385" s="396">
        <v>47574</v>
      </c>
    </row>
    <row r="3386" spans="1:14" hidden="1">
      <c r="A3386" s="403" t="e">
        <f t="shared" si="37"/>
        <v>#REF!</v>
      </c>
      <c r="B3386" s="82" t="s">
        <v>15</v>
      </c>
      <c r="C3386" s="82" t="s">
        <v>355</v>
      </c>
      <c r="D3386" s="393" t="s">
        <v>2334</v>
      </c>
      <c r="E3386" s="148" t="s">
        <v>5764</v>
      </c>
      <c r="F3386" s="148" t="s">
        <v>2375</v>
      </c>
      <c r="G3386" s="148" t="s">
        <v>2856</v>
      </c>
      <c r="H3386" s="148"/>
      <c r="I3386" s="58" t="str">
        <f>VLOOKUP(J3386,'справочник ПУ'!$H$4:$I$990,2,FALSE)</f>
        <v>трехфазный прямого включения</v>
      </c>
      <c r="J3386" s="148" t="s">
        <v>6200</v>
      </c>
      <c r="K3386" s="148"/>
      <c r="L3386" s="42" t="s">
        <v>6310</v>
      </c>
      <c r="M3386" s="42">
        <v>2030</v>
      </c>
      <c r="N3386" s="396">
        <v>47731</v>
      </c>
    </row>
    <row r="3387" spans="1:14" hidden="1">
      <c r="A3387" s="403" t="e">
        <f t="shared" si="37"/>
        <v>#REF!</v>
      </c>
      <c r="B3387" s="82" t="s">
        <v>15</v>
      </c>
      <c r="C3387" s="82" t="s">
        <v>355</v>
      </c>
      <c r="D3387" s="393" t="s">
        <v>2334</v>
      </c>
      <c r="E3387" s="148" t="s">
        <v>5765</v>
      </c>
      <c r="F3387" s="148" t="s">
        <v>3093</v>
      </c>
      <c r="G3387" s="148" t="s">
        <v>3112</v>
      </c>
      <c r="H3387" s="148"/>
      <c r="I3387" s="58" t="str">
        <f>VLOOKUP(J3387,'справочник ПУ'!$H$4:$I$990,2,FALSE)</f>
        <v>трехфазный прямого включения</v>
      </c>
      <c r="J3387" s="148" t="s">
        <v>2934</v>
      </c>
      <c r="K3387" s="148"/>
      <c r="L3387" s="42" t="s">
        <v>6311</v>
      </c>
      <c r="M3387" s="42">
        <v>2030</v>
      </c>
      <c r="N3387" s="31" t="s">
        <v>6439</v>
      </c>
    </row>
    <row r="3388" spans="1:14" hidden="1">
      <c r="A3388" s="403" t="e">
        <f t="shared" si="37"/>
        <v>#REF!</v>
      </c>
      <c r="B3388" s="82" t="s">
        <v>15</v>
      </c>
      <c r="C3388" s="82" t="s">
        <v>355</v>
      </c>
      <c r="D3388" s="393" t="s">
        <v>2334</v>
      </c>
      <c r="E3388" s="148" t="s">
        <v>5766</v>
      </c>
      <c r="F3388" s="148" t="s">
        <v>3093</v>
      </c>
      <c r="G3388" s="148" t="s">
        <v>3112</v>
      </c>
      <c r="H3388" s="148"/>
      <c r="I3388" s="58" t="str">
        <f>VLOOKUP(J3388,'справочник ПУ'!$H$4:$I$990,2,FALSE)</f>
        <v>трехфазный прямого включения</v>
      </c>
      <c r="J3388" s="148" t="s">
        <v>4220</v>
      </c>
      <c r="K3388" s="148"/>
      <c r="L3388" s="42" t="s">
        <v>6312</v>
      </c>
      <c r="M3388" s="42">
        <v>2030</v>
      </c>
      <c r="N3388" s="31" t="s">
        <v>6439</v>
      </c>
    </row>
    <row r="3389" spans="1:14" hidden="1">
      <c r="A3389" s="403" t="e">
        <f t="shared" si="37"/>
        <v>#REF!</v>
      </c>
      <c r="B3389" s="82" t="s">
        <v>15</v>
      </c>
      <c r="C3389" s="82" t="s">
        <v>355</v>
      </c>
      <c r="D3389" s="393" t="s">
        <v>2334</v>
      </c>
      <c r="E3389" s="148" t="s">
        <v>5767</v>
      </c>
      <c r="F3389" s="148" t="s">
        <v>2378</v>
      </c>
      <c r="G3389" s="148" t="s">
        <v>2857</v>
      </c>
      <c r="H3389" s="148"/>
      <c r="I3389" s="58" t="str">
        <f>VLOOKUP(J3389,'справочник ПУ'!$H$4:$I$990,2,FALSE)</f>
        <v>трехфазный прямого включения</v>
      </c>
      <c r="J3389" s="148" t="s">
        <v>1106</v>
      </c>
      <c r="K3389" s="148"/>
      <c r="L3389" s="42" t="s">
        <v>6313</v>
      </c>
      <c r="M3389" s="42">
        <v>2030</v>
      </c>
      <c r="N3389" s="31" t="s">
        <v>6440</v>
      </c>
    </row>
    <row r="3390" spans="1:14" hidden="1">
      <c r="A3390" s="403" t="e">
        <f t="shared" si="37"/>
        <v>#REF!</v>
      </c>
      <c r="B3390" s="82" t="s">
        <v>15</v>
      </c>
      <c r="C3390" s="82" t="s">
        <v>355</v>
      </c>
      <c r="D3390" s="393" t="s">
        <v>2334</v>
      </c>
      <c r="E3390" s="148" t="s">
        <v>5768</v>
      </c>
      <c r="F3390" s="148" t="s">
        <v>2378</v>
      </c>
      <c r="G3390" s="148" t="s">
        <v>2857</v>
      </c>
      <c r="H3390" s="148"/>
      <c r="I3390" s="58" t="str">
        <f>VLOOKUP(J3390,'справочник ПУ'!$H$4:$I$990,2,FALSE)</f>
        <v>трехфазный прямого включения</v>
      </c>
      <c r="J3390" s="148" t="s">
        <v>2938</v>
      </c>
      <c r="K3390" s="148"/>
      <c r="L3390" s="42" t="s">
        <v>6314</v>
      </c>
      <c r="M3390" s="42">
        <v>2030</v>
      </c>
      <c r="N3390" s="31" t="s">
        <v>6440</v>
      </c>
    </row>
    <row r="3391" spans="1:14" hidden="1">
      <c r="A3391" s="403" t="e">
        <f t="shared" ref="A3391:A3454" si="38">A3390+1</f>
        <v>#REF!</v>
      </c>
      <c r="B3391" s="82" t="s">
        <v>15</v>
      </c>
      <c r="C3391" s="82" t="s">
        <v>355</v>
      </c>
      <c r="D3391" s="393" t="s">
        <v>2334</v>
      </c>
      <c r="E3391" s="148" t="s">
        <v>5769</v>
      </c>
      <c r="F3391" s="148" t="s">
        <v>2378</v>
      </c>
      <c r="G3391" s="148" t="s">
        <v>2857</v>
      </c>
      <c r="H3391" s="148"/>
      <c r="I3391" s="58" t="str">
        <f>VLOOKUP(J3391,'справочник ПУ'!$H$4:$I$990,2,FALSE)</f>
        <v>трехфазный прямого включения</v>
      </c>
      <c r="J3391" s="148" t="s">
        <v>5379</v>
      </c>
      <c r="K3391" s="148"/>
      <c r="L3391" s="42" t="s">
        <v>6315</v>
      </c>
      <c r="M3391" s="42">
        <v>2030</v>
      </c>
      <c r="N3391" s="31" t="s">
        <v>2318</v>
      </c>
    </row>
    <row r="3392" spans="1:14" hidden="1">
      <c r="A3392" s="403" t="e">
        <f t="shared" si="38"/>
        <v>#REF!</v>
      </c>
      <c r="B3392" s="82" t="s">
        <v>15</v>
      </c>
      <c r="C3392" s="82" t="s">
        <v>355</v>
      </c>
      <c r="D3392" s="393" t="s">
        <v>2334</v>
      </c>
      <c r="E3392" s="148" t="s">
        <v>5770</v>
      </c>
      <c r="F3392" s="148" t="s">
        <v>2378</v>
      </c>
      <c r="G3392" s="148" t="s">
        <v>2857</v>
      </c>
      <c r="H3392" s="148"/>
      <c r="I3392" s="58" t="str">
        <f>VLOOKUP(J3392,'справочник ПУ'!$H$4:$I$990,2,FALSE)</f>
        <v>трехфазный прямого включения</v>
      </c>
      <c r="J3392" s="148" t="s">
        <v>2938</v>
      </c>
      <c r="K3392" s="148"/>
      <c r="L3392" s="42" t="s">
        <v>6316</v>
      </c>
      <c r="M3392" s="42">
        <v>2030</v>
      </c>
      <c r="N3392" s="31" t="s">
        <v>2318</v>
      </c>
    </row>
    <row r="3393" spans="1:14" hidden="1">
      <c r="A3393" s="403" t="e">
        <f t="shared" si="38"/>
        <v>#REF!</v>
      </c>
      <c r="B3393" s="82" t="s">
        <v>15</v>
      </c>
      <c r="C3393" s="82" t="s">
        <v>355</v>
      </c>
      <c r="D3393" s="393" t="s">
        <v>2334</v>
      </c>
      <c r="E3393" s="148" t="s">
        <v>5771</v>
      </c>
      <c r="F3393" s="148" t="s">
        <v>2380</v>
      </c>
      <c r="G3393" s="148" t="s">
        <v>3729</v>
      </c>
      <c r="H3393" s="148"/>
      <c r="I3393" s="58" t="str">
        <f>VLOOKUP(J3393,'справочник ПУ'!$H$4:$I$990,2,FALSE)</f>
        <v>трехфазный прямого включения</v>
      </c>
      <c r="J3393" s="148" t="s">
        <v>123</v>
      </c>
      <c r="K3393" s="148"/>
      <c r="L3393" s="42" t="s">
        <v>6317</v>
      </c>
      <c r="M3393" s="42">
        <v>2030</v>
      </c>
      <c r="N3393" s="31" t="s">
        <v>2318</v>
      </c>
    </row>
    <row r="3394" spans="1:14" hidden="1">
      <c r="A3394" s="403" t="e">
        <f t="shared" si="38"/>
        <v>#REF!</v>
      </c>
      <c r="B3394" s="82" t="s">
        <v>15</v>
      </c>
      <c r="C3394" s="82" t="s">
        <v>355</v>
      </c>
      <c r="D3394" s="393" t="s">
        <v>2334</v>
      </c>
      <c r="E3394" s="148" t="s">
        <v>5772</v>
      </c>
      <c r="F3394" s="148" t="s">
        <v>2380</v>
      </c>
      <c r="G3394" s="148" t="s">
        <v>5773</v>
      </c>
      <c r="H3394" s="148"/>
      <c r="I3394" s="58" t="str">
        <f>VLOOKUP(J3394,'справочник ПУ'!$H$4:$I$990,2,FALSE)</f>
        <v>трехфазный прямого включения</v>
      </c>
      <c r="J3394" s="148" t="s">
        <v>1106</v>
      </c>
      <c r="K3394" s="148"/>
      <c r="L3394" s="42" t="s">
        <v>6318</v>
      </c>
      <c r="M3394" s="42">
        <v>2030</v>
      </c>
      <c r="N3394" s="31" t="s">
        <v>6441</v>
      </c>
    </row>
    <row r="3395" spans="1:14" hidden="1">
      <c r="A3395" s="403" t="e">
        <f t="shared" si="38"/>
        <v>#REF!</v>
      </c>
      <c r="B3395" s="82" t="s">
        <v>15</v>
      </c>
      <c r="C3395" s="82" t="s">
        <v>355</v>
      </c>
      <c r="D3395" s="393" t="s">
        <v>2334</v>
      </c>
      <c r="E3395" s="148" t="s">
        <v>5774</v>
      </c>
      <c r="F3395" s="148" t="s">
        <v>2380</v>
      </c>
      <c r="G3395" s="148" t="s">
        <v>3729</v>
      </c>
      <c r="H3395" s="148"/>
      <c r="I3395" s="58" t="str">
        <f>VLOOKUP(J3395,'справочник ПУ'!$H$4:$I$990,2,FALSE)</f>
        <v>трехфазный прямого включения</v>
      </c>
      <c r="J3395" s="148" t="s">
        <v>123</v>
      </c>
      <c r="K3395" s="148"/>
      <c r="L3395" s="42" t="s">
        <v>6319</v>
      </c>
      <c r="M3395" s="42">
        <v>2030</v>
      </c>
      <c r="N3395" s="31" t="s">
        <v>6442</v>
      </c>
    </row>
    <row r="3396" spans="1:14" hidden="1">
      <c r="A3396" s="403" t="e">
        <f t="shared" si="38"/>
        <v>#REF!</v>
      </c>
      <c r="B3396" s="82" t="s">
        <v>15</v>
      </c>
      <c r="C3396" s="82" t="s">
        <v>355</v>
      </c>
      <c r="D3396" s="393" t="s">
        <v>2334</v>
      </c>
      <c r="E3396" s="148" t="s">
        <v>3094</v>
      </c>
      <c r="F3396" s="148" t="s">
        <v>2380</v>
      </c>
      <c r="G3396" s="148" t="s">
        <v>2858</v>
      </c>
      <c r="H3396" s="148"/>
      <c r="I3396" s="58" t="str">
        <f>VLOOKUP(J3396,'справочник ПУ'!$H$4:$I$990,2,FALSE)</f>
        <v>трехфазный прямого включения</v>
      </c>
      <c r="J3396" s="148" t="s">
        <v>1106</v>
      </c>
      <c r="K3396" s="148"/>
      <c r="L3396" s="42" t="s">
        <v>6320</v>
      </c>
      <c r="M3396" s="42">
        <v>2030</v>
      </c>
      <c r="N3396" s="31" t="s">
        <v>6436</v>
      </c>
    </row>
    <row r="3397" spans="1:14" hidden="1">
      <c r="A3397" s="403" t="e">
        <f t="shared" si="38"/>
        <v>#REF!</v>
      </c>
      <c r="B3397" s="82" t="s">
        <v>15</v>
      </c>
      <c r="C3397" s="82" t="s">
        <v>355</v>
      </c>
      <c r="D3397" s="393" t="s">
        <v>2334</v>
      </c>
      <c r="E3397" s="148" t="s">
        <v>5775</v>
      </c>
      <c r="F3397" s="148" t="s">
        <v>2380</v>
      </c>
      <c r="G3397" s="148" t="s">
        <v>2858</v>
      </c>
      <c r="H3397" s="148"/>
      <c r="I3397" s="58" t="str">
        <f>VLOOKUP(J3397,'справочник ПУ'!$H$4:$I$990,2,FALSE)</f>
        <v>трехфазный прямого включения</v>
      </c>
      <c r="J3397" s="148" t="s">
        <v>2938</v>
      </c>
      <c r="K3397" s="148"/>
      <c r="L3397" s="42" t="s">
        <v>6321</v>
      </c>
      <c r="M3397" s="42">
        <v>2030</v>
      </c>
      <c r="N3397" s="31" t="s">
        <v>6441</v>
      </c>
    </row>
    <row r="3398" spans="1:14" hidden="1">
      <c r="A3398" s="403" t="e">
        <f t="shared" si="38"/>
        <v>#REF!</v>
      </c>
      <c r="B3398" s="82" t="s">
        <v>15</v>
      </c>
      <c r="C3398" s="82" t="s">
        <v>355</v>
      </c>
      <c r="D3398" s="393" t="s">
        <v>2334</v>
      </c>
      <c r="E3398" s="148" t="s">
        <v>5776</v>
      </c>
      <c r="F3398" s="148" t="s">
        <v>2380</v>
      </c>
      <c r="G3398" s="148" t="s">
        <v>3729</v>
      </c>
      <c r="H3398" s="148"/>
      <c r="I3398" s="58" t="str">
        <f>VLOOKUP(J3398,'справочник ПУ'!$H$4:$I$990,2,FALSE)</f>
        <v>трехфазный прямого включения</v>
      </c>
      <c r="J3398" s="148" t="s">
        <v>1106</v>
      </c>
      <c r="K3398" s="148"/>
      <c r="L3398" s="42" t="s">
        <v>6322</v>
      </c>
      <c r="M3398" s="42">
        <v>2030</v>
      </c>
      <c r="N3398" s="31" t="s">
        <v>6436</v>
      </c>
    </row>
    <row r="3399" spans="1:14" hidden="1">
      <c r="A3399" s="403" t="e">
        <f t="shared" si="38"/>
        <v>#REF!</v>
      </c>
      <c r="B3399" s="82" t="s">
        <v>15</v>
      </c>
      <c r="C3399" s="82" t="s">
        <v>355</v>
      </c>
      <c r="D3399" s="393" t="s">
        <v>2334</v>
      </c>
      <c r="E3399" s="148" t="s">
        <v>5777</v>
      </c>
      <c r="F3399" s="148" t="s">
        <v>2380</v>
      </c>
      <c r="G3399" s="148" t="s">
        <v>3115</v>
      </c>
      <c r="H3399" s="148"/>
      <c r="I3399" s="58" t="str">
        <f>VLOOKUP(J3399,'справочник ПУ'!$H$4:$I$990,2,FALSE)</f>
        <v>трехфазный прямого включения</v>
      </c>
      <c r="J3399" s="148" t="s">
        <v>119</v>
      </c>
      <c r="K3399" s="148"/>
      <c r="L3399" s="42" t="s">
        <v>6323</v>
      </c>
      <c r="M3399" s="42">
        <v>2030</v>
      </c>
      <c r="N3399" s="31" t="s">
        <v>6436</v>
      </c>
    </row>
    <row r="3400" spans="1:14" hidden="1">
      <c r="A3400" s="403" t="e">
        <f t="shared" si="38"/>
        <v>#REF!</v>
      </c>
      <c r="B3400" s="82" t="s">
        <v>15</v>
      </c>
      <c r="C3400" s="82" t="s">
        <v>355</v>
      </c>
      <c r="D3400" s="393" t="s">
        <v>2334</v>
      </c>
      <c r="E3400" s="148" t="s">
        <v>5778</v>
      </c>
      <c r="F3400" s="148" t="s">
        <v>3095</v>
      </c>
      <c r="G3400" s="148" t="s">
        <v>3116</v>
      </c>
      <c r="H3400" s="148"/>
      <c r="I3400" s="58" t="str">
        <f>VLOOKUP(J3400,'справочник ПУ'!$H$4:$I$990,2,FALSE)</f>
        <v>однофазный</v>
      </c>
      <c r="J3400" s="148" t="s">
        <v>128</v>
      </c>
      <c r="K3400" s="148"/>
      <c r="L3400" s="42" t="s">
        <v>6324</v>
      </c>
      <c r="M3400" s="42">
        <v>2030</v>
      </c>
      <c r="N3400" s="31" t="s">
        <v>6438</v>
      </c>
    </row>
    <row r="3401" spans="1:14" hidden="1">
      <c r="A3401" s="403" t="e">
        <f t="shared" si="38"/>
        <v>#REF!</v>
      </c>
      <c r="B3401" s="82" t="s">
        <v>15</v>
      </c>
      <c r="C3401" s="82" t="s">
        <v>355</v>
      </c>
      <c r="D3401" s="393" t="s">
        <v>2334</v>
      </c>
      <c r="E3401" s="148" t="s">
        <v>5779</v>
      </c>
      <c r="F3401" s="148" t="s">
        <v>3095</v>
      </c>
      <c r="G3401" s="148" t="s">
        <v>3116</v>
      </c>
      <c r="H3401" s="148"/>
      <c r="I3401" s="58" t="str">
        <f>VLOOKUP(J3401,'справочник ПУ'!$H$4:$I$990,2,FALSE)</f>
        <v>однофазный</v>
      </c>
      <c r="J3401" s="148" t="s">
        <v>128</v>
      </c>
      <c r="K3401" s="148"/>
      <c r="L3401" s="42">
        <v>2789567</v>
      </c>
      <c r="M3401" s="42">
        <v>2030</v>
      </c>
      <c r="N3401" s="31" t="s">
        <v>6436</v>
      </c>
    </row>
    <row r="3402" spans="1:14" hidden="1">
      <c r="A3402" s="403" t="e">
        <f t="shared" si="38"/>
        <v>#REF!</v>
      </c>
      <c r="B3402" s="82" t="s">
        <v>15</v>
      </c>
      <c r="C3402" s="82" t="s">
        <v>355</v>
      </c>
      <c r="D3402" s="393" t="s">
        <v>2334</v>
      </c>
      <c r="E3402" s="148" t="s">
        <v>5780</v>
      </c>
      <c r="F3402" s="148" t="s">
        <v>3095</v>
      </c>
      <c r="G3402" s="148" t="s">
        <v>3116</v>
      </c>
      <c r="H3402" s="148"/>
      <c r="I3402" s="58" t="str">
        <f>VLOOKUP(J3402,'справочник ПУ'!$H$4:$I$990,2,FALSE)</f>
        <v>однофазный</v>
      </c>
      <c r="J3402" s="148" t="s">
        <v>128</v>
      </c>
      <c r="K3402" s="148"/>
      <c r="L3402" s="42">
        <v>2794043</v>
      </c>
      <c r="M3402" s="42">
        <v>2030</v>
      </c>
      <c r="N3402" s="31" t="s">
        <v>6443</v>
      </c>
    </row>
    <row r="3403" spans="1:14" hidden="1">
      <c r="A3403" s="403" t="e">
        <f t="shared" si="38"/>
        <v>#REF!</v>
      </c>
      <c r="B3403" s="82" t="s">
        <v>15</v>
      </c>
      <c r="C3403" s="82" t="s">
        <v>355</v>
      </c>
      <c r="D3403" s="393" t="s">
        <v>2334</v>
      </c>
      <c r="E3403" s="148" t="s">
        <v>5781</v>
      </c>
      <c r="F3403" s="148" t="s">
        <v>3095</v>
      </c>
      <c r="G3403" s="148" t="s">
        <v>3116</v>
      </c>
      <c r="H3403" s="148"/>
      <c r="I3403" s="58" t="str">
        <f>VLOOKUP(J3403,'справочник ПУ'!$H$4:$I$990,2,FALSE)</f>
        <v>однофазный</v>
      </c>
      <c r="J3403" s="148" t="s">
        <v>128</v>
      </c>
      <c r="K3403" s="148"/>
      <c r="L3403" s="42">
        <v>2765504</v>
      </c>
      <c r="M3403" s="42">
        <v>2030</v>
      </c>
      <c r="N3403" s="31" t="s">
        <v>2318</v>
      </c>
    </row>
    <row r="3404" spans="1:14" hidden="1">
      <c r="A3404" s="403" t="e">
        <f t="shared" si="38"/>
        <v>#REF!</v>
      </c>
      <c r="B3404" s="82" t="s">
        <v>15</v>
      </c>
      <c r="C3404" s="82" t="s">
        <v>355</v>
      </c>
      <c r="D3404" s="393" t="s">
        <v>2334</v>
      </c>
      <c r="E3404" s="148" t="s">
        <v>5782</v>
      </c>
      <c r="F3404" s="148" t="s">
        <v>3095</v>
      </c>
      <c r="G3404" s="148" t="s">
        <v>3116</v>
      </c>
      <c r="H3404" s="148"/>
      <c r="I3404" s="58" t="str">
        <f>VLOOKUP(J3404,'справочник ПУ'!$H$4:$I$990,2,FALSE)</f>
        <v>однофазный</v>
      </c>
      <c r="J3404" s="148" t="s">
        <v>128</v>
      </c>
      <c r="K3404" s="148"/>
      <c r="L3404" s="42" t="s">
        <v>6325</v>
      </c>
      <c r="M3404" s="42">
        <v>2030</v>
      </c>
      <c r="N3404" s="31" t="s">
        <v>2318</v>
      </c>
    </row>
    <row r="3405" spans="1:14" hidden="1">
      <c r="A3405" s="403" t="e">
        <f t="shared" si="38"/>
        <v>#REF!</v>
      </c>
      <c r="B3405" s="82" t="s">
        <v>15</v>
      </c>
      <c r="C3405" s="82" t="s">
        <v>355</v>
      </c>
      <c r="D3405" s="393" t="s">
        <v>2334</v>
      </c>
      <c r="E3405" s="148" t="s">
        <v>5783</v>
      </c>
      <c r="F3405" s="148" t="s">
        <v>3095</v>
      </c>
      <c r="G3405" s="148" t="s">
        <v>3116</v>
      </c>
      <c r="H3405" s="148"/>
      <c r="I3405" s="58" t="str">
        <f>VLOOKUP(J3405,'справочник ПУ'!$H$4:$I$990,2,FALSE)</f>
        <v>однофазный</v>
      </c>
      <c r="J3405" s="148" t="s">
        <v>128</v>
      </c>
      <c r="K3405" s="148"/>
      <c r="L3405" s="42" t="s">
        <v>6326</v>
      </c>
      <c r="M3405" s="42">
        <v>2030</v>
      </c>
      <c r="N3405" s="31" t="s">
        <v>6438</v>
      </c>
    </row>
    <row r="3406" spans="1:14" hidden="1">
      <c r="A3406" s="403" t="e">
        <f t="shared" si="38"/>
        <v>#REF!</v>
      </c>
      <c r="B3406" s="82" t="s">
        <v>15</v>
      </c>
      <c r="C3406" s="82" t="s">
        <v>355</v>
      </c>
      <c r="D3406" s="393" t="s">
        <v>2334</v>
      </c>
      <c r="E3406" s="148" t="s">
        <v>5784</v>
      </c>
      <c r="F3406" s="148" t="s">
        <v>3095</v>
      </c>
      <c r="G3406" s="148" t="s">
        <v>3116</v>
      </c>
      <c r="H3406" s="148"/>
      <c r="I3406" s="58" t="str">
        <f>VLOOKUP(J3406,'справочник ПУ'!$H$4:$I$990,2,FALSE)</f>
        <v>однофазный</v>
      </c>
      <c r="J3406" s="148" t="s">
        <v>128</v>
      </c>
      <c r="K3406" s="148"/>
      <c r="L3406" s="42" t="s">
        <v>6327</v>
      </c>
      <c r="M3406" s="42">
        <v>2030</v>
      </c>
      <c r="N3406" s="31" t="s">
        <v>6438</v>
      </c>
    </row>
    <row r="3407" spans="1:14" hidden="1">
      <c r="A3407" s="403" t="e">
        <f t="shared" si="38"/>
        <v>#REF!</v>
      </c>
      <c r="B3407" s="82" t="s">
        <v>15</v>
      </c>
      <c r="C3407" s="82" t="s">
        <v>355</v>
      </c>
      <c r="D3407" s="393" t="s">
        <v>2334</v>
      </c>
      <c r="E3407" s="148" t="s">
        <v>5785</v>
      </c>
      <c r="F3407" s="148" t="s">
        <v>3095</v>
      </c>
      <c r="G3407" s="148" t="s">
        <v>3116</v>
      </c>
      <c r="H3407" s="148"/>
      <c r="I3407" s="58" t="str">
        <f>VLOOKUP(J3407,'справочник ПУ'!$H$4:$I$990,2,FALSE)</f>
        <v>однофазный</v>
      </c>
      <c r="J3407" s="148" t="s">
        <v>128</v>
      </c>
      <c r="K3407" s="148"/>
      <c r="L3407" s="42">
        <v>2577441</v>
      </c>
      <c r="M3407" s="42">
        <v>2030</v>
      </c>
      <c r="N3407" s="31" t="s">
        <v>2318</v>
      </c>
    </row>
    <row r="3408" spans="1:14" hidden="1">
      <c r="A3408" s="403" t="e">
        <f t="shared" si="38"/>
        <v>#REF!</v>
      </c>
      <c r="B3408" s="82" t="s">
        <v>15</v>
      </c>
      <c r="C3408" s="82" t="s">
        <v>355</v>
      </c>
      <c r="D3408" s="393" t="s">
        <v>2334</v>
      </c>
      <c r="E3408" s="148" t="s">
        <v>5786</v>
      </c>
      <c r="F3408" s="148" t="s">
        <v>3095</v>
      </c>
      <c r="G3408" s="148" t="s">
        <v>3116</v>
      </c>
      <c r="H3408" s="148"/>
      <c r="I3408" s="58" t="str">
        <f>VLOOKUP(J3408,'справочник ПУ'!$H$4:$I$990,2,FALSE)</f>
        <v>однофазный</v>
      </c>
      <c r="J3408" s="148" t="s">
        <v>128</v>
      </c>
      <c r="K3408" s="148"/>
      <c r="L3408" s="42" t="s">
        <v>6328</v>
      </c>
      <c r="M3408" s="42">
        <v>2030</v>
      </c>
      <c r="N3408" s="31" t="s">
        <v>2318</v>
      </c>
    </row>
    <row r="3409" spans="1:14" hidden="1">
      <c r="A3409" s="403" t="e">
        <f t="shared" si="38"/>
        <v>#REF!</v>
      </c>
      <c r="B3409" s="82" t="s">
        <v>15</v>
      </c>
      <c r="C3409" s="82" t="s">
        <v>355</v>
      </c>
      <c r="D3409" s="393" t="s">
        <v>2334</v>
      </c>
      <c r="E3409" s="148" t="s">
        <v>5787</v>
      </c>
      <c r="F3409" s="148" t="s">
        <v>3095</v>
      </c>
      <c r="G3409" s="148" t="s">
        <v>3116</v>
      </c>
      <c r="H3409" s="148"/>
      <c r="I3409" s="58" t="str">
        <f>VLOOKUP(J3409,'справочник ПУ'!$H$4:$I$990,2,FALSE)</f>
        <v>однофазный</v>
      </c>
      <c r="J3409" s="148" t="s">
        <v>128</v>
      </c>
      <c r="K3409" s="148"/>
      <c r="L3409" s="42" t="s">
        <v>6329</v>
      </c>
      <c r="M3409" s="42">
        <v>2030</v>
      </c>
      <c r="N3409" s="31" t="s">
        <v>2318</v>
      </c>
    </row>
    <row r="3410" spans="1:14" hidden="1">
      <c r="A3410" s="403" t="e">
        <f t="shared" si="38"/>
        <v>#REF!</v>
      </c>
      <c r="B3410" s="82" t="s">
        <v>15</v>
      </c>
      <c r="C3410" s="82" t="s">
        <v>355</v>
      </c>
      <c r="D3410" s="393" t="s">
        <v>2334</v>
      </c>
      <c r="E3410" s="148" t="s">
        <v>5788</v>
      </c>
      <c r="F3410" s="148" t="s">
        <v>3095</v>
      </c>
      <c r="G3410" s="148" t="s">
        <v>3116</v>
      </c>
      <c r="H3410" s="148"/>
      <c r="I3410" s="58" t="str">
        <f>VLOOKUP(J3410,'справочник ПУ'!$H$4:$I$990,2,FALSE)</f>
        <v>однофазный</v>
      </c>
      <c r="J3410" s="148" t="s">
        <v>128</v>
      </c>
      <c r="K3410" s="148"/>
      <c r="L3410" s="42" t="s">
        <v>6330</v>
      </c>
      <c r="M3410" s="42">
        <v>2030</v>
      </c>
      <c r="N3410" s="31" t="s">
        <v>2318</v>
      </c>
    </row>
    <row r="3411" spans="1:14" hidden="1">
      <c r="A3411" s="403" t="e">
        <f t="shared" si="38"/>
        <v>#REF!</v>
      </c>
      <c r="B3411" s="82" t="s">
        <v>15</v>
      </c>
      <c r="C3411" s="82" t="s">
        <v>355</v>
      </c>
      <c r="D3411" s="393" t="s">
        <v>2334</v>
      </c>
      <c r="E3411" s="148" t="s">
        <v>5789</v>
      </c>
      <c r="F3411" s="148" t="s">
        <v>3095</v>
      </c>
      <c r="G3411" s="148" t="s">
        <v>3116</v>
      </c>
      <c r="H3411" s="148"/>
      <c r="I3411" s="58" t="str">
        <f>VLOOKUP(J3411,'справочник ПУ'!$H$4:$I$990,2,FALSE)</f>
        <v>трехфазный прямого включения</v>
      </c>
      <c r="J3411" s="148" t="s">
        <v>6201</v>
      </c>
      <c r="K3411" s="148"/>
      <c r="L3411" s="42">
        <v>5704188</v>
      </c>
      <c r="M3411" s="42">
        <v>2030</v>
      </c>
      <c r="N3411" s="31" t="s">
        <v>6444</v>
      </c>
    </row>
    <row r="3412" spans="1:14" hidden="1">
      <c r="A3412" s="403" t="e">
        <f t="shared" si="38"/>
        <v>#REF!</v>
      </c>
      <c r="B3412" s="82" t="s">
        <v>15</v>
      </c>
      <c r="C3412" s="82" t="s">
        <v>355</v>
      </c>
      <c r="D3412" s="393" t="s">
        <v>2334</v>
      </c>
      <c r="E3412" s="148" t="s">
        <v>5790</v>
      </c>
      <c r="F3412" s="148" t="s">
        <v>3095</v>
      </c>
      <c r="G3412" s="148" t="s">
        <v>3116</v>
      </c>
      <c r="H3412" s="148"/>
      <c r="I3412" s="58" t="str">
        <f>VLOOKUP(J3412,'справочник ПУ'!$H$4:$I$990,2,FALSE)</f>
        <v>однофазный</v>
      </c>
      <c r="J3412" s="148" t="s">
        <v>128</v>
      </c>
      <c r="K3412" s="148"/>
      <c r="L3412" s="42" t="s">
        <v>6331</v>
      </c>
      <c r="M3412" s="42">
        <v>2030</v>
      </c>
      <c r="N3412" s="31" t="s">
        <v>2318</v>
      </c>
    </row>
    <row r="3413" spans="1:14" hidden="1">
      <c r="A3413" s="403" t="e">
        <f t="shared" si="38"/>
        <v>#REF!</v>
      </c>
      <c r="B3413" s="82" t="s">
        <v>15</v>
      </c>
      <c r="C3413" s="82" t="s">
        <v>355</v>
      </c>
      <c r="D3413" s="393" t="s">
        <v>2334</v>
      </c>
      <c r="E3413" s="148" t="s">
        <v>5791</v>
      </c>
      <c r="F3413" s="148" t="s">
        <v>3095</v>
      </c>
      <c r="G3413" s="148" t="s">
        <v>3116</v>
      </c>
      <c r="H3413" s="148"/>
      <c r="I3413" s="58" t="str">
        <f>VLOOKUP(J3413,'справочник ПУ'!$H$4:$I$990,2,FALSE)</f>
        <v>однофазный</v>
      </c>
      <c r="J3413" s="148" t="s">
        <v>128</v>
      </c>
      <c r="K3413" s="148"/>
      <c r="L3413" s="42" t="s">
        <v>6332</v>
      </c>
      <c r="M3413" s="42">
        <v>2030</v>
      </c>
      <c r="N3413" s="31" t="s">
        <v>2318</v>
      </c>
    </row>
    <row r="3414" spans="1:14" hidden="1">
      <c r="A3414" s="403" t="e">
        <f t="shared" si="38"/>
        <v>#REF!</v>
      </c>
      <c r="B3414" s="82" t="s">
        <v>15</v>
      </c>
      <c r="C3414" s="82" t="s">
        <v>355</v>
      </c>
      <c r="D3414" s="393" t="s">
        <v>2334</v>
      </c>
      <c r="E3414" s="148" t="s">
        <v>5792</v>
      </c>
      <c r="F3414" s="148" t="s">
        <v>3095</v>
      </c>
      <c r="G3414" s="148" t="s">
        <v>3116</v>
      </c>
      <c r="H3414" s="148"/>
      <c r="I3414" s="58" t="str">
        <f>VLOOKUP(J3414,'справочник ПУ'!$H$4:$I$990,2,FALSE)</f>
        <v>однофазный</v>
      </c>
      <c r="J3414" s="148" t="s">
        <v>128</v>
      </c>
      <c r="K3414" s="148"/>
      <c r="L3414" s="42">
        <v>2794012</v>
      </c>
      <c r="M3414" s="42">
        <v>2030</v>
      </c>
      <c r="N3414" s="31" t="s">
        <v>6438</v>
      </c>
    </row>
    <row r="3415" spans="1:14" hidden="1">
      <c r="A3415" s="403" t="e">
        <f t="shared" si="38"/>
        <v>#REF!</v>
      </c>
      <c r="B3415" s="82" t="s">
        <v>15</v>
      </c>
      <c r="C3415" s="82" t="s">
        <v>355</v>
      </c>
      <c r="D3415" s="393" t="s">
        <v>2334</v>
      </c>
      <c r="E3415" s="148" t="s">
        <v>5793</v>
      </c>
      <c r="F3415" s="148" t="s">
        <v>3095</v>
      </c>
      <c r="G3415" s="148" t="s">
        <v>3116</v>
      </c>
      <c r="H3415" s="148"/>
      <c r="I3415" s="58" t="str">
        <f>VLOOKUP(J3415,'справочник ПУ'!$H$4:$I$990,2,FALSE)</f>
        <v>однофазный</v>
      </c>
      <c r="J3415" s="148" t="s">
        <v>128</v>
      </c>
      <c r="K3415" s="148"/>
      <c r="L3415" s="42">
        <v>2577365</v>
      </c>
      <c r="M3415" s="42">
        <v>2030</v>
      </c>
      <c r="N3415" s="31" t="s">
        <v>6440</v>
      </c>
    </row>
    <row r="3416" spans="1:14" hidden="1">
      <c r="A3416" s="403" t="e">
        <f t="shared" si="38"/>
        <v>#REF!</v>
      </c>
      <c r="B3416" s="82" t="s">
        <v>15</v>
      </c>
      <c r="C3416" s="82" t="s">
        <v>355</v>
      </c>
      <c r="D3416" s="393" t="s">
        <v>2334</v>
      </c>
      <c r="E3416" s="148" t="s">
        <v>5794</v>
      </c>
      <c r="F3416" s="148" t="s">
        <v>3095</v>
      </c>
      <c r="G3416" s="148" t="s">
        <v>3116</v>
      </c>
      <c r="H3416" s="148"/>
      <c r="I3416" s="58" t="str">
        <f>VLOOKUP(J3416,'справочник ПУ'!$H$4:$I$990,2,FALSE)</f>
        <v>однофазный</v>
      </c>
      <c r="J3416" s="148" t="s">
        <v>128</v>
      </c>
      <c r="K3416" s="148"/>
      <c r="L3416" s="42" t="s">
        <v>6333</v>
      </c>
      <c r="M3416" s="42">
        <v>2030</v>
      </c>
      <c r="N3416" s="31" t="s">
        <v>6440</v>
      </c>
    </row>
    <row r="3417" spans="1:14" hidden="1">
      <c r="A3417" s="403" t="e">
        <f t="shared" si="38"/>
        <v>#REF!</v>
      </c>
      <c r="B3417" s="82" t="s">
        <v>15</v>
      </c>
      <c r="C3417" s="82" t="s">
        <v>355</v>
      </c>
      <c r="D3417" s="393" t="s">
        <v>2334</v>
      </c>
      <c r="E3417" s="148" t="s">
        <v>5795</v>
      </c>
      <c r="F3417" s="148" t="s">
        <v>3095</v>
      </c>
      <c r="G3417" s="148" t="s">
        <v>3116</v>
      </c>
      <c r="H3417" s="148"/>
      <c r="I3417" s="58" t="str">
        <f>VLOOKUP(J3417,'справочник ПУ'!$H$4:$I$990,2,FALSE)</f>
        <v>однофазный</v>
      </c>
      <c r="J3417" s="148" t="s">
        <v>128</v>
      </c>
      <c r="K3417" s="148"/>
      <c r="L3417" s="42">
        <v>2791323</v>
      </c>
      <c r="M3417" s="42">
        <v>2030</v>
      </c>
      <c r="N3417" s="31" t="s">
        <v>6440</v>
      </c>
    </row>
    <row r="3418" spans="1:14" hidden="1">
      <c r="A3418" s="403" t="e">
        <f t="shared" si="38"/>
        <v>#REF!</v>
      </c>
      <c r="B3418" s="82" t="s">
        <v>15</v>
      </c>
      <c r="C3418" s="82" t="s">
        <v>355</v>
      </c>
      <c r="D3418" s="393" t="s">
        <v>2334</v>
      </c>
      <c r="E3418" s="148" t="s">
        <v>5796</v>
      </c>
      <c r="F3418" s="148" t="s">
        <v>3095</v>
      </c>
      <c r="G3418" s="148" t="s">
        <v>3116</v>
      </c>
      <c r="H3418" s="148"/>
      <c r="I3418" s="58" t="str">
        <f>VLOOKUP(J3418,'справочник ПУ'!$H$4:$I$990,2,FALSE)</f>
        <v>трехфазный прямого включения</v>
      </c>
      <c r="J3418" s="148" t="s">
        <v>6202</v>
      </c>
      <c r="K3418" s="148"/>
      <c r="L3418" s="42">
        <v>31415007</v>
      </c>
      <c r="M3418" s="42">
        <v>2030</v>
      </c>
      <c r="N3418" s="31" t="s">
        <v>2318</v>
      </c>
    </row>
    <row r="3419" spans="1:14" hidden="1">
      <c r="A3419" s="403" t="e">
        <f t="shared" si="38"/>
        <v>#REF!</v>
      </c>
      <c r="B3419" s="82" t="s">
        <v>15</v>
      </c>
      <c r="C3419" s="82" t="s">
        <v>355</v>
      </c>
      <c r="D3419" s="393" t="s">
        <v>2334</v>
      </c>
      <c r="E3419" s="148" t="s">
        <v>5797</v>
      </c>
      <c r="F3419" s="148" t="s">
        <v>3095</v>
      </c>
      <c r="G3419" s="148" t="s">
        <v>3116</v>
      </c>
      <c r="H3419" s="148"/>
      <c r="I3419" s="58" t="str">
        <f>VLOOKUP(J3419,'справочник ПУ'!$H$4:$I$990,2,FALSE)</f>
        <v>однофазный</v>
      </c>
      <c r="J3419" s="148" t="s">
        <v>128</v>
      </c>
      <c r="K3419" s="148"/>
      <c r="L3419" s="42" t="s">
        <v>6334</v>
      </c>
      <c r="M3419" s="42">
        <v>2030</v>
      </c>
      <c r="N3419" s="31" t="s">
        <v>6440</v>
      </c>
    </row>
    <row r="3420" spans="1:14" hidden="1">
      <c r="A3420" s="403" t="e">
        <f t="shared" si="38"/>
        <v>#REF!</v>
      </c>
      <c r="B3420" s="82" t="s">
        <v>15</v>
      </c>
      <c r="C3420" s="82" t="s">
        <v>355</v>
      </c>
      <c r="D3420" s="393" t="s">
        <v>2334</v>
      </c>
      <c r="E3420" s="148" t="s">
        <v>5798</v>
      </c>
      <c r="F3420" s="148" t="s">
        <v>3095</v>
      </c>
      <c r="G3420" s="148" t="s">
        <v>3116</v>
      </c>
      <c r="H3420" s="148"/>
      <c r="I3420" s="58" t="str">
        <f>VLOOKUP(J3420,'справочник ПУ'!$H$4:$I$990,2,FALSE)</f>
        <v>однофазный</v>
      </c>
      <c r="J3420" s="148" t="s">
        <v>128</v>
      </c>
      <c r="K3420" s="148"/>
      <c r="L3420" s="42" t="s">
        <v>6335</v>
      </c>
      <c r="M3420" s="42">
        <v>2030</v>
      </c>
      <c r="N3420" s="31" t="s">
        <v>6444</v>
      </c>
    </row>
    <row r="3421" spans="1:14" hidden="1">
      <c r="A3421" s="403" t="e">
        <f t="shared" si="38"/>
        <v>#REF!</v>
      </c>
      <c r="B3421" s="82" t="s">
        <v>15</v>
      </c>
      <c r="C3421" s="82" t="s">
        <v>355</v>
      </c>
      <c r="D3421" s="393" t="s">
        <v>2334</v>
      </c>
      <c r="E3421" s="148" t="s">
        <v>5799</v>
      </c>
      <c r="F3421" s="148" t="s">
        <v>3095</v>
      </c>
      <c r="G3421" s="148" t="s">
        <v>3116</v>
      </c>
      <c r="H3421" s="148"/>
      <c r="I3421" s="58" t="str">
        <f>VLOOKUP(J3421,'справочник ПУ'!$H$4:$I$990,2,FALSE)</f>
        <v>однофазный</v>
      </c>
      <c r="J3421" s="148" t="s">
        <v>128</v>
      </c>
      <c r="K3421" s="148"/>
      <c r="L3421" s="42">
        <v>2793015</v>
      </c>
      <c r="M3421" s="42">
        <v>2030</v>
      </c>
      <c r="N3421" s="31" t="s">
        <v>6440</v>
      </c>
    </row>
    <row r="3422" spans="1:14" hidden="1">
      <c r="A3422" s="403" t="e">
        <f t="shared" si="38"/>
        <v>#REF!</v>
      </c>
      <c r="B3422" s="82" t="s">
        <v>15</v>
      </c>
      <c r="C3422" s="82" t="s">
        <v>355</v>
      </c>
      <c r="D3422" s="393" t="s">
        <v>2334</v>
      </c>
      <c r="E3422" s="148" t="s">
        <v>5800</v>
      </c>
      <c r="F3422" s="148" t="s">
        <v>3095</v>
      </c>
      <c r="G3422" s="148" t="s">
        <v>3116</v>
      </c>
      <c r="H3422" s="148"/>
      <c r="I3422" s="58" t="str">
        <f>VLOOKUP(J3422,'справочник ПУ'!$H$4:$I$990,2,FALSE)</f>
        <v>однофазный</v>
      </c>
      <c r="J3422" s="148" t="s">
        <v>6203</v>
      </c>
      <c r="K3422" s="148"/>
      <c r="L3422" s="42" t="s">
        <v>6336</v>
      </c>
      <c r="M3422" s="42">
        <v>2030</v>
      </c>
      <c r="N3422" s="31" t="s">
        <v>6440</v>
      </c>
    </row>
    <row r="3423" spans="1:14" hidden="1">
      <c r="A3423" s="403" t="e">
        <f t="shared" si="38"/>
        <v>#REF!</v>
      </c>
      <c r="B3423" s="82" t="s">
        <v>15</v>
      </c>
      <c r="C3423" s="82" t="s">
        <v>355</v>
      </c>
      <c r="D3423" s="393" t="s">
        <v>2334</v>
      </c>
      <c r="E3423" s="148" t="s">
        <v>5801</v>
      </c>
      <c r="F3423" s="148" t="s">
        <v>3095</v>
      </c>
      <c r="G3423" s="148" t="s">
        <v>3116</v>
      </c>
      <c r="H3423" s="148"/>
      <c r="I3423" s="58" t="str">
        <f>VLOOKUP(J3423,'справочник ПУ'!$H$4:$I$990,2,FALSE)</f>
        <v>однофазный</v>
      </c>
      <c r="J3423" s="148" t="s">
        <v>128</v>
      </c>
      <c r="K3423" s="148"/>
      <c r="L3423" s="42" t="s">
        <v>6337</v>
      </c>
      <c r="M3423" s="42">
        <v>2030</v>
      </c>
      <c r="N3423" s="31" t="s">
        <v>2318</v>
      </c>
    </row>
    <row r="3424" spans="1:14" hidden="1">
      <c r="A3424" s="403" t="e">
        <f t="shared" si="38"/>
        <v>#REF!</v>
      </c>
      <c r="B3424" s="82" t="s">
        <v>15</v>
      </c>
      <c r="C3424" s="82" t="s">
        <v>355</v>
      </c>
      <c r="D3424" s="393" t="s">
        <v>2334</v>
      </c>
      <c r="E3424" s="148" t="s">
        <v>5802</v>
      </c>
      <c r="F3424" s="148" t="s">
        <v>3095</v>
      </c>
      <c r="G3424" s="148" t="s">
        <v>3116</v>
      </c>
      <c r="H3424" s="148"/>
      <c r="I3424" s="58" t="str">
        <f>VLOOKUP(J3424,'справочник ПУ'!$H$4:$I$990,2,FALSE)</f>
        <v>однофазный</v>
      </c>
      <c r="J3424" s="148" t="s">
        <v>128</v>
      </c>
      <c r="K3424" s="148"/>
      <c r="L3424" s="42" t="s">
        <v>6338</v>
      </c>
      <c r="M3424" s="42">
        <v>2030</v>
      </c>
      <c r="N3424" s="31" t="s">
        <v>2318</v>
      </c>
    </row>
    <row r="3425" spans="1:14" hidden="1">
      <c r="A3425" s="403" t="e">
        <f t="shared" si="38"/>
        <v>#REF!</v>
      </c>
      <c r="B3425" s="82" t="s">
        <v>15</v>
      </c>
      <c r="C3425" s="82" t="s">
        <v>355</v>
      </c>
      <c r="D3425" s="393" t="s">
        <v>2334</v>
      </c>
      <c r="E3425" s="148" t="s">
        <v>5803</v>
      </c>
      <c r="F3425" s="148" t="s">
        <v>3095</v>
      </c>
      <c r="G3425" s="148" t="s">
        <v>3116</v>
      </c>
      <c r="H3425" s="148"/>
      <c r="I3425" s="58" t="str">
        <f>VLOOKUP(J3425,'справочник ПУ'!$H$4:$I$990,2,FALSE)</f>
        <v>однофазный</v>
      </c>
      <c r="J3425" s="148" t="s">
        <v>128</v>
      </c>
      <c r="K3425" s="148"/>
      <c r="L3425" s="42">
        <v>2585574</v>
      </c>
      <c r="M3425" s="42">
        <v>2030</v>
      </c>
      <c r="N3425" s="31" t="s">
        <v>2318</v>
      </c>
    </row>
    <row r="3426" spans="1:14" hidden="1">
      <c r="A3426" s="403" t="e">
        <f t="shared" si="38"/>
        <v>#REF!</v>
      </c>
      <c r="B3426" s="82" t="s">
        <v>15</v>
      </c>
      <c r="C3426" s="82" t="s">
        <v>355</v>
      </c>
      <c r="D3426" s="393" t="s">
        <v>2334</v>
      </c>
      <c r="E3426" s="148" t="s">
        <v>5804</v>
      </c>
      <c r="F3426" s="148" t="s">
        <v>3095</v>
      </c>
      <c r="G3426" s="148" t="s">
        <v>3116</v>
      </c>
      <c r="H3426" s="148"/>
      <c r="I3426" s="58" t="str">
        <f>VLOOKUP(J3426,'справочник ПУ'!$H$4:$I$990,2,FALSE)</f>
        <v>однофазный</v>
      </c>
      <c r="J3426" s="148" t="s">
        <v>128</v>
      </c>
      <c r="K3426" s="148"/>
      <c r="L3426" s="42" t="s">
        <v>6339</v>
      </c>
      <c r="M3426" s="42">
        <v>2030</v>
      </c>
      <c r="N3426" s="31" t="s">
        <v>6445</v>
      </c>
    </row>
    <row r="3427" spans="1:14" hidden="1">
      <c r="A3427" s="403" t="e">
        <f t="shared" si="38"/>
        <v>#REF!</v>
      </c>
      <c r="B3427" s="82" t="s">
        <v>15</v>
      </c>
      <c r="C3427" s="82" t="s">
        <v>355</v>
      </c>
      <c r="D3427" s="393" t="s">
        <v>2334</v>
      </c>
      <c r="E3427" s="148" t="s">
        <v>5805</v>
      </c>
      <c r="F3427" s="148" t="s">
        <v>3095</v>
      </c>
      <c r="G3427" s="148" t="s">
        <v>3116</v>
      </c>
      <c r="H3427" s="148"/>
      <c r="I3427" s="58" t="str">
        <f>VLOOKUP(J3427,'справочник ПУ'!$H$4:$I$990,2,FALSE)</f>
        <v>однофазный</v>
      </c>
      <c r="J3427" s="148" t="s">
        <v>128</v>
      </c>
      <c r="K3427" s="148"/>
      <c r="L3427" s="42">
        <v>2817178</v>
      </c>
      <c r="M3427" s="42">
        <v>2030</v>
      </c>
      <c r="N3427" s="31" t="s">
        <v>6438</v>
      </c>
    </row>
    <row r="3428" spans="1:14" hidden="1">
      <c r="A3428" s="403" t="e">
        <f t="shared" si="38"/>
        <v>#REF!</v>
      </c>
      <c r="B3428" s="82" t="s">
        <v>15</v>
      </c>
      <c r="C3428" s="82" t="s">
        <v>355</v>
      </c>
      <c r="D3428" s="393" t="s">
        <v>2334</v>
      </c>
      <c r="E3428" s="148" t="s">
        <v>5806</v>
      </c>
      <c r="F3428" s="148" t="s">
        <v>3095</v>
      </c>
      <c r="G3428" s="148" t="s">
        <v>3116</v>
      </c>
      <c r="H3428" s="148"/>
      <c r="I3428" s="58" t="str">
        <f>VLOOKUP(J3428,'справочник ПУ'!$H$4:$I$990,2,FALSE)</f>
        <v>однофазный</v>
      </c>
      <c r="J3428" s="148" t="s">
        <v>128</v>
      </c>
      <c r="K3428" s="148"/>
      <c r="L3428" s="42">
        <v>2582374</v>
      </c>
      <c r="M3428" s="42">
        <v>2030</v>
      </c>
      <c r="N3428" s="31" t="s">
        <v>6438</v>
      </c>
    </row>
    <row r="3429" spans="1:14" hidden="1">
      <c r="A3429" s="403" t="e">
        <f t="shared" si="38"/>
        <v>#REF!</v>
      </c>
      <c r="B3429" s="82" t="s">
        <v>15</v>
      </c>
      <c r="C3429" s="82" t="s">
        <v>355</v>
      </c>
      <c r="D3429" s="393" t="s">
        <v>2334</v>
      </c>
      <c r="E3429" s="148" t="s">
        <v>5807</v>
      </c>
      <c r="F3429" s="148" t="s">
        <v>3095</v>
      </c>
      <c r="G3429" s="148" t="s">
        <v>3116</v>
      </c>
      <c r="H3429" s="148"/>
      <c r="I3429" s="58" t="str">
        <f>VLOOKUP(J3429,'справочник ПУ'!$H$4:$I$990,2,FALSE)</f>
        <v>однофазный</v>
      </c>
      <c r="J3429" s="148" t="s">
        <v>128</v>
      </c>
      <c r="K3429" s="148"/>
      <c r="L3429" s="42">
        <v>2790219</v>
      </c>
      <c r="M3429" s="42">
        <v>2030</v>
      </c>
      <c r="N3429" s="31" t="s">
        <v>6436</v>
      </c>
    </row>
    <row r="3430" spans="1:14" hidden="1">
      <c r="A3430" s="403" t="e">
        <f t="shared" si="38"/>
        <v>#REF!</v>
      </c>
      <c r="B3430" s="82" t="s">
        <v>15</v>
      </c>
      <c r="C3430" s="82" t="s">
        <v>355</v>
      </c>
      <c r="D3430" s="393" t="s">
        <v>2334</v>
      </c>
      <c r="E3430" s="148" t="s">
        <v>5808</v>
      </c>
      <c r="F3430" s="148" t="s">
        <v>3095</v>
      </c>
      <c r="G3430" s="148" t="s">
        <v>3116</v>
      </c>
      <c r="H3430" s="148"/>
      <c r="I3430" s="58" t="str">
        <f>VLOOKUP(J3430,'справочник ПУ'!$H$4:$I$990,2,FALSE)</f>
        <v>однофазный</v>
      </c>
      <c r="J3430" s="148" t="s">
        <v>128</v>
      </c>
      <c r="K3430" s="148"/>
      <c r="L3430" s="42" t="s">
        <v>6340</v>
      </c>
      <c r="M3430" s="42">
        <v>2030</v>
      </c>
      <c r="N3430" s="31" t="s">
        <v>2318</v>
      </c>
    </row>
    <row r="3431" spans="1:14" hidden="1">
      <c r="A3431" s="403" t="e">
        <f t="shared" si="38"/>
        <v>#REF!</v>
      </c>
      <c r="B3431" s="82" t="s">
        <v>15</v>
      </c>
      <c r="C3431" s="82" t="s">
        <v>355</v>
      </c>
      <c r="D3431" s="393" t="s">
        <v>2334</v>
      </c>
      <c r="E3431" s="148" t="s">
        <v>5809</v>
      </c>
      <c r="F3431" s="148" t="s">
        <v>3095</v>
      </c>
      <c r="G3431" s="148" t="s">
        <v>3116</v>
      </c>
      <c r="H3431" s="148"/>
      <c r="I3431" s="58" t="str">
        <f>VLOOKUP(J3431,'справочник ПУ'!$H$4:$I$990,2,FALSE)</f>
        <v>однофазный</v>
      </c>
      <c r="J3431" s="148" t="s">
        <v>128</v>
      </c>
      <c r="K3431" s="148"/>
      <c r="L3431" s="42" t="s">
        <v>6341</v>
      </c>
      <c r="M3431" s="42">
        <v>2030</v>
      </c>
      <c r="N3431" s="31" t="s">
        <v>2318</v>
      </c>
    </row>
    <row r="3432" spans="1:14" hidden="1">
      <c r="A3432" s="403" t="e">
        <f t="shared" si="38"/>
        <v>#REF!</v>
      </c>
      <c r="B3432" s="82" t="s">
        <v>15</v>
      </c>
      <c r="C3432" s="82" t="s">
        <v>355</v>
      </c>
      <c r="D3432" s="393" t="s">
        <v>2334</v>
      </c>
      <c r="E3432" s="148" t="s">
        <v>5810</v>
      </c>
      <c r="F3432" s="148" t="s">
        <v>3095</v>
      </c>
      <c r="G3432" s="148" t="s">
        <v>3116</v>
      </c>
      <c r="H3432" s="148"/>
      <c r="I3432" s="58" t="str">
        <f>VLOOKUP(J3432,'справочник ПУ'!$H$4:$I$990,2,FALSE)</f>
        <v>однофазный</v>
      </c>
      <c r="J3432" s="148" t="s">
        <v>128</v>
      </c>
      <c r="K3432" s="148"/>
      <c r="L3432" s="42">
        <v>2776678</v>
      </c>
      <c r="M3432" s="42">
        <v>2030</v>
      </c>
      <c r="N3432" s="31" t="s">
        <v>2318</v>
      </c>
    </row>
    <row r="3433" spans="1:14" hidden="1">
      <c r="A3433" s="403" t="e">
        <f t="shared" si="38"/>
        <v>#REF!</v>
      </c>
      <c r="B3433" s="82" t="s">
        <v>15</v>
      </c>
      <c r="C3433" s="82" t="s">
        <v>355</v>
      </c>
      <c r="D3433" s="393" t="s">
        <v>2334</v>
      </c>
      <c r="E3433" s="148" t="s">
        <v>5811</v>
      </c>
      <c r="F3433" s="148" t="s">
        <v>3095</v>
      </c>
      <c r="G3433" s="148" t="s">
        <v>3116</v>
      </c>
      <c r="H3433" s="148"/>
      <c r="I3433" s="58" t="str">
        <f>VLOOKUP(J3433,'справочник ПУ'!$H$4:$I$990,2,FALSE)</f>
        <v>однофазный</v>
      </c>
      <c r="J3433" s="148" t="s">
        <v>128</v>
      </c>
      <c r="K3433" s="148"/>
      <c r="L3433" s="42">
        <v>2804242</v>
      </c>
      <c r="M3433" s="42">
        <v>2030</v>
      </c>
      <c r="N3433" s="31" t="s">
        <v>6440</v>
      </c>
    </row>
    <row r="3434" spans="1:14" hidden="1">
      <c r="A3434" s="403" t="e">
        <f t="shared" si="38"/>
        <v>#REF!</v>
      </c>
      <c r="B3434" s="82" t="s">
        <v>15</v>
      </c>
      <c r="C3434" s="82" t="s">
        <v>355</v>
      </c>
      <c r="D3434" s="393" t="s">
        <v>2334</v>
      </c>
      <c r="E3434" s="148" t="s">
        <v>5812</v>
      </c>
      <c r="F3434" s="148" t="s">
        <v>3095</v>
      </c>
      <c r="G3434" s="148" t="s">
        <v>3116</v>
      </c>
      <c r="H3434" s="148"/>
      <c r="I3434" s="58" t="str">
        <f>VLOOKUP(J3434,'справочник ПУ'!$H$4:$I$990,2,FALSE)</f>
        <v>однофазный</v>
      </c>
      <c r="J3434" s="148" t="s">
        <v>128</v>
      </c>
      <c r="K3434" s="148"/>
      <c r="L3434" s="42" t="s">
        <v>6342</v>
      </c>
      <c r="M3434" s="42">
        <v>2030</v>
      </c>
      <c r="N3434" s="31" t="s">
        <v>6438</v>
      </c>
    </row>
    <row r="3435" spans="1:14" hidden="1">
      <c r="A3435" s="403" t="e">
        <f t="shared" si="38"/>
        <v>#REF!</v>
      </c>
      <c r="B3435" s="82" t="s">
        <v>15</v>
      </c>
      <c r="C3435" s="82" t="s">
        <v>355</v>
      </c>
      <c r="D3435" s="393" t="s">
        <v>2334</v>
      </c>
      <c r="E3435" s="148" t="s">
        <v>5813</v>
      </c>
      <c r="F3435" s="148" t="s">
        <v>3095</v>
      </c>
      <c r="G3435" s="148" t="s">
        <v>3116</v>
      </c>
      <c r="H3435" s="148"/>
      <c r="I3435" s="58" t="str">
        <f>VLOOKUP(J3435,'справочник ПУ'!$H$4:$I$990,2,FALSE)</f>
        <v>однофазный</v>
      </c>
      <c r="J3435" s="148" t="s">
        <v>128</v>
      </c>
      <c r="K3435" s="148"/>
      <c r="L3435" s="42">
        <v>2808155</v>
      </c>
      <c r="M3435" s="42">
        <v>2030</v>
      </c>
      <c r="N3435" s="31" t="s">
        <v>6438</v>
      </c>
    </row>
    <row r="3436" spans="1:14" hidden="1">
      <c r="A3436" s="403" t="e">
        <f t="shared" si="38"/>
        <v>#REF!</v>
      </c>
      <c r="B3436" s="82" t="s">
        <v>15</v>
      </c>
      <c r="C3436" s="82" t="s">
        <v>355</v>
      </c>
      <c r="D3436" s="393" t="s">
        <v>2334</v>
      </c>
      <c r="E3436" s="148" t="s">
        <v>5814</v>
      </c>
      <c r="F3436" s="148" t="s">
        <v>3095</v>
      </c>
      <c r="G3436" s="148" t="s">
        <v>3116</v>
      </c>
      <c r="H3436" s="148"/>
      <c r="I3436" s="58" t="str">
        <f>VLOOKUP(J3436,'справочник ПУ'!$H$4:$I$990,2,FALSE)</f>
        <v>однофазный</v>
      </c>
      <c r="J3436" s="148" t="s">
        <v>128</v>
      </c>
      <c r="K3436" s="148"/>
      <c r="L3436" s="42">
        <v>2811763</v>
      </c>
      <c r="M3436" s="42">
        <v>2030</v>
      </c>
      <c r="N3436" s="31" t="s">
        <v>6438</v>
      </c>
    </row>
    <row r="3437" spans="1:14" hidden="1">
      <c r="A3437" s="403" t="e">
        <f t="shared" si="38"/>
        <v>#REF!</v>
      </c>
      <c r="B3437" s="82" t="s">
        <v>15</v>
      </c>
      <c r="C3437" s="82" t="s">
        <v>355</v>
      </c>
      <c r="D3437" s="393" t="s">
        <v>2334</v>
      </c>
      <c r="E3437" s="148" t="s">
        <v>5815</v>
      </c>
      <c r="F3437" s="148" t="s">
        <v>3095</v>
      </c>
      <c r="G3437" s="148" t="s">
        <v>3116</v>
      </c>
      <c r="H3437" s="148"/>
      <c r="I3437" s="58" t="str">
        <f>VLOOKUP(J3437,'справочник ПУ'!$H$4:$I$990,2,FALSE)</f>
        <v>однофазный</v>
      </c>
      <c r="J3437" s="148" t="s">
        <v>128</v>
      </c>
      <c r="K3437" s="148"/>
      <c r="L3437" s="42">
        <v>2582558</v>
      </c>
      <c r="M3437" s="42">
        <v>2030</v>
      </c>
      <c r="N3437" s="31" t="s">
        <v>6438</v>
      </c>
    </row>
    <row r="3438" spans="1:14" hidden="1">
      <c r="A3438" s="403" t="e">
        <f t="shared" si="38"/>
        <v>#REF!</v>
      </c>
      <c r="B3438" s="82" t="s">
        <v>15</v>
      </c>
      <c r="C3438" s="82" t="s">
        <v>355</v>
      </c>
      <c r="D3438" s="393" t="s">
        <v>2334</v>
      </c>
      <c r="E3438" s="148" t="s">
        <v>5816</v>
      </c>
      <c r="F3438" s="148" t="s">
        <v>3095</v>
      </c>
      <c r="G3438" s="148" t="s">
        <v>3116</v>
      </c>
      <c r="H3438" s="148"/>
      <c r="I3438" s="58" t="str">
        <f>VLOOKUP(J3438,'справочник ПУ'!$H$4:$I$990,2,FALSE)</f>
        <v>однофазный</v>
      </c>
      <c r="J3438" s="148" t="s">
        <v>128</v>
      </c>
      <c r="K3438" s="148"/>
      <c r="L3438" s="42">
        <v>2816596</v>
      </c>
      <c r="M3438" s="42">
        <v>2030</v>
      </c>
      <c r="N3438" s="31" t="s">
        <v>6438</v>
      </c>
    </row>
    <row r="3439" spans="1:14" hidden="1">
      <c r="A3439" s="403" t="e">
        <f t="shared" si="38"/>
        <v>#REF!</v>
      </c>
      <c r="B3439" s="82" t="s">
        <v>15</v>
      </c>
      <c r="C3439" s="82" t="s">
        <v>355</v>
      </c>
      <c r="D3439" s="393" t="s">
        <v>2334</v>
      </c>
      <c r="E3439" s="148" t="s">
        <v>5817</v>
      </c>
      <c r="F3439" s="148" t="s">
        <v>3095</v>
      </c>
      <c r="G3439" s="148" t="s">
        <v>3116</v>
      </c>
      <c r="H3439" s="148"/>
      <c r="I3439" s="58" t="str">
        <f>VLOOKUP(J3439,'справочник ПУ'!$H$4:$I$990,2,FALSE)</f>
        <v>однофазный</v>
      </c>
      <c r="J3439" s="148" t="s">
        <v>128</v>
      </c>
      <c r="K3439" s="148"/>
      <c r="L3439" s="42" t="s">
        <v>6343</v>
      </c>
      <c r="M3439" s="42">
        <v>2030</v>
      </c>
      <c r="N3439" s="31" t="s">
        <v>6438</v>
      </c>
    </row>
    <row r="3440" spans="1:14" hidden="1">
      <c r="A3440" s="403" t="e">
        <f t="shared" si="38"/>
        <v>#REF!</v>
      </c>
      <c r="B3440" s="82" t="s">
        <v>15</v>
      </c>
      <c r="C3440" s="82" t="s">
        <v>355</v>
      </c>
      <c r="D3440" s="393" t="s">
        <v>2334</v>
      </c>
      <c r="E3440" s="148" t="s">
        <v>5818</v>
      </c>
      <c r="F3440" s="148" t="s">
        <v>3095</v>
      </c>
      <c r="G3440" s="148" t="s">
        <v>3116</v>
      </c>
      <c r="H3440" s="148"/>
      <c r="I3440" s="58" t="str">
        <f>VLOOKUP(J3440,'справочник ПУ'!$H$4:$I$990,2,FALSE)</f>
        <v>однофазный</v>
      </c>
      <c r="J3440" s="148" t="s">
        <v>128</v>
      </c>
      <c r="K3440" s="148"/>
      <c r="L3440" s="42">
        <v>2820866</v>
      </c>
      <c r="M3440" s="42">
        <v>2030</v>
      </c>
      <c r="N3440" s="31" t="s">
        <v>6444</v>
      </c>
    </row>
    <row r="3441" spans="1:14" hidden="1">
      <c r="A3441" s="403" t="e">
        <f t="shared" si="38"/>
        <v>#REF!</v>
      </c>
      <c r="B3441" s="82" t="s">
        <v>15</v>
      </c>
      <c r="C3441" s="82" t="s">
        <v>355</v>
      </c>
      <c r="D3441" s="393" t="s">
        <v>2334</v>
      </c>
      <c r="E3441" s="148" t="s">
        <v>5819</v>
      </c>
      <c r="F3441" s="148" t="s">
        <v>3095</v>
      </c>
      <c r="G3441" s="148" t="s">
        <v>3116</v>
      </c>
      <c r="H3441" s="148"/>
      <c r="I3441" s="58" t="str">
        <f>VLOOKUP(J3441,'справочник ПУ'!$H$4:$I$990,2,FALSE)</f>
        <v>однофазный</v>
      </c>
      <c r="J3441" s="148" t="s">
        <v>128</v>
      </c>
      <c r="K3441" s="148"/>
      <c r="L3441" s="42">
        <v>2775842</v>
      </c>
      <c r="M3441" s="42">
        <v>2030</v>
      </c>
      <c r="N3441" s="31" t="s">
        <v>6444</v>
      </c>
    </row>
    <row r="3442" spans="1:14" hidden="1">
      <c r="A3442" s="403" t="e">
        <f t="shared" si="38"/>
        <v>#REF!</v>
      </c>
      <c r="B3442" s="82" t="s">
        <v>15</v>
      </c>
      <c r="C3442" s="82" t="s">
        <v>355</v>
      </c>
      <c r="D3442" s="393" t="s">
        <v>2334</v>
      </c>
      <c r="E3442" s="148" t="s">
        <v>5820</v>
      </c>
      <c r="F3442" s="148" t="s">
        <v>3095</v>
      </c>
      <c r="G3442" s="148" t="s">
        <v>3116</v>
      </c>
      <c r="H3442" s="148"/>
      <c r="I3442" s="58" t="str">
        <f>VLOOKUP(J3442,'справочник ПУ'!$H$4:$I$990,2,FALSE)</f>
        <v>однофазный</v>
      </c>
      <c r="J3442" s="148" t="s">
        <v>128</v>
      </c>
      <c r="K3442" s="148"/>
      <c r="L3442" s="42">
        <v>2786660</v>
      </c>
      <c r="M3442" s="42">
        <v>2030</v>
      </c>
      <c r="N3442" s="31" t="s">
        <v>6438</v>
      </c>
    </row>
    <row r="3443" spans="1:14" hidden="1">
      <c r="A3443" s="403" t="e">
        <f t="shared" si="38"/>
        <v>#REF!</v>
      </c>
      <c r="B3443" s="82" t="s">
        <v>15</v>
      </c>
      <c r="C3443" s="82" t="s">
        <v>355</v>
      </c>
      <c r="D3443" s="393" t="s">
        <v>2334</v>
      </c>
      <c r="E3443" s="148" t="s">
        <v>5821</v>
      </c>
      <c r="F3443" s="148" t="s">
        <v>3095</v>
      </c>
      <c r="G3443" s="148" t="s">
        <v>3116</v>
      </c>
      <c r="H3443" s="148"/>
      <c r="I3443" s="58" t="str">
        <f>VLOOKUP(J3443,'справочник ПУ'!$H$4:$I$990,2,FALSE)</f>
        <v>однофазный</v>
      </c>
      <c r="J3443" s="148" t="s">
        <v>6203</v>
      </c>
      <c r="K3443" s="148"/>
      <c r="L3443" s="42" t="s">
        <v>6344</v>
      </c>
      <c r="M3443" s="42">
        <v>2030</v>
      </c>
      <c r="N3443" s="31" t="s">
        <v>6436</v>
      </c>
    </row>
    <row r="3444" spans="1:14" hidden="1">
      <c r="A3444" s="403" t="e">
        <f t="shared" si="38"/>
        <v>#REF!</v>
      </c>
      <c r="B3444" s="82" t="s">
        <v>15</v>
      </c>
      <c r="C3444" s="82" t="s">
        <v>355</v>
      </c>
      <c r="D3444" s="393" t="s">
        <v>2334</v>
      </c>
      <c r="E3444" s="148" t="s">
        <v>5822</v>
      </c>
      <c r="F3444" s="148" t="s">
        <v>3095</v>
      </c>
      <c r="G3444" s="148" t="s">
        <v>3116</v>
      </c>
      <c r="H3444" s="148"/>
      <c r="I3444" s="58" t="str">
        <f>VLOOKUP(J3444,'справочник ПУ'!$H$4:$I$990,2,FALSE)</f>
        <v>однофазный</v>
      </c>
      <c r="J3444" s="148" t="s">
        <v>128</v>
      </c>
      <c r="K3444" s="148"/>
      <c r="L3444" s="42">
        <v>2791749</v>
      </c>
      <c r="M3444" s="42">
        <v>2030</v>
      </c>
      <c r="N3444" s="31" t="s">
        <v>2318</v>
      </c>
    </row>
    <row r="3445" spans="1:14" hidden="1">
      <c r="A3445" s="403" t="e">
        <f t="shared" si="38"/>
        <v>#REF!</v>
      </c>
      <c r="B3445" s="82" t="s">
        <v>15</v>
      </c>
      <c r="C3445" s="82" t="s">
        <v>355</v>
      </c>
      <c r="D3445" s="393" t="s">
        <v>2334</v>
      </c>
      <c r="E3445" s="148" t="s">
        <v>5823</v>
      </c>
      <c r="F3445" s="148" t="s">
        <v>3095</v>
      </c>
      <c r="G3445" s="148" t="s">
        <v>3116</v>
      </c>
      <c r="H3445" s="148"/>
      <c r="I3445" s="58" t="str">
        <f>VLOOKUP(J3445,'справочник ПУ'!$H$4:$I$990,2,FALSE)</f>
        <v>однофазный</v>
      </c>
      <c r="J3445" s="148" t="s">
        <v>128</v>
      </c>
      <c r="K3445" s="148"/>
      <c r="L3445" s="42" t="s">
        <v>6345</v>
      </c>
      <c r="M3445" s="42">
        <v>2030</v>
      </c>
      <c r="N3445" s="31" t="s">
        <v>6441</v>
      </c>
    </row>
    <row r="3446" spans="1:14" hidden="1">
      <c r="A3446" s="403" t="e">
        <f t="shared" si="38"/>
        <v>#REF!</v>
      </c>
      <c r="B3446" s="82" t="s">
        <v>15</v>
      </c>
      <c r="C3446" s="82" t="s">
        <v>355</v>
      </c>
      <c r="D3446" s="393" t="s">
        <v>2334</v>
      </c>
      <c r="E3446" s="148" t="s">
        <v>5824</v>
      </c>
      <c r="F3446" s="148" t="s">
        <v>3095</v>
      </c>
      <c r="G3446" s="148" t="s">
        <v>3116</v>
      </c>
      <c r="H3446" s="148"/>
      <c r="I3446" s="58" t="str">
        <f>VLOOKUP(J3446,'справочник ПУ'!$H$4:$I$990,2,FALSE)</f>
        <v>однофазный</v>
      </c>
      <c r="J3446" s="148" t="s">
        <v>128</v>
      </c>
      <c r="K3446" s="148"/>
      <c r="L3446" s="42">
        <v>2815899</v>
      </c>
      <c r="M3446" s="42">
        <v>2030</v>
      </c>
      <c r="N3446" s="31" t="s">
        <v>2318</v>
      </c>
    </row>
    <row r="3447" spans="1:14" hidden="1">
      <c r="A3447" s="403" t="e">
        <f t="shared" si="38"/>
        <v>#REF!</v>
      </c>
      <c r="B3447" s="82" t="s">
        <v>15</v>
      </c>
      <c r="C3447" s="82" t="s">
        <v>355</v>
      </c>
      <c r="D3447" s="393" t="s">
        <v>2334</v>
      </c>
      <c r="E3447" s="148" t="s">
        <v>5825</v>
      </c>
      <c r="F3447" s="148" t="s">
        <v>3095</v>
      </c>
      <c r="G3447" s="148" t="s">
        <v>3116</v>
      </c>
      <c r="H3447" s="148"/>
      <c r="I3447" s="58" t="str">
        <f>VLOOKUP(J3447,'справочник ПУ'!$H$4:$I$990,2,FALSE)</f>
        <v>однофазный</v>
      </c>
      <c r="J3447" s="148" t="s">
        <v>128</v>
      </c>
      <c r="K3447" s="148"/>
      <c r="L3447" s="42">
        <v>2585588</v>
      </c>
      <c r="M3447" s="42">
        <v>2030</v>
      </c>
      <c r="N3447" s="31" t="s">
        <v>2318</v>
      </c>
    </row>
    <row r="3448" spans="1:14" hidden="1">
      <c r="A3448" s="403" t="e">
        <f t="shared" si="38"/>
        <v>#REF!</v>
      </c>
      <c r="B3448" s="82" t="s">
        <v>15</v>
      </c>
      <c r="C3448" s="82" t="s">
        <v>355</v>
      </c>
      <c r="D3448" s="393" t="s">
        <v>2334</v>
      </c>
      <c r="E3448" s="148" t="s">
        <v>5826</v>
      </c>
      <c r="F3448" s="148" t="s">
        <v>3095</v>
      </c>
      <c r="G3448" s="148" t="s">
        <v>3116</v>
      </c>
      <c r="H3448" s="148"/>
      <c r="I3448" s="58" t="str">
        <f>VLOOKUP(J3448,'справочник ПУ'!$H$4:$I$990,2,FALSE)</f>
        <v>однофазный</v>
      </c>
      <c r="J3448" s="148" t="s">
        <v>128</v>
      </c>
      <c r="K3448" s="148"/>
      <c r="L3448" s="42" t="s">
        <v>6346</v>
      </c>
      <c r="M3448" s="42">
        <v>2030</v>
      </c>
      <c r="N3448" s="31" t="s">
        <v>2318</v>
      </c>
    </row>
    <row r="3449" spans="1:14" hidden="1">
      <c r="A3449" s="403" t="e">
        <f t="shared" si="38"/>
        <v>#REF!</v>
      </c>
      <c r="B3449" s="82" t="s">
        <v>15</v>
      </c>
      <c r="C3449" s="82" t="s">
        <v>355</v>
      </c>
      <c r="D3449" s="393" t="s">
        <v>2334</v>
      </c>
      <c r="E3449" s="148" t="s">
        <v>5827</v>
      </c>
      <c r="F3449" s="148" t="s">
        <v>3095</v>
      </c>
      <c r="G3449" s="148" t="s">
        <v>3116</v>
      </c>
      <c r="H3449" s="148"/>
      <c r="I3449" s="58" t="str">
        <f>VLOOKUP(J3449,'справочник ПУ'!$H$4:$I$990,2,FALSE)</f>
        <v>однофазный</v>
      </c>
      <c r="J3449" s="148" t="s">
        <v>128</v>
      </c>
      <c r="K3449" s="148"/>
      <c r="L3449" s="42">
        <v>2786579</v>
      </c>
      <c r="M3449" s="42">
        <v>2030</v>
      </c>
      <c r="N3449" s="31" t="s">
        <v>2318</v>
      </c>
    </row>
    <row r="3450" spans="1:14" hidden="1">
      <c r="A3450" s="403" t="e">
        <f t="shared" si="38"/>
        <v>#REF!</v>
      </c>
      <c r="B3450" s="82" t="s">
        <v>15</v>
      </c>
      <c r="C3450" s="82" t="s">
        <v>355</v>
      </c>
      <c r="D3450" s="393" t="s">
        <v>2334</v>
      </c>
      <c r="E3450" s="148" t="s">
        <v>5828</v>
      </c>
      <c r="F3450" s="148" t="s">
        <v>3095</v>
      </c>
      <c r="G3450" s="148" t="s">
        <v>3116</v>
      </c>
      <c r="H3450" s="148"/>
      <c r="I3450" s="58" t="str">
        <f>VLOOKUP(J3450,'справочник ПУ'!$H$4:$I$990,2,FALSE)</f>
        <v>однофазный</v>
      </c>
      <c r="J3450" s="148" t="s">
        <v>128</v>
      </c>
      <c r="K3450" s="148"/>
      <c r="L3450" s="42" t="s">
        <v>6347</v>
      </c>
      <c r="M3450" s="42">
        <v>2030</v>
      </c>
      <c r="N3450" s="31" t="s">
        <v>2318</v>
      </c>
    </row>
    <row r="3451" spans="1:14" hidden="1">
      <c r="A3451" s="403" t="e">
        <f t="shared" si="38"/>
        <v>#REF!</v>
      </c>
      <c r="B3451" s="82" t="s">
        <v>15</v>
      </c>
      <c r="C3451" s="82" t="s">
        <v>355</v>
      </c>
      <c r="D3451" s="393" t="s">
        <v>2334</v>
      </c>
      <c r="E3451" s="148" t="s">
        <v>5829</v>
      </c>
      <c r="F3451" s="148" t="s">
        <v>3095</v>
      </c>
      <c r="G3451" s="148" t="s">
        <v>3116</v>
      </c>
      <c r="H3451" s="148"/>
      <c r="I3451" s="58" t="str">
        <f>VLOOKUP(J3451,'справочник ПУ'!$H$4:$I$990,2,FALSE)</f>
        <v>однофазный</v>
      </c>
      <c r="J3451" s="148" t="s">
        <v>128</v>
      </c>
      <c r="K3451" s="148"/>
      <c r="L3451" s="42" t="s">
        <v>6348</v>
      </c>
      <c r="M3451" s="42">
        <v>2030</v>
      </c>
      <c r="N3451" s="31" t="s">
        <v>2318</v>
      </c>
    </row>
    <row r="3452" spans="1:14" hidden="1">
      <c r="A3452" s="403" t="e">
        <f t="shared" si="38"/>
        <v>#REF!</v>
      </c>
      <c r="B3452" s="82" t="s">
        <v>15</v>
      </c>
      <c r="C3452" s="82" t="s">
        <v>355</v>
      </c>
      <c r="D3452" s="393" t="s">
        <v>2334</v>
      </c>
      <c r="E3452" s="148" t="s">
        <v>5830</v>
      </c>
      <c r="F3452" s="148" t="s">
        <v>3095</v>
      </c>
      <c r="G3452" s="148" t="s">
        <v>3116</v>
      </c>
      <c r="H3452" s="148"/>
      <c r="I3452" s="58" t="str">
        <f>VLOOKUP(J3452,'справочник ПУ'!$H$4:$I$990,2,FALSE)</f>
        <v>однофазный</v>
      </c>
      <c r="J3452" s="148" t="s">
        <v>128</v>
      </c>
      <c r="K3452" s="148"/>
      <c r="L3452" s="42">
        <v>2776599</v>
      </c>
      <c r="M3452" s="42">
        <v>2030</v>
      </c>
      <c r="N3452" s="31" t="s">
        <v>2318</v>
      </c>
    </row>
    <row r="3453" spans="1:14" hidden="1">
      <c r="A3453" s="403" t="e">
        <f t="shared" si="38"/>
        <v>#REF!</v>
      </c>
      <c r="B3453" s="82" t="s">
        <v>15</v>
      </c>
      <c r="C3453" s="82" t="s">
        <v>355</v>
      </c>
      <c r="D3453" s="393" t="s">
        <v>2334</v>
      </c>
      <c r="E3453" s="148" t="s">
        <v>5831</v>
      </c>
      <c r="F3453" s="148" t="s">
        <v>3095</v>
      </c>
      <c r="G3453" s="148" t="s">
        <v>3116</v>
      </c>
      <c r="H3453" s="148"/>
      <c r="I3453" s="58" t="str">
        <f>VLOOKUP(J3453,'справочник ПУ'!$H$4:$I$990,2,FALSE)</f>
        <v>однофазный</v>
      </c>
      <c r="J3453" s="148" t="s">
        <v>128</v>
      </c>
      <c r="K3453" s="148"/>
      <c r="L3453" s="42">
        <v>2775166</v>
      </c>
      <c r="M3453" s="42">
        <v>2030</v>
      </c>
      <c r="N3453" s="31" t="s">
        <v>2318</v>
      </c>
    </row>
    <row r="3454" spans="1:14" hidden="1">
      <c r="A3454" s="403" t="e">
        <f t="shared" si="38"/>
        <v>#REF!</v>
      </c>
      <c r="B3454" s="82" t="s">
        <v>15</v>
      </c>
      <c r="C3454" s="82" t="s">
        <v>355</v>
      </c>
      <c r="D3454" s="393" t="s">
        <v>2334</v>
      </c>
      <c r="E3454" s="148" t="s">
        <v>5832</v>
      </c>
      <c r="F3454" s="148" t="s">
        <v>3095</v>
      </c>
      <c r="G3454" s="148" t="s">
        <v>3116</v>
      </c>
      <c r="H3454" s="148"/>
      <c r="I3454" s="58" t="str">
        <f>VLOOKUP(J3454,'справочник ПУ'!$H$4:$I$990,2,FALSE)</f>
        <v>однофазный</v>
      </c>
      <c r="J3454" s="148" t="s">
        <v>128</v>
      </c>
      <c r="K3454" s="148"/>
      <c r="L3454" s="42">
        <v>2585628</v>
      </c>
      <c r="M3454" s="42">
        <v>2030</v>
      </c>
      <c r="N3454" s="31" t="s">
        <v>2318</v>
      </c>
    </row>
    <row r="3455" spans="1:14" hidden="1">
      <c r="A3455" s="403" t="e">
        <f t="shared" ref="A3455:A3518" si="39">A3454+1</f>
        <v>#REF!</v>
      </c>
      <c r="B3455" s="82" t="s">
        <v>15</v>
      </c>
      <c r="C3455" s="82" t="s">
        <v>355</v>
      </c>
      <c r="D3455" s="393" t="s">
        <v>2334</v>
      </c>
      <c r="E3455" s="148" t="s">
        <v>5833</v>
      </c>
      <c r="F3455" s="148" t="s">
        <v>3095</v>
      </c>
      <c r="G3455" s="148" t="s">
        <v>3116</v>
      </c>
      <c r="H3455" s="148"/>
      <c r="I3455" s="58" t="str">
        <f>VLOOKUP(J3455,'справочник ПУ'!$H$4:$I$990,2,FALSE)</f>
        <v>однофазный</v>
      </c>
      <c r="J3455" s="148" t="s">
        <v>128</v>
      </c>
      <c r="K3455" s="148"/>
      <c r="L3455" s="42">
        <v>2768070</v>
      </c>
      <c r="M3455" s="42">
        <v>2030</v>
      </c>
      <c r="N3455" s="31" t="s">
        <v>2318</v>
      </c>
    </row>
    <row r="3456" spans="1:14" hidden="1">
      <c r="A3456" s="403" t="e">
        <f t="shared" si="39"/>
        <v>#REF!</v>
      </c>
      <c r="B3456" s="82" t="s">
        <v>15</v>
      </c>
      <c r="C3456" s="82" t="s">
        <v>355</v>
      </c>
      <c r="D3456" s="393" t="s">
        <v>2334</v>
      </c>
      <c r="E3456" s="148" t="s">
        <v>5834</v>
      </c>
      <c r="F3456" s="148" t="s">
        <v>3095</v>
      </c>
      <c r="G3456" s="148" t="s">
        <v>3116</v>
      </c>
      <c r="H3456" s="148"/>
      <c r="I3456" s="58" t="str">
        <f>VLOOKUP(J3456,'справочник ПУ'!$H$4:$I$990,2,FALSE)</f>
        <v>однофазный</v>
      </c>
      <c r="J3456" s="148" t="s">
        <v>128</v>
      </c>
      <c r="K3456" s="148"/>
      <c r="L3456" s="42" t="s">
        <v>6349</v>
      </c>
      <c r="M3456" s="42">
        <v>2030</v>
      </c>
      <c r="N3456" s="31" t="s">
        <v>2318</v>
      </c>
    </row>
    <row r="3457" spans="1:14" hidden="1">
      <c r="A3457" s="403" t="e">
        <f t="shared" si="39"/>
        <v>#REF!</v>
      </c>
      <c r="B3457" s="82" t="s">
        <v>15</v>
      </c>
      <c r="C3457" s="82" t="s">
        <v>355</v>
      </c>
      <c r="D3457" s="393" t="s">
        <v>2334</v>
      </c>
      <c r="E3457" s="148" t="s">
        <v>5835</v>
      </c>
      <c r="F3457" s="148" t="s">
        <v>3096</v>
      </c>
      <c r="G3457" s="148" t="s">
        <v>3249</v>
      </c>
      <c r="H3457" s="148"/>
      <c r="I3457" s="58" t="str">
        <f>VLOOKUP(J3457,'справочник ПУ'!$H$4:$I$990,2,FALSE)</f>
        <v>трехфазный прямого включения</v>
      </c>
      <c r="J3457" s="148" t="s">
        <v>1106</v>
      </c>
      <c r="K3457" s="148"/>
      <c r="L3457" s="42">
        <v>4924449</v>
      </c>
      <c r="M3457" s="42">
        <v>2030</v>
      </c>
      <c r="N3457" s="397">
        <v>47818</v>
      </c>
    </row>
    <row r="3458" spans="1:14" hidden="1">
      <c r="A3458" s="403" t="e">
        <f t="shared" si="39"/>
        <v>#REF!</v>
      </c>
      <c r="B3458" s="82" t="s">
        <v>15</v>
      </c>
      <c r="C3458" s="82" t="s">
        <v>355</v>
      </c>
      <c r="D3458" s="393" t="s">
        <v>2334</v>
      </c>
      <c r="E3458" s="148" t="s">
        <v>5836</v>
      </c>
      <c r="F3458" s="148" t="s">
        <v>2382</v>
      </c>
      <c r="G3458" s="148" t="s">
        <v>3117</v>
      </c>
      <c r="H3458" s="148"/>
      <c r="I3458" s="58" t="str">
        <f>VLOOKUP(J3458,'справочник ПУ'!$H$4:$I$990,2,FALSE)</f>
        <v>трехфазный прямого включения</v>
      </c>
      <c r="J3458" s="148" t="s">
        <v>2938</v>
      </c>
      <c r="K3458" s="148"/>
      <c r="L3458" s="42">
        <v>1572020</v>
      </c>
      <c r="M3458" s="42">
        <v>2030</v>
      </c>
      <c r="N3458" s="397">
        <v>47757</v>
      </c>
    </row>
    <row r="3459" spans="1:14" hidden="1">
      <c r="A3459" s="403" t="e">
        <f t="shared" si="39"/>
        <v>#REF!</v>
      </c>
      <c r="B3459" s="82" t="s">
        <v>15</v>
      </c>
      <c r="C3459" s="82" t="s">
        <v>355</v>
      </c>
      <c r="D3459" s="393" t="s">
        <v>2334</v>
      </c>
      <c r="E3459" s="148" t="s">
        <v>5837</v>
      </c>
      <c r="F3459" s="148" t="s">
        <v>2382</v>
      </c>
      <c r="G3459" s="148" t="s">
        <v>3263</v>
      </c>
      <c r="H3459" s="148"/>
      <c r="I3459" s="58" t="str">
        <f>VLOOKUP(J3459,'справочник ПУ'!$H$4:$I$990,2,FALSE)</f>
        <v>трехфазный прямого включения</v>
      </c>
      <c r="J3459" s="148" t="s">
        <v>2938</v>
      </c>
      <c r="K3459" s="148"/>
      <c r="L3459" s="42">
        <v>1566271</v>
      </c>
      <c r="M3459" s="42">
        <v>2030</v>
      </c>
      <c r="N3459" s="397">
        <v>47727</v>
      </c>
    </row>
    <row r="3460" spans="1:14" hidden="1">
      <c r="A3460" s="403" t="e">
        <f t="shared" si="39"/>
        <v>#REF!</v>
      </c>
      <c r="B3460" s="82" t="s">
        <v>15</v>
      </c>
      <c r="C3460" s="82" t="s">
        <v>355</v>
      </c>
      <c r="D3460" s="393" t="s">
        <v>2334</v>
      </c>
      <c r="E3460" s="148" t="s">
        <v>5838</v>
      </c>
      <c r="F3460" s="148" t="s">
        <v>2382</v>
      </c>
      <c r="G3460" s="148" t="s">
        <v>3263</v>
      </c>
      <c r="H3460" s="148"/>
      <c r="I3460" s="58" t="str">
        <f>VLOOKUP(J3460,'справочник ПУ'!$H$4:$I$990,2,FALSE)</f>
        <v>трехфазный прямого включения</v>
      </c>
      <c r="J3460" s="148" t="s">
        <v>1106</v>
      </c>
      <c r="K3460" s="148"/>
      <c r="L3460" s="42">
        <v>4923240</v>
      </c>
      <c r="M3460" s="42">
        <v>2030</v>
      </c>
      <c r="N3460" s="397">
        <v>47727</v>
      </c>
    </row>
    <row r="3461" spans="1:14" hidden="1">
      <c r="A3461" s="403" t="e">
        <f t="shared" si="39"/>
        <v>#REF!</v>
      </c>
      <c r="B3461" s="82" t="s">
        <v>15</v>
      </c>
      <c r="C3461" s="82" t="s">
        <v>355</v>
      </c>
      <c r="D3461" s="393" t="s">
        <v>2334</v>
      </c>
      <c r="E3461" s="148" t="s">
        <v>5839</v>
      </c>
      <c r="F3461" s="148" t="s">
        <v>2382</v>
      </c>
      <c r="G3461" s="148" t="s">
        <v>3263</v>
      </c>
      <c r="H3461" s="148"/>
      <c r="I3461" s="58" t="str">
        <f>VLOOKUP(J3461,'справочник ПУ'!$H$4:$I$990,2,FALSE)</f>
        <v>трехфазный прямого включения</v>
      </c>
      <c r="J3461" s="148" t="s">
        <v>1106</v>
      </c>
      <c r="K3461" s="148"/>
      <c r="L3461" s="42">
        <v>4923878</v>
      </c>
      <c r="M3461" s="42">
        <v>2030</v>
      </c>
      <c r="N3461" s="397">
        <v>47727</v>
      </c>
    </row>
    <row r="3462" spans="1:14" hidden="1">
      <c r="A3462" s="403" t="e">
        <f t="shared" si="39"/>
        <v>#REF!</v>
      </c>
      <c r="B3462" s="82" t="s">
        <v>15</v>
      </c>
      <c r="C3462" s="82" t="s">
        <v>355</v>
      </c>
      <c r="D3462" s="393" t="s">
        <v>2334</v>
      </c>
      <c r="E3462" s="148" t="s">
        <v>5840</v>
      </c>
      <c r="F3462" s="148" t="s">
        <v>5841</v>
      </c>
      <c r="G3462" s="148" t="s">
        <v>2859</v>
      </c>
      <c r="H3462" s="148"/>
      <c r="I3462" s="58" t="str">
        <f>VLOOKUP(J3462,'справочник ПУ'!$H$4:$I$990,2,FALSE)</f>
        <v>однофазный</v>
      </c>
      <c r="J3462" s="148" t="s">
        <v>128</v>
      </c>
      <c r="K3462" s="148"/>
      <c r="L3462" s="42" t="s">
        <v>6350</v>
      </c>
      <c r="M3462" s="42">
        <v>2030</v>
      </c>
      <c r="N3462" s="2" t="s">
        <v>6446</v>
      </c>
    </row>
    <row r="3463" spans="1:14" hidden="1">
      <c r="A3463" s="403" t="e">
        <f t="shared" si="39"/>
        <v>#REF!</v>
      </c>
      <c r="B3463" s="82" t="s">
        <v>15</v>
      </c>
      <c r="C3463" s="82" t="s">
        <v>355</v>
      </c>
      <c r="D3463" s="393" t="s">
        <v>2334</v>
      </c>
      <c r="E3463" s="148" t="s">
        <v>5842</v>
      </c>
      <c r="F3463" s="148" t="s">
        <v>5841</v>
      </c>
      <c r="G3463" s="148" t="s">
        <v>5843</v>
      </c>
      <c r="H3463" s="148"/>
      <c r="I3463" s="58" t="str">
        <f>VLOOKUP(J3463,'справочник ПУ'!$H$4:$I$990,2,FALSE)</f>
        <v>трехфазный прямого включения</v>
      </c>
      <c r="J3463" s="148" t="s">
        <v>1106</v>
      </c>
      <c r="K3463" s="148"/>
      <c r="L3463" s="42">
        <v>4924531</v>
      </c>
      <c r="M3463" s="42">
        <v>2030</v>
      </c>
      <c r="N3463" s="2" t="s">
        <v>6431</v>
      </c>
    </row>
    <row r="3464" spans="1:14" hidden="1">
      <c r="A3464" s="403" t="e">
        <f t="shared" si="39"/>
        <v>#REF!</v>
      </c>
      <c r="B3464" s="82" t="s">
        <v>15</v>
      </c>
      <c r="C3464" s="82" t="s">
        <v>355</v>
      </c>
      <c r="D3464" s="393" t="s">
        <v>2334</v>
      </c>
      <c r="E3464" s="148" t="s">
        <v>5844</v>
      </c>
      <c r="F3464" s="148" t="s">
        <v>3107</v>
      </c>
      <c r="G3464" s="148" t="s">
        <v>3260</v>
      </c>
      <c r="H3464" s="148"/>
      <c r="I3464" s="58" t="str">
        <f>VLOOKUP(J3464,'справочник ПУ'!$H$4:$I$990,2,FALSE)</f>
        <v>трехфазный прямого включения</v>
      </c>
      <c r="J3464" s="148" t="s">
        <v>3138</v>
      </c>
      <c r="K3464" s="148"/>
      <c r="L3464" s="42">
        <v>3426730</v>
      </c>
      <c r="M3464" s="42">
        <v>2030</v>
      </c>
      <c r="N3464" s="397">
        <v>47727</v>
      </c>
    </row>
    <row r="3465" spans="1:14" hidden="1">
      <c r="A3465" s="403" t="e">
        <f t="shared" si="39"/>
        <v>#REF!</v>
      </c>
      <c r="B3465" s="82" t="s">
        <v>15</v>
      </c>
      <c r="C3465" s="82" t="s">
        <v>355</v>
      </c>
      <c r="D3465" s="393" t="s">
        <v>2334</v>
      </c>
      <c r="E3465" s="148" t="s">
        <v>5845</v>
      </c>
      <c r="F3465" s="148" t="s">
        <v>5846</v>
      </c>
      <c r="G3465" s="148" t="s">
        <v>2098</v>
      </c>
      <c r="H3465" s="148"/>
      <c r="I3465" s="58" t="str">
        <f>VLOOKUP(J3465,'справочник ПУ'!$H$4:$I$990,2,FALSE)</f>
        <v xml:space="preserve">трехфазный трансформаторного включения </v>
      </c>
      <c r="J3465" s="148" t="s">
        <v>171</v>
      </c>
      <c r="K3465" s="148"/>
      <c r="L3465" s="42" t="s">
        <v>6351</v>
      </c>
      <c r="M3465" s="42">
        <v>2030</v>
      </c>
      <c r="N3465" s="397">
        <v>47484</v>
      </c>
    </row>
    <row r="3466" spans="1:14" hidden="1">
      <c r="A3466" s="403" t="e">
        <f t="shared" si="39"/>
        <v>#REF!</v>
      </c>
      <c r="B3466" s="82" t="s">
        <v>15</v>
      </c>
      <c r="C3466" s="82" t="s">
        <v>355</v>
      </c>
      <c r="D3466" s="393" t="s">
        <v>2334</v>
      </c>
      <c r="E3466" s="148" t="s">
        <v>5847</v>
      </c>
      <c r="F3466" s="148" t="s">
        <v>3266</v>
      </c>
      <c r="G3466" s="148" t="s">
        <v>5848</v>
      </c>
      <c r="H3466" s="148"/>
      <c r="I3466" s="58" t="str">
        <f>VLOOKUP(J3466,'справочник ПУ'!$H$4:$I$990,2,FALSE)</f>
        <v>однофазный</v>
      </c>
      <c r="J3466" s="148" t="s">
        <v>423</v>
      </c>
      <c r="K3466" s="148"/>
      <c r="L3466" s="42" t="s">
        <v>6352</v>
      </c>
      <c r="M3466" s="42">
        <v>2030</v>
      </c>
      <c r="N3466" s="397">
        <v>47484</v>
      </c>
    </row>
    <row r="3467" spans="1:14" hidden="1">
      <c r="A3467" s="403" t="e">
        <f t="shared" si="39"/>
        <v>#REF!</v>
      </c>
      <c r="B3467" s="82" t="s">
        <v>15</v>
      </c>
      <c r="C3467" s="82" t="s">
        <v>355</v>
      </c>
      <c r="D3467" s="393" t="s">
        <v>2334</v>
      </c>
      <c r="E3467" s="148" t="s">
        <v>5849</v>
      </c>
      <c r="F3467" s="148" t="s">
        <v>3266</v>
      </c>
      <c r="G3467" s="148" t="s">
        <v>5850</v>
      </c>
      <c r="H3467" s="148"/>
      <c r="I3467" s="58" t="str">
        <f>VLOOKUP(J3467,'справочник ПУ'!$H$4:$I$990,2,FALSE)</f>
        <v>однофазный</v>
      </c>
      <c r="J3467" s="148" t="s">
        <v>423</v>
      </c>
      <c r="K3467" s="148"/>
      <c r="L3467" s="42" t="s">
        <v>6353</v>
      </c>
      <c r="M3467" s="42">
        <v>2030</v>
      </c>
      <c r="N3467" s="397">
        <v>47484</v>
      </c>
    </row>
    <row r="3468" spans="1:14" hidden="1">
      <c r="A3468" s="403" t="e">
        <f t="shared" si="39"/>
        <v>#REF!</v>
      </c>
      <c r="B3468" s="82" t="s">
        <v>15</v>
      </c>
      <c r="C3468" s="82" t="s">
        <v>355</v>
      </c>
      <c r="D3468" s="393" t="s">
        <v>2334</v>
      </c>
      <c r="E3468" s="148" t="s">
        <v>5851</v>
      </c>
      <c r="F3468" s="148" t="s">
        <v>3266</v>
      </c>
      <c r="G3468" s="148" t="s">
        <v>5850</v>
      </c>
      <c r="H3468" s="148"/>
      <c r="I3468" s="58" t="str">
        <f>VLOOKUP(J3468,'справочник ПУ'!$H$4:$I$990,2,FALSE)</f>
        <v>однофазный</v>
      </c>
      <c r="J3468" s="148" t="s">
        <v>423</v>
      </c>
      <c r="K3468" s="148"/>
      <c r="L3468" s="42" t="s">
        <v>6354</v>
      </c>
      <c r="M3468" s="42">
        <v>2030</v>
      </c>
      <c r="N3468" s="397">
        <v>47484</v>
      </c>
    </row>
    <row r="3469" spans="1:14" hidden="1">
      <c r="A3469" s="403" t="e">
        <f t="shared" si="39"/>
        <v>#REF!</v>
      </c>
      <c r="B3469" s="82" t="s">
        <v>15</v>
      </c>
      <c r="C3469" s="82" t="s">
        <v>355</v>
      </c>
      <c r="D3469" s="393" t="s">
        <v>2334</v>
      </c>
      <c r="E3469" s="148" t="s">
        <v>5852</v>
      </c>
      <c r="F3469" s="148" t="s">
        <v>5853</v>
      </c>
      <c r="G3469" s="148" t="s">
        <v>5854</v>
      </c>
      <c r="H3469" s="148"/>
      <c r="I3469" s="58" t="str">
        <f>VLOOKUP(J3469,'справочник ПУ'!$H$4:$I$990,2,FALSE)</f>
        <v>трехфазный прямого включения</v>
      </c>
      <c r="J3469" s="148" t="s">
        <v>421</v>
      </c>
      <c r="K3469" s="148"/>
      <c r="L3469" s="42" t="s">
        <v>6355</v>
      </c>
      <c r="M3469" s="42">
        <v>2030</v>
      </c>
      <c r="N3469" s="397">
        <v>47788</v>
      </c>
    </row>
    <row r="3470" spans="1:14" hidden="1">
      <c r="A3470" s="403" t="e">
        <f t="shared" si="39"/>
        <v>#REF!</v>
      </c>
      <c r="B3470" s="82" t="s">
        <v>15</v>
      </c>
      <c r="C3470" s="82" t="s">
        <v>355</v>
      </c>
      <c r="D3470" s="393" t="s">
        <v>2334</v>
      </c>
      <c r="E3470" s="148" t="s">
        <v>5855</v>
      </c>
      <c r="F3470" s="148" t="s">
        <v>639</v>
      </c>
      <c r="G3470" s="148" t="s">
        <v>5856</v>
      </c>
      <c r="H3470" s="148"/>
      <c r="I3470" s="58" t="str">
        <f>VLOOKUP(J3470,'справочник ПУ'!$H$4:$I$990,2,FALSE)</f>
        <v>однофазный</v>
      </c>
      <c r="J3470" s="148" t="s">
        <v>3427</v>
      </c>
      <c r="K3470" s="148"/>
      <c r="L3470" s="42" t="s">
        <v>6356</v>
      </c>
      <c r="M3470" s="42">
        <v>2030</v>
      </c>
      <c r="N3470" s="20" t="s">
        <v>6442</v>
      </c>
    </row>
    <row r="3471" spans="1:14" hidden="1">
      <c r="A3471" s="403" t="e">
        <f t="shared" si="39"/>
        <v>#REF!</v>
      </c>
      <c r="B3471" s="82" t="s">
        <v>15</v>
      </c>
      <c r="C3471" s="82" t="s">
        <v>355</v>
      </c>
      <c r="D3471" s="393" t="s">
        <v>2334</v>
      </c>
      <c r="E3471" s="148" t="s">
        <v>5857</v>
      </c>
      <c r="F3471" s="148" t="s">
        <v>639</v>
      </c>
      <c r="G3471" s="148" t="s">
        <v>5858</v>
      </c>
      <c r="H3471" s="148"/>
      <c r="I3471" s="58" t="str">
        <f>VLOOKUP(J3471,'справочник ПУ'!$H$4:$I$990,2,FALSE)</f>
        <v>однофазный</v>
      </c>
      <c r="J3471" s="148" t="s">
        <v>866</v>
      </c>
      <c r="K3471" s="148"/>
      <c r="L3471" s="42" t="s">
        <v>6357</v>
      </c>
      <c r="M3471" s="42">
        <v>2030</v>
      </c>
      <c r="N3471" s="20" t="s">
        <v>6442</v>
      </c>
    </row>
    <row r="3472" spans="1:14" hidden="1">
      <c r="A3472" s="403" t="e">
        <f t="shared" si="39"/>
        <v>#REF!</v>
      </c>
      <c r="B3472" s="82" t="s">
        <v>15</v>
      </c>
      <c r="C3472" s="82" t="s">
        <v>355</v>
      </c>
      <c r="D3472" s="393" t="s">
        <v>2334</v>
      </c>
      <c r="E3472" s="148" t="s">
        <v>5859</v>
      </c>
      <c r="F3472" s="148" t="s">
        <v>639</v>
      </c>
      <c r="G3472" s="148" t="s">
        <v>5858</v>
      </c>
      <c r="H3472" s="148"/>
      <c r="I3472" s="58" t="str">
        <f>VLOOKUP(J3472,'справочник ПУ'!$H$4:$I$990,2,FALSE)</f>
        <v>однофазный</v>
      </c>
      <c r="J3472" s="148" t="s">
        <v>6204</v>
      </c>
      <c r="K3472" s="148"/>
      <c r="L3472" s="42" t="s">
        <v>6358</v>
      </c>
      <c r="M3472" s="42">
        <v>2030</v>
      </c>
      <c r="N3472" s="20" t="s">
        <v>6442</v>
      </c>
    </row>
    <row r="3473" spans="1:14" hidden="1">
      <c r="A3473" s="403" t="e">
        <f t="shared" si="39"/>
        <v>#REF!</v>
      </c>
      <c r="B3473" s="82" t="s">
        <v>15</v>
      </c>
      <c r="C3473" s="82" t="s">
        <v>355</v>
      </c>
      <c r="D3473" s="393" t="s">
        <v>2334</v>
      </c>
      <c r="E3473" s="148" t="s">
        <v>5860</v>
      </c>
      <c r="F3473" s="148" t="s">
        <v>639</v>
      </c>
      <c r="G3473" s="148" t="s">
        <v>5856</v>
      </c>
      <c r="H3473" s="148"/>
      <c r="I3473" s="58" t="str">
        <f>VLOOKUP(J3473,'справочник ПУ'!$H$4:$I$990,2,FALSE)</f>
        <v>однофазный</v>
      </c>
      <c r="J3473" s="148" t="s">
        <v>126</v>
      </c>
      <c r="K3473" s="148"/>
      <c r="L3473" s="42" t="s">
        <v>6359</v>
      </c>
      <c r="M3473" s="42">
        <v>2030</v>
      </c>
      <c r="N3473" s="20" t="s">
        <v>6442</v>
      </c>
    </row>
    <row r="3474" spans="1:14" hidden="1">
      <c r="A3474" s="403" t="e">
        <f t="shared" si="39"/>
        <v>#REF!</v>
      </c>
      <c r="B3474" s="82" t="s">
        <v>15</v>
      </c>
      <c r="C3474" s="82" t="s">
        <v>355</v>
      </c>
      <c r="D3474" s="393" t="s">
        <v>2334</v>
      </c>
      <c r="E3474" s="148" t="s">
        <v>5861</v>
      </c>
      <c r="F3474" s="148" t="s">
        <v>639</v>
      </c>
      <c r="G3474" s="148" t="s">
        <v>5862</v>
      </c>
      <c r="H3474" s="148"/>
      <c r="I3474" s="58" t="str">
        <f>VLOOKUP(J3474,'справочник ПУ'!$H$4:$I$990,2,FALSE)</f>
        <v>однофазный</v>
      </c>
      <c r="J3474" s="148" t="s">
        <v>866</v>
      </c>
      <c r="K3474" s="148"/>
      <c r="L3474" s="42" t="s">
        <v>6360</v>
      </c>
      <c r="M3474" s="42">
        <v>2030</v>
      </c>
      <c r="N3474" s="20" t="s">
        <v>6442</v>
      </c>
    </row>
    <row r="3475" spans="1:14" hidden="1">
      <c r="A3475" s="403" t="e">
        <f t="shared" si="39"/>
        <v>#REF!</v>
      </c>
      <c r="B3475" s="82" t="s">
        <v>15</v>
      </c>
      <c r="C3475" s="82" t="s">
        <v>355</v>
      </c>
      <c r="D3475" s="393" t="s">
        <v>2334</v>
      </c>
      <c r="E3475" s="148" t="s">
        <v>5863</v>
      </c>
      <c r="F3475" s="148" t="s">
        <v>639</v>
      </c>
      <c r="G3475" s="148" t="s">
        <v>5864</v>
      </c>
      <c r="H3475" s="148"/>
      <c r="I3475" s="58" t="str">
        <f>VLOOKUP(J3475,'справочник ПУ'!$H$4:$I$990,2,FALSE)</f>
        <v>однофазный</v>
      </c>
      <c r="J3475" s="148" t="s">
        <v>581</v>
      </c>
      <c r="K3475" s="148"/>
      <c r="L3475" s="42" t="s">
        <v>6361</v>
      </c>
      <c r="M3475" s="42">
        <v>2030</v>
      </c>
      <c r="N3475" s="20" t="s">
        <v>6442</v>
      </c>
    </row>
    <row r="3476" spans="1:14" hidden="1">
      <c r="A3476" s="403" t="e">
        <f t="shared" si="39"/>
        <v>#REF!</v>
      </c>
      <c r="B3476" s="82" t="s">
        <v>15</v>
      </c>
      <c r="C3476" s="82" t="s">
        <v>355</v>
      </c>
      <c r="D3476" s="393" t="s">
        <v>2334</v>
      </c>
      <c r="E3476" s="148" t="s">
        <v>5865</v>
      </c>
      <c r="F3476" s="148" t="s">
        <v>639</v>
      </c>
      <c r="G3476" s="148" t="s">
        <v>5866</v>
      </c>
      <c r="H3476" s="148"/>
      <c r="I3476" s="58" t="str">
        <f>VLOOKUP(J3476,'справочник ПУ'!$H$4:$I$990,2,FALSE)</f>
        <v>однофазный</v>
      </c>
      <c r="J3476" s="148" t="s">
        <v>866</v>
      </c>
      <c r="K3476" s="148"/>
      <c r="L3476" s="42" t="s">
        <v>6362</v>
      </c>
      <c r="M3476" s="42">
        <v>2030</v>
      </c>
      <c r="N3476" s="20" t="s">
        <v>6442</v>
      </c>
    </row>
    <row r="3477" spans="1:14" hidden="1">
      <c r="A3477" s="403" t="e">
        <f t="shared" si="39"/>
        <v>#REF!</v>
      </c>
      <c r="B3477" s="82" t="s">
        <v>15</v>
      </c>
      <c r="C3477" s="82" t="s">
        <v>355</v>
      </c>
      <c r="D3477" s="393" t="s">
        <v>2334</v>
      </c>
      <c r="E3477" s="148" t="s">
        <v>5867</v>
      </c>
      <c r="F3477" s="148" t="s">
        <v>639</v>
      </c>
      <c r="G3477" s="148" t="s">
        <v>5868</v>
      </c>
      <c r="H3477" s="148"/>
      <c r="I3477" s="58" t="str">
        <f>VLOOKUP(J3477,'справочник ПУ'!$H$4:$I$990,2,FALSE)</f>
        <v>однофазный</v>
      </c>
      <c r="J3477" s="148" t="s">
        <v>866</v>
      </c>
      <c r="K3477" s="148"/>
      <c r="L3477" s="42" t="s">
        <v>6363</v>
      </c>
      <c r="M3477" s="42">
        <v>2030</v>
      </c>
      <c r="N3477" s="20" t="s">
        <v>6442</v>
      </c>
    </row>
    <row r="3478" spans="1:14" hidden="1">
      <c r="A3478" s="403" t="e">
        <f t="shared" si="39"/>
        <v>#REF!</v>
      </c>
      <c r="B3478" s="82" t="s">
        <v>15</v>
      </c>
      <c r="C3478" s="82" t="s">
        <v>355</v>
      </c>
      <c r="D3478" s="393" t="s">
        <v>2334</v>
      </c>
      <c r="E3478" s="148" t="s">
        <v>2393</v>
      </c>
      <c r="F3478" s="148" t="s">
        <v>61</v>
      </c>
      <c r="G3478" s="148" t="s">
        <v>2862</v>
      </c>
      <c r="H3478" s="148"/>
      <c r="I3478" s="58" t="str">
        <f>VLOOKUP(J3478,'справочник ПУ'!$H$4:$I$990,2,FALSE)</f>
        <v>трехфазный прямого включения</v>
      </c>
      <c r="J3478" s="148" t="s">
        <v>6205</v>
      </c>
      <c r="K3478" s="148"/>
      <c r="L3478" s="42" t="s">
        <v>6364</v>
      </c>
      <c r="M3478" s="42">
        <v>2030</v>
      </c>
      <c r="N3478" s="415" t="s">
        <v>6430</v>
      </c>
    </row>
    <row r="3479" spans="1:14" hidden="1">
      <c r="A3479" s="403" t="e">
        <f t="shared" si="39"/>
        <v>#REF!</v>
      </c>
      <c r="B3479" s="82" t="s">
        <v>15</v>
      </c>
      <c r="C3479" s="82" t="s">
        <v>355</v>
      </c>
      <c r="D3479" s="393" t="s">
        <v>2334</v>
      </c>
      <c r="E3479" s="148" t="s">
        <v>5869</v>
      </c>
      <c r="F3479" s="148" t="s">
        <v>61</v>
      </c>
      <c r="G3479" s="148" t="s">
        <v>2862</v>
      </c>
      <c r="H3479" s="148"/>
      <c r="I3479" s="58" t="str">
        <f>VLOOKUP(J3479,'справочник ПУ'!$H$4:$I$990,2,FALSE)</f>
        <v>трехфазный прямого включения</v>
      </c>
      <c r="J3479" s="148" t="s">
        <v>123</v>
      </c>
      <c r="K3479" s="148"/>
      <c r="L3479" s="42" t="s">
        <v>6365</v>
      </c>
      <c r="M3479" s="42">
        <v>2030</v>
      </c>
      <c r="N3479" s="415" t="s">
        <v>6429</v>
      </c>
    </row>
    <row r="3480" spans="1:14" hidden="1">
      <c r="A3480" s="403" t="e">
        <f t="shared" si="39"/>
        <v>#REF!</v>
      </c>
      <c r="B3480" s="82" t="s">
        <v>15</v>
      </c>
      <c r="C3480" s="82" t="s">
        <v>355</v>
      </c>
      <c r="D3480" s="393" t="s">
        <v>2334</v>
      </c>
      <c r="E3480" s="148" t="s">
        <v>5870</v>
      </c>
      <c r="F3480" s="148" t="s">
        <v>61</v>
      </c>
      <c r="G3480" s="148" t="s">
        <v>2862</v>
      </c>
      <c r="H3480" s="148"/>
      <c r="I3480" s="58" t="str">
        <f>VLOOKUP(J3480,'справочник ПУ'!$H$4:$I$990,2,FALSE)</f>
        <v>трехфазный прямого включения</v>
      </c>
      <c r="J3480" s="148" t="s">
        <v>2934</v>
      </c>
      <c r="K3480" s="148"/>
      <c r="L3480" s="42" t="s">
        <v>6366</v>
      </c>
      <c r="M3480" s="42">
        <v>2030</v>
      </c>
      <c r="N3480" s="415" t="s">
        <v>6447</v>
      </c>
    </row>
    <row r="3481" spans="1:14" hidden="1">
      <c r="A3481" s="403" t="e">
        <f t="shared" si="39"/>
        <v>#REF!</v>
      </c>
      <c r="B3481" s="82" t="s">
        <v>15</v>
      </c>
      <c r="C3481" s="82" t="s">
        <v>355</v>
      </c>
      <c r="D3481" s="393" t="s">
        <v>2334</v>
      </c>
      <c r="E3481" s="148" t="s">
        <v>5871</v>
      </c>
      <c r="F3481" s="148" t="s">
        <v>61</v>
      </c>
      <c r="G3481" s="148" t="s">
        <v>2867</v>
      </c>
      <c r="H3481" s="148"/>
      <c r="I3481" s="58" t="str">
        <f>VLOOKUP(J3481,'справочник ПУ'!$H$4:$I$990,2,FALSE)</f>
        <v>однофазный</v>
      </c>
      <c r="J3481" s="148" t="s">
        <v>128</v>
      </c>
      <c r="K3481" s="148"/>
      <c r="L3481" s="42" t="s">
        <v>6367</v>
      </c>
      <c r="M3481" s="42">
        <v>2030</v>
      </c>
      <c r="N3481" s="415" t="s">
        <v>6428</v>
      </c>
    </row>
    <row r="3482" spans="1:14" hidden="1">
      <c r="A3482" s="403" t="e">
        <f t="shared" si="39"/>
        <v>#REF!</v>
      </c>
      <c r="B3482" s="82" t="s">
        <v>15</v>
      </c>
      <c r="C3482" s="82" t="s">
        <v>355</v>
      </c>
      <c r="D3482" s="393" t="s">
        <v>2334</v>
      </c>
      <c r="E3482" s="148" t="s">
        <v>5872</v>
      </c>
      <c r="F3482" s="148" t="s">
        <v>61</v>
      </c>
      <c r="G3482" s="148" t="s">
        <v>2867</v>
      </c>
      <c r="H3482" s="148"/>
      <c r="I3482" s="58" t="str">
        <f>VLOOKUP(J3482,'справочник ПУ'!$H$4:$I$990,2,FALSE)</f>
        <v>однофазный</v>
      </c>
      <c r="J3482" s="148" t="s">
        <v>1096</v>
      </c>
      <c r="K3482" s="148"/>
      <c r="L3482" s="42" t="s">
        <v>6368</v>
      </c>
      <c r="M3482" s="42">
        <v>2030</v>
      </c>
      <c r="N3482" s="415" t="s">
        <v>6447</v>
      </c>
    </row>
    <row r="3483" spans="1:14" hidden="1">
      <c r="A3483" s="403" t="e">
        <f t="shared" si="39"/>
        <v>#REF!</v>
      </c>
      <c r="B3483" s="82" t="s">
        <v>15</v>
      </c>
      <c r="C3483" s="82" t="s">
        <v>355</v>
      </c>
      <c r="D3483" s="393" t="s">
        <v>2334</v>
      </c>
      <c r="E3483" s="148" t="s">
        <v>5873</v>
      </c>
      <c r="F3483" s="148" t="s">
        <v>2407</v>
      </c>
      <c r="G3483" s="148" t="s">
        <v>5874</v>
      </c>
      <c r="H3483" s="148"/>
      <c r="I3483" s="58" t="str">
        <f>VLOOKUP(J3483,'справочник ПУ'!$H$4:$I$990,2,FALSE)</f>
        <v>однофазный</v>
      </c>
      <c r="J3483" s="148" t="s">
        <v>128</v>
      </c>
      <c r="K3483" s="148"/>
      <c r="L3483" s="42">
        <v>2254785</v>
      </c>
      <c r="M3483" s="42">
        <v>2030</v>
      </c>
      <c r="N3483" s="20">
        <v>2030</v>
      </c>
    </row>
    <row r="3484" spans="1:14" hidden="1">
      <c r="A3484" s="403" t="e">
        <f t="shared" si="39"/>
        <v>#REF!</v>
      </c>
      <c r="B3484" s="82" t="s">
        <v>15</v>
      </c>
      <c r="C3484" s="82" t="s">
        <v>355</v>
      </c>
      <c r="D3484" s="393" t="s">
        <v>2334</v>
      </c>
      <c r="E3484" s="148" t="s">
        <v>5875</v>
      </c>
      <c r="F3484" s="148" t="s">
        <v>2407</v>
      </c>
      <c r="G3484" s="148" t="s">
        <v>5876</v>
      </c>
      <c r="H3484" s="148"/>
      <c r="I3484" s="58" t="str">
        <f>VLOOKUP(J3484,'справочник ПУ'!$H$4:$I$990,2,FALSE)</f>
        <v>трехфазный прямого включения</v>
      </c>
      <c r="J3484" s="148" t="s">
        <v>1106</v>
      </c>
      <c r="K3484" s="148"/>
      <c r="L3484" s="42">
        <v>4923569</v>
      </c>
      <c r="M3484" s="42">
        <v>2030</v>
      </c>
      <c r="N3484" s="20">
        <v>2030</v>
      </c>
    </row>
    <row r="3485" spans="1:14" hidden="1">
      <c r="A3485" s="403" t="e">
        <f t="shared" si="39"/>
        <v>#REF!</v>
      </c>
      <c r="B3485" s="82" t="s">
        <v>15</v>
      </c>
      <c r="C3485" s="82" t="s">
        <v>355</v>
      </c>
      <c r="D3485" s="393" t="s">
        <v>2334</v>
      </c>
      <c r="E3485" s="148" t="s">
        <v>5877</v>
      </c>
      <c r="F3485" s="148" t="s">
        <v>2407</v>
      </c>
      <c r="G3485" s="148" t="s">
        <v>5878</v>
      </c>
      <c r="H3485" s="148"/>
      <c r="I3485" s="58" t="str">
        <f>VLOOKUP(J3485,'справочник ПУ'!$H$4:$I$990,2,FALSE)</f>
        <v>однофазный</v>
      </c>
      <c r="J3485" s="148" t="s">
        <v>128</v>
      </c>
      <c r="K3485" s="148"/>
      <c r="L3485" s="42">
        <v>2792458</v>
      </c>
      <c r="M3485" s="42">
        <v>2030</v>
      </c>
      <c r="N3485" s="20">
        <v>2030</v>
      </c>
    </row>
    <row r="3486" spans="1:14" hidden="1">
      <c r="A3486" s="403" t="e">
        <f t="shared" si="39"/>
        <v>#REF!</v>
      </c>
      <c r="B3486" s="82" t="s">
        <v>15</v>
      </c>
      <c r="C3486" s="82" t="s">
        <v>355</v>
      </c>
      <c r="D3486" s="393" t="s">
        <v>2334</v>
      </c>
      <c r="E3486" s="148" t="s">
        <v>5879</v>
      </c>
      <c r="F3486" s="148" t="s">
        <v>2407</v>
      </c>
      <c r="G3486" s="148" t="s">
        <v>5880</v>
      </c>
      <c r="H3486" s="148"/>
      <c r="I3486" s="58" t="str">
        <f>VLOOKUP(J3486,'справочник ПУ'!$H$4:$I$990,2,FALSE)</f>
        <v>трехфазный прямого включения</v>
      </c>
      <c r="J3486" s="148" t="s">
        <v>1106</v>
      </c>
      <c r="K3486" s="148"/>
      <c r="L3486" s="42">
        <v>4924461</v>
      </c>
      <c r="M3486" s="42">
        <v>2030</v>
      </c>
      <c r="N3486" s="20">
        <v>2030</v>
      </c>
    </row>
    <row r="3487" spans="1:14" hidden="1">
      <c r="A3487" s="403" t="e">
        <f t="shared" si="39"/>
        <v>#REF!</v>
      </c>
      <c r="B3487" s="82" t="s">
        <v>15</v>
      </c>
      <c r="C3487" s="82" t="s">
        <v>355</v>
      </c>
      <c r="D3487" s="393" t="s">
        <v>2334</v>
      </c>
      <c r="E3487" s="148" t="s">
        <v>5881</v>
      </c>
      <c r="F3487" s="148" t="s">
        <v>2407</v>
      </c>
      <c r="G3487" s="148" t="s">
        <v>4570</v>
      </c>
      <c r="H3487" s="148"/>
      <c r="I3487" s="58" t="str">
        <f>VLOOKUP(J3487,'справочник ПУ'!$H$4:$I$990,2,FALSE)</f>
        <v>однофазный</v>
      </c>
      <c r="J3487" s="148" t="s">
        <v>128</v>
      </c>
      <c r="K3487" s="148"/>
      <c r="L3487" s="42">
        <v>2330192</v>
      </c>
      <c r="M3487" s="42">
        <v>2030</v>
      </c>
      <c r="N3487" s="20">
        <v>2030</v>
      </c>
    </row>
    <row r="3488" spans="1:14" hidden="1">
      <c r="A3488" s="403" t="e">
        <f t="shared" si="39"/>
        <v>#REF!</v>
      </c>
      <c r="B3488" s="82" t="s">
        <v>15</v>
      </c>
      <c r="C3488" s="82" t="s">
        <v>355</v>
      </c>
      <c r="D3488" s="393" t="s">
        <v>2334</v>
      </c>
      <c r="E3488" s="148" t="s">
        <v>5882</v>
      </c>
      <c r="F3488" s="148" t="s">
        <v>2407</v>
      </c>
      <c r="G3488" s="148" t="s">
        <v>5883</v>
      </c>
      <c r="H3488" s="148"/>
      <c r="I3488" s="58" t="str">
        <f>VLOOKUP(J3488,'справочник ПУ'!$H$4:$I$990,2,FALSE)</f>
        <v>трехфазный прямого включения</v>
      </c>
      <c r="J3488" s="148" t="s">
        <v>1106</v>
      </c>
      <c r="K3488" s="148"/>
      <c r="L3488" s="42">
        <v>4923912</v>
      </c>
      <c r="M3488" s="42">
        <v>2030</v>
      </c>
      <c r="N3488" s="20">
        <v>2030</v>
      </c>
    </row>
    <row r="3489" spans="1:14" hidden="1">
      <c r="A3489" s="403" t="e">
        <f t="shared" si="39"/>
        <v>#REF!</v>
      </c>
      <c r="B3489" s="82" t="s">
        <v>15</v>
      </c>
      <c r="C3489" s="82" t="s">
        <v>355</v>
      </c>
      <c r="D3489" s="393" t="s">
        <v>2334</v>
      </c>
      <c r="E3489" s="148" t="s">
        <v>5884</v>
      </c>
      <c r="F3489" s="148" t="s">
        <v>2407</v>
      </c>
      <c r="G3489" s="148" t="s">
        <v>5885</v>
      </c>
      <c r="H3489" s="148"/>
      <c r="I3489" s="58" t="str">
        <f>VLOOKUP(J3489,'справочник ПУ'!$H$4:$I$990,2,FALSE)</f>
        <v>однофазный</v>
      </c>
      <c r="J3489" s="148" t="s">
        <v>128</v>
      </c>
      <c r="K3489" s="148"/>
      <c r="L3489" s="42">
        <v>3864760</v>
      </c>
      <c r="M3489" s="42">
        <v>2030</v>
      </c>
      <c r="N3489" s="20">
        <v>2030</v>
      </c>
    </row>
    <row r="3490" spans="1:14" hidden="1">
      <c r="A3490" s="403" t="e">
        <f t="shared" si="39"/>
        <v>#REF!</v>
      </c>
      <c r="B3490" s="82" t="s">
        <v>15</v>
      </c>
      <c r="C3490" s="82" t="s">
        <v>355</v>
      </c>
      <c r="D3490" s="393" t="s">
        <v>2334</v>
      </c>
      <c r="E3490" s="148" t="s">
        <v>5886</v>
      </c>
      <c r="F3490" s="148" t="s">
        <v>2407</v>
      </c>
      <c r="G3490" s="148" t="s">
        <v>3809</v>
      </c>
      <c r="H3490" s="148"/>
      <c r="I3490" s="58" t="str">
        <f>VLOOKUP(J3490,'справочник ПУ'!$H$4:$I$990,2,FALSE)</f>
        <v>однофазный</v>
      </c>
      <c r="J3490" s="148" t="s">
        <v>128</v>
      </c>
      <c r="K3490" s="148"/>
      <c r="L3490" s="42">
        <v>2786925</v>
      </c>
      <c r="M3490" s="42">
        <v>2030</v>
      </c>
      <c r="N3490" s="20">
        <v>2030</v>
      </c>
    </row>
    <row r="3491" spans="1:14" hidden="1">
      <c r="A3491" s="403" t="e">
        <f t="shared" si="39"/>
        <v>#REF!</v>
      </c>
      <c r="B3491" s="82" t="s">
        <v>15</v>
      </c>
      <c r="C3491" s="82" t="s">
        <v>355</v>
      </c>
      <c r="D3491" s="393" t="s">
        <v>2334</v>
      </c>
      <c r="E3491" s="148" t="s">
        <v>5887</v>
      </c>
      <c r="F3491" s="148" t="s">
        <v>2407</v>
      </c>
      <c r="G3491" s="148" t="s">
        <v>5888</v>
      </c>
      <c r="H3491" s="148"/>
      <c r="I3491" s="58" t="str">
        <f>VLOOKUP(J3491,'справочник ПУ'!$H$4:$I$990,2,FALSE)</f>
        <v>однофазный</v>
      </c>
      <c r="J3491" s="148" t="s">
        <v>128</v>
      </c>
      <c r="K3491" s="148"/>
      <c r="L3491" s="42">
        <v>2510221</v>
      </c>
      <c r="M3491" s="42">
        <v>2030</v>
      </c>
      <c r="N3491" s="20">
        <v>2030</v>
      </c>
    </row>
    <row r="3492" spans="1:14" hidden="1">
      <c r="A3492" s="403" t="e">
        <f t="shared" si="39"/>
        <v>#REF!</v>
      </c>
      <c r="B3492" s="82" t="s">
        <v>15</v>
      </c>
      <c r="C3492" s="82" t="s">
        <v>355</v>
      </c>
      <c r="D3492" s="393" t="s">
        <v>2334</v>
      </c>
      <c r="E3492" s="148" t="s">
        <v>5889</v>
      </c>
      <c r="F3492" s="148" t="s">
        <v>2407</v>
      </c>
      <c r="G3492" s="148" t="s">
        <v>4603</v>
      </c>
      <c r="H3492" s="148"/>
      <c r="I3492" s="58" t="str">
        <f>VLOOKUP(J3492,'справочник ПУ'!$H$4:$I$990,2,FALSE)</f>
        <v>однофазный</v>
      </c>
      <c r="J3492" s="148" t="s">
        <v>128</v>
      </c>
      <c r="K3492" s="148"/>
      <c r="L3492" s="42">
        <v>2741196</v>
      </c>
      <c r="M3492" s="42">
        <v>2030</v>
      </c>
      <c r="N3492" s="20">
        <v>2030</v>
      </c>
    </row>
    <row r="3493" spans="1:14" hidden="1">
      <c r="A3493" s="403" t="e">
        <f t="shared" si="39"/>
        <v>#REF!</v>
      </c>
      <c r="B3493" s="82" t="s">
        <v>15</v>
      </c>
      <c r="C3493" s="82" t="s">
        <v>355</v>
      </c>
      <c r="D3493" s="393" t="s">
        <v>2334</v>
      </c>
      <c r="E3493" s="148" t="s">
        <v>5890</v>
      </c>
      <c r="F3493" s="148" t="s">
        <v>2407</v>
      </c>
      <c r="G3493" s="148" t="s">
        <v>4610</v>
      </c>
      <c r="H3493" s="148"/>
      <c r="I3493" s="58" t="str">
        <f>VLOOKUP(J3493,'справочник ПУ'!$H$4:$I$990,2,FALSE)</f>
        <v>однофазный</v>
      </c>
      <c r="J3493" s="148" t="s">
        <v>128</v>
      </c>
      <c r="K3493" s="148"/>
      <c r="L3493" s="42">
        <v>2509847</v>
      </c>
      <c r="M3493" s="42">
        <v>2030</v>
      </c>
      <c r="N3493" s="2">
        <v>2030</v>
      </c>
    </row>
    <row r="3494" spans="1:14" hidden="1">
      <c r="A3494" s="403" t="e">
        <f t="shared" si="39"/>
        <v>#REF!</v>
      </c>
      <c r="B3494" s="82" t="s">
        <v>15</v>
      </c>
      <c r="C3494" s="82" t="s">
        <v>355</v>
      </c>
      <c r="D3494" s="393" t="s">
        <v>2334</v>
      </c>
      <c r="E3494" s="148" t="s">
        <v>5891</v>
      </c>
      <c r="F3494" s="148" t="s">
        <v>2407</v>
      </c>
      <c r="G3494" s="148" t="s">
        <v>5892</v>
      </c>
      <c r="H3494" s="148"/>
      <c r="I3494" s="58" t="str">
        <f>VLOOKUP(J3494,'справочник ПУ'!$H$4:$I$990,2,FALSE)</f>
        <v>трехфазный прямого включения</v>
      </c>
      <c r="J3494" s="148" t="s">
        <v>1106</v>
      </c>
      <c r="K3494" s="148"/>
      <c r="L3494" s="42">
        <v>4923386</v>
      </c>
      <c r="M3494" s="42">
        <v>2030</v>
      </c>
      <c r="N3494" s="20">
        <v>2030</v>
      </c>
    </row>
    <row r="3495" spans="1:14" hidden="1">
      <c r="A3495" s="403" t="e">
        <f t="shared" si="39"/>
        <v>#REF!</v>
      </c>
      <c r="B3495" s="82" t="s">
        <v>15</v>
      </c>
      <c r="C3495" s="82" t="s">
        <v>355</v>
      </c>
      <c r="D3495" s="393" t="s">
        <v>2334</v>
      </c>
      <c r="E3495" s="148" t="s">
        <v>5893</v>
      </c>
      <c r="F3495" s="148" t="s">
        <v>2407</v>
      </c>
      <c r="G3495" s="148" t="s">
        <v>5894</v>
      </c>
      <c r="H3495" s="148"/>
      <c r="I3495" s="58" t="str">
        <f>VLOOKUP(J3495,'справочник ПУ'!$H$4:$I$990,2,FALSE)</f>
        <v>трехфазный прямого включения</v>
      </c>
      <c r="J3495" s="148" t="s">
        <v>2938</v>
      </c>
      <c r="K3495" s="148"/>
      <c r="L3495" s="42">
        <v>5022211</v>
      </c>
      <c r="M3495" s="42">
        <v>2030</v>
      </c>
      <c r="N3495" s="20">
        <v>2030</v>
      </c>
    </row>
    <row r="3496" spans="1:14" hidden="1">
      <c r="A3496" s="403" t="e">
        <f t="shared" si="39"/>
        <v>#REF!</v>
      </c>
      <c r="B3496" s="82" t="s">
        <v>15</v>
      </c>
      <c r="C3496" s="82" t="s">
        <v>355</v>
      </c>
      <c r="D3496" s="393" t="s">
        <v>2334</v>
      </c>
      <c r="E3496" s="148" t="s">
        <v>5895</v>
      </c>
      <c r="F3496" s="148" t="s">
        <v>2407</v>
      </c>
      <c r="G3496" s="148" t="s">
        <v>5896</v>
      </c>
      <c r="H3496" s="148"/>
      <c r="I3496" s="58" t="str">
        <f>VLOOKUP(J3496,'справочник ПУ'!$H$4:$I$990,2,FALSE)</f>
        <v>однофазный</v>
      </c>
      <c r="J3496" s="148" t="s">
        <v>128</v>
      </c>
      <c r="K3496" s="148"/>
      <c r="L3496" s="42">
        <v>2792297</v>
      </c>
      <c r="M3496" s="42">
        <v>2030</v>
      </c>
      <c r="N3496" s="2">
        <v>2030</v>
      </c>
    </row>
    <row r="3497" spans="1:14" hidden="1">
      <c r="A3497" s="403" t="e">
        <f t="shared" si="39"/>
        <v>#REF!</v>
      </c>
      <c r="B3497" s="82" t="s">
        <v>15</v>
      </c>
      <c r="C3497" s="82" t="s">
        <v>355</v>
      </c>
      <c r="D3497" s="393" t="s">
        <v>2334</v>
      </c>
      <c r="E3497" s="148" t="s">
        <v>5897</v>
      </c>
      <c r="F3497" s="148" t="s">
        <v>2407</v>
      </c>
      <c r="G3497" s="148" t="s">
        <v>3877</v>
      </c>
      <c r="H3497" s="148"/>
      <c r="I3497" s="58" t="str">
        <f>VLOOKUP(J3497,'справочник ПУ'!$H$4:$I$990,2,FALSE)</f>
        <v>однофазный</v>
      </c>
      <c r="J3497" s="148" t="s">
        <v>128</v>
      </c>
      <c r="K3497" s="148"/>
      <c r="L3497" s="42">
        <v>2783536</v>
      </c>
      <c r="M3497" s="42">
        <v>2030</v>
      </c>
      <c r="N3497" s="20">
        <v>2030</v>
      </c>
    </row>
    <row r="3498" spans="1:14" hidden="1">
      <c r="A3498" s="403" t="e">
        <f t="shared" si="39"/>
        <v>#REF!</v>
      </c>
      <c r="B3498" s="82" t="s">
        <v>15</v>
      </c>
      <c r="C3498" s="82" t="s">
        <v>355</v>
      </c>
      <c r="D3498" s="393" t="s">
        <v>2334</v>
      </c>
      <c r="E3498" s="148" t="s">
        <v>5898</v>
      </c>
      <c r="F3498" s="148" t="s">
        <v>2407</v>
      </c>
      <c r="G3498" s="148" t="s">
        <v>3873</v>
      </c>
      <c r="H3498" s="148"/>
      <c r="I3498" s="58" t="str">
        <f>VLOOKUP(J3498,'справочник ПУ'!$H$4:$I$990,2,FALSE)</f>
        <v>однофазный</v>
      </c>
      <c r="J3498" s="148" t="s">
        <v>128</v>
      </c>
      <c r="K3498" s="148"/>
      <c r="L3498" s="42">
        <v>2782492</v>
      </c>
      <c r="M3498" s="42">
        <v>2030</v>
      </c>
      <c r="N3498" s="20">
        <v>2030</v>
      </c>
    </row>
    <row r="3499" spans="1:14" hidden="1">
      <c r="A3499" s="403" t="e">
        <f t="shared" si="39"/>
        <v>#REF!</v>
      </c>
      <c r="B3499" s="82" t="s">
        <v>15</v>
      </c>
      <c r="C3499" s="82" t="s">
        <v>355</v>
      </c>
      <c r="D3499" s="393" t="s">
        <v>2334</v>
      </c>
      <c r="E3499" s="148" t="s">
        <v>4682</v>
      </c>
      <c r="F3499" s="148" t="s">
        <v>2407</v>
      </c>
      <c r="G3499" s="148" t="s">
        <v>5899</v>
      </c>
      <c r="H3499" s="148"/>
      <c r="I3499" s="58" t="str">
        <f>VLOOKUP(J3499,'справочник ПУ'!$H$4:$I$990,2,FALSE)</f>
        <v>трехфазный прямого включения</v>
      </c>
      <c r="J3499" s="148" t="s">
        <v>1106</v>
      </c>
      <c r="K3499" s="148"/>
      <c r="L3499" s="42">
        <v>4923590</v>
      </c>
      <c r="M3499" s="42">
        <v>2030</v>
      </c>
      <c r="N3499" s="20">
        <v>2030</v>
      </c>
    </row>
    <row r="3500" spans="1:14" hidden="1">
      <c r="A3500" s="403" t="e">
        <f t="shared" si="39"/>
        <v>#REF!</v>
      </c>
      <c r="B3500" s="82" t="s">
        <v>15</v>
      </c>
      <c r="C3500" s="82" t="s">
        <v>355</v>
      </c>
      <c r="D3500" s="393" t="s">
        <v>2334</v>
      </c>
      <c r="E3500" s="148" t="s">
        <v>5900</v>
      </c>
      <c r="F3500" s="148" t="s">
        <v>2407</v>
      </c>
      <c r="G3500" s="148" t="s">
        <v>5901</v>
      </c>
      <c r="H3500" s="148"/>
      <c r="I3500" s="58" t="str">
        <f>VLOOKUP(J3500,'справочник ПУ'!$H$4:$I$990,2,FALSE)</f>
        <v>трехфазный прямого включения</v>
      </c>
      <c r="J3500" s="148" t="s">
        <v>1106</v>
      </c>
      <c r="K3500" s="148"/>
      <c r="L3500" s="42">
        <v>4924138</v>
      </c>
      <c r="M3500" s="42">
        <v>2030</v>
      </c>
      <c r="N3500" s="2">
        <v>2030</v>
      </c>
    </row>
    <row r="3501" spans="1:14" hidden="1">
      <c r="A3501" s="403" t="e">
        <f t="shared" si="39"/>
        <v>#REF!</v>
      </c>
      <c r="B3501" s="82" t="s">
        <v>15</v>
      </c>
      <c r="C3501" s="82" t="s">
        <v>355</v>
      </c>
      <c r="D3501" s="393" t="s">
        <v>2334</v>
      </c>
      <c r="E3501" s="148" t="s">
        <v>5902</v>
      </c>
      <c r="F3501" s="148" t="s">
        <v>2407</v>
      </c>
      <c r="G3501" s="148" t="s">
        <v>5903</v>
      </c>
      <c r="H3501" s="148"/>
      <c r="I3501" s="58" t="str">
        <f>VLOOKUP(J3501,'справочник ПУ'!$H$4:$I$990,2,FALSE)</f>
        <v>однофазный</v>
      </c>
      <c r="J3501" s="148" t="s">
        <v>128</v>
      </c>
      <c r="K3501" s="148"/>
      <c r="L3501" s="42">
        <v>2795837</v>
      </c>
      <c r="M3501" s="42">
        <v>2030</v>
      </c>
      <c r="N3501" s="2">
        <v>2030</v>
      </c>
    </row>
    <row r="3502" spans="1:14" hidden="1">
      <c r="A3502" s="403" t="e">
        <f t="shared" si="39"/>
        <v>#REF!</v>
      </c>
      <c r="B3502" s="82" t="s">
        <v>15</v>
      </c>
      <c r="C3502" s="82" t="s">
        <v>355</v>
      </c>
      <c r="D3502" s="393" t="s">
        <v>2334</v>
      </c>
      <c r="E3502" s="148" t="s">
        <v>5904</v>
      </c>
      <c r="F3502" s="148" t="s">
        <v>2407</v>
      </c>
      <c r="G3502" s="148" t="s">
        <v>5905</v>
      </c>
      <c r="H3502" s="148"/>
      <c r="I3502" s="58" t="str">
        <f>VLOOKUP(J3502,'справочник ПУ'!$H$4:$I$990,2,FALSE)</f>
        <v>однофазный</v>
      </c>
      <c r="J3502" s="148" t="s">
        <v>128</v>
      </c>
      <c r="K3502" s="148"/>
      <c r="L3502" s="42">
        <v>2794414</v>
      </c>
      <c r="M3502" s="42">
        <v>2030</v>
      </c>
      <c r="N3502" s="20">
        <v>2030</v>
      </c>
    </row>
    <row r="3503" spans="1:14" hidden="1">
      <c r="A3503" s="403" t="e">
        <f t="shared" si="39"/>
        <v>#REF!</v>
      </c>
      <c r="B3503" s="82" t="s">
        <v>15</v>
      </c>
      <c r="C3503" s="82" t="s">
        <v>355</v>
      </c>
      <c r="D3503" s="393" t="s">
        <v>2334</v>
      </c>
      <c r="E3503" s="148" t="s">
        <v>5906</v>
      </c>
      <c r="F3503" s="148" t="s">
        <v>2407</v>
      </c>
      <c r="G3503" s="148" t="s">
        <v>5907</v>
      </c>
      <c r="H3503" s="148"/>
      <c r="I3503" s="58" t="str">
        <f>VLOOKUP(J3503,'справочник ПУ'!$H$4:$I$990,2,FALSE)</f>
        <v>трехфазный прямого включения</v>
      </c>
      <c r="J3503" s="148" t="s">
        <v>1106</v>
      </c>
      <c r="K3503" s="148"/>
      <c r="L3503" s="42">
        <v>4924545</v>
      </c>
      <c r="M3503" s="42">
        <v>2030</v>
      </c>
      <c r="N3503" s="20">
        <v>2030</v>
      </c>
    </row>
    <row r="3504" spans="1:14" hidden="1">
      <c r="A3504" s="403" t="e">
        <f t="shared" si="39"/>
        <v>#REF!</v>
      </c>
      <c r="B3504" s="82" t="s">
        <v>15</v>
      </c>
      <c r="C3504" s="82" t="s">
        <v>355</v>
      </c>
      <c r="D3504" s="393" t="s">
        <v>2334</v>
      </c>
      <c r="E3504" s="148" t="s">
        <v>5908</v>
      </c>
      <c r="F3504" s="148" t="s">
        <v>2407</v>
      </c>
      <c r="G3504" s="148" t="s">
        <v>5909</v>
      </c>
      <c r="H3504" s="148"/>
      <c r="I3504" s="58" t="str">
        <f>VLOOKUP(J3504,'справочник ПУ'!$H$4:$I$990,2,FALSE)</f>
        <v>трехфазный прямого включения</v>
      </c>
      <c r="J3504" s="148" t="s">
        <v>1106</v>
      </c>
      <c r="K3504" s="148"/>
      <c r="L3504" s="42">
        <v>4924550</v>
      </c>
      <c r="M3504" s="42">
        <v>2030</v>
      </c>
      <c r="N3504" s="2">
        <v>2030</v>
      </c>
    </row>
    <row r="3505" spans="1:14" hidden="1">
      <c r="A3505" s="403" t="e">
        <f t="shared" si="39"/>
        <v>#REF!</v>
      </c>
      <c r="B3505" s="82" t="s">
        <v>15</v>
      </c>
      <c r="C3505" s="82" t="s">
        <v>355</v>
      </c>
      <c r="D3505" s="393" t="s">
        <v>2334</v>
      </c>
      <c r="E3505" s="148" t="s">
        <v>5910</v>
      </c>
      <c r="F3505" s="148" t="s">
        <v>2407</v>
      </c>
      <c r="G3505" s="148" t="s">
        <v>5911</v>
      </c>
      <c r="H3505" s="148"/>
      <c r="I3505" s="58" t="str">
        <f>VLOOKUP(J3505,'справочник ПУ'!$H$4:$I$990,2,FALSE)</f>
        <v>трехфазный прямого включения</v>
      </c>
      <c r="J3505" s="148" t="s">
        <v>1106</v>
      </c>
      <c r="K3505" s="148"/>
      <c r="L3505" s="42">
        <v>4922764</v>
      </c>
      <c r="M3505" s="42">
        <v>2030</v>
      </c>
      <c r="N3505" s="2">
        <v>2030</v>
      </c>
    </row>
    <row r="3506" spans="1:14" hidden="1">
      <c r="A3506" s="403" t="e">
        <f t="shared" si="39"/>
        <v>#REF!</v>
      </c>
      <c r="B3506" s="82" t="s">
        <v>15</v>
      </c>
      <c r="C3506" s="82" t="s">
        <v>355</v>
      </c>
      <c r="D3506" s="393" t="s">
        <v>2334</v>
      </c>
      <c r="E3506" s="148" t="s">
        <v>5912</v>
      </c>
      <c r="F3506" s="148" t="s">
        <v>2407</v>
      </c>
      <c r="G3506" s="148" t="s">
        <v>5913</v>
      </c>
      <c r="H3506" s="148"/>
      <c r="I3506" s="58" t="str">
        <f>VLOOKUP(J3506,'справочник ПУ'!$H$4:$I$990,2,FALSE)</f>
        <v>трехфазный прямого включения</v>
      </c>
      <c r="J3506" s="148" t="s">
        <v>1106</v>
      </c>
      <c r="K3506" s="148"/>
      <c r="L3506" s="42">
        <v>4925640</v>
      </c>
      <c r="M3506" s="42">
        <v>2030</v>
      </c>
      <c r="N3506" s="2">
        <v>2030</v>
      </c>
    </row>
    <row r="3507" spans="1:14" hidden="1">
      <c r="A3507" s="403" t="e">
        <f t="shared" si="39"/>
        <v>#REF!</v>
      </c>
      <c r="B3507" s="82" t="s">
        <v>15</v>
      </c>
      <c r="C3507" s="82" t="s">
        <v>355</v>
      </c>
      <c r="D3507" s="393" t="s">
        <v>2334</v>
      </c>
      <c r="E3507" s="148" t="s">
        <v>5914</v>
      </c>
      <c r="F3507" s="148" t="s">
        <v>2407</v>
      </c>
      <c r="G3507" s="148" t="s">
        <v>5915</v>
      </c>
      <c r="H3507" s="148"/>
      <c r="I3507" s="58" t="str">
        <f>VLOOKUP(J3507,'справочник ПУ'!$H$4:$I$990,2,FALSE)</f>
        <v>трехфазный прямого включения</v>
      </c>
      <c r="J3507" s="148" t="s">
        <v>1106</v>
      </c>
      <c r="K3507" s="148"/>
      <c r="L3507" s="42">
        <v>4924042</v>
      </c>
      <c r="M3507" s="42">
        <v>2030</v>
      </c>
      <c r="N3507" s="2">
        <v>2030</v>
      </c>
    </row>
    <row r="3508" spans="1:14" hidden="1">
      <c r="A3508" s="403" t="e">
        <f t="shared" si="39"/>
        <v>#REF!</v>
      </c>
      <c r="B3508" s="82" t="s">
        <v>15</v>
      </c>
      <c r="C3508" s="82" t="s">
        <v>355</v>
      </c>
      <c r="D3508" s="393" t="s">
        <v>2334</v>
      </c>
      <c r="E3508" s="148" t="s">
        <v>5916</v>
      </c>
      <c r="F3508" s="148" t="s">
        <v>2407</v>
      </c>
      <c r="G3508" s="148" t="s">
        <v>4915</v>
      </c>
      <c r="H3508" s="148"/>
      <c r="I3508" s="58" t="str">
        <f>VLOOKUP(J3508,'справочник ПУ'!$H$4:$I$990,2,FALSE)</f>
        <v>однофазный</v>
      </c>
      <c r="J3508" s="148" t="s">
        <v>128</v>
      </c>
      <c r="K3508" s="148"/>
      <c r="L3508" s="42">
        <v>2804135</v>
      </c>
      <c r="M3508" s="42">
        <v>2030</v>
      </c>
      <c r="N3508" s="2">
        <v>2030</v>
      </c>
    </row>
    <row r="3509" spans="1:14" hidden="1">
      <c r="A3509" s="403" t="e">
        <f t="shared" si="39"/>
        <v>#REF!</v>
      </c>
      <c r="B3509" s="82" t="s">
        <v>15</v>
      </c>
      <c r="C3509" s="82" t="s">
        <v>355</v>
      </c>
      <c r="D3509" s="393" t="s">
        <v>2334</v>
      </c>
      <c r="E3509" s="148" t="s">
        <v>5917</v>
      </c>
      <c r="F3509" s="148" t="s">
        <v>2407</v>
      </c>
      <c r="G3509" s="148" t="s">
        <v>5918</v>
      </c>
      <c r="H3509" s="148"/>
      <c r="I3509" s="58" t="str">
        <f>VLOOKUP(J3509,'справочник ПУ'!$H$4:$I$990,2,FALSE)</f>
        <v>трехфазный прямого включения</v>
      </c>
      <c r="J3509" s="148" t="s">
        <v>1106</v>
      </c>
      <c r="K3509" s="148"/>
      <c r="L3509" s="42">
        <v>4922894</v>
      </c>
      <c r="M3509" s="42">
        <v>2030</v>
      </c>
      <c r="N3509" s="2">
        <v>2030</v>
      </c>
    </row>
    <row r="3510" spans="1:14" hidden="1">
      <c r="A3510" s="403" t="e">
        <f t="shared" si="39"/>
        <v>#REF!</v>
      </c>
      <c r="B3510" s="82" t="s">
        <v>15</v>
      </c>
      <c r="C3510" s="82" t="s">
        <v>355</v>
      </c>
      <c r="D3510" s="393" t="s">
        <v>2334</v>
      </c>
      <c r="E3510" s="148" t="s">
        <v>5919</v>
      </c>
      <c r="F3510" s="148" t="s">
        <v>2407</v>
      </c>
      <c r="G3510" s="148" t="s">
        <v>5920</v>
      </c>
      <c r="H3510" s="148"/>
      <c r="I3510" s="58" t="str">
        <f>VLOOKUP(J3510,'справочник ПУ'!$H$4:$I$990,2,FALSE)</f>
        <v>однофазный</v>
      </c>
      <c r="J3510" s="148" t="s">
        <v>128</v>
      </c>
      <c r="K3510" s="148"/>
      <c r="L3510" s="42">
        <v>2821763</v>
      </c>
      <c r="M3510" s="42">
        <v>2030</v>
      </c>
      <c r="N3510" s="2">
        <v>2030</v>
      </c>
    </row>
    <row r="3511" spans="1:14" hidden="1">
      <c r="A3511" s="403" t="e">
        <f t="shared" si="39"/>
        <v>#REF!</v>
      </c>
      <c r="B3511" s="82" t="s">
        <v>15</v>
      </c>
      <c r="C3511" s="82" t="s">
        <v>355</v>
      </c>
      <c r="D3511" s="393" t="s">
        <v>2334</v>
      </c>
      <c r="E3511" s="148" t="s">
        <v>5921</v>
      </c>
      <c r="F3511" s="148" t="s">
        <v>2407</v>
      </c>
      <c r="G3511" s="148" t="s">
        <v>5922</v>
      </c>
      <c r="H3511" s="148"/>
      <c r="I3511" s="58" t="str">
        <f>VLOOKUP(J3511,'справочник ПУ'!$H$4:$I$990,2,FALSE)</f>
        <v>однофазный</v>
      </c>
      <c r="J3511" s="148" t="s">
        <v>128</v>
      </c>
      <c r="K3511" s="148"/>
      <c r="L3511" s="42">
        <v>2788369</v>
      </c>
      <c r="M3511" s="42">
        <v>2030</v>
      </c>
      <c r="N3511" s="2">
        <v>2030</v>
      </c>
    </row>
    <row r="3512" spans="1:14" hidden="1">
      <c r="A3512" s="403" t="e">
        <f t="shared" si="39"/>
        <v>#REF!</v>
      </c>
      <c r="B3512" s="82" t="s">
        <v>15</v>
      </c>
      <c r="C3512" s="82" t="s">
        <v>355</v>
      </c>
      <c r="D3512" s="393" t="s">
        <v>2334</v>
      </c>
      <c r="E3512" s="148" t="s">
        <v>5923</v>
      </c>
      <c r="F3512" s="148" t="s">
        <v>2407</v>
      </c>
      <c r="G3512" s="148" t="s">
        <v>5883</v>
      </c>
      <c r="H3512" s="148"/>
      <c r="I3512" s="58" t="str">
        <f>VLOOKUP(J3512,'справочник ПУ'!$H$4:$I$990,2,FALSE)</f>
        <v>трехфазный прямого включения</v>
      </c>
      <c r="J3512" s="148" t="s">
        <v>1106</v>
      </c>
      <c r="K3512" s="148"/>
      <c r="L3512" s="42">
        <v>4923916</v>
      </c>
      <c r="M3512" s="42">
        <v>2030</v>
      </c>
      <c r="N3512" s="2">
        <v>2030</v>
      </c>
    </row>
    <row r="3513" spans="1:14" hidden="1">
      <c r="A3513" s="403" t="e">
        <f t="shared" si="39"/>
        <v>#REF!</v>
      </c>
      <c r="B3513" s="82" t="s">
        <v>15</v>
      </c>
      <c r="C3513" s="82" t="s">
        <v>355</v>
      </c>
      <c r="D3513" s="393" t="s">
        <v>2334</v>
      </c>
      <c r="E3513" s="148" t="s">
        <v>5924</v>
      </c>
      <c r="F3513" s="148" t="s">
        <v>2407</v>
      </c>
      <c r="G3513" s="148" t="s">
        <v>5925</v>
      </c>
      <c r="H3513" s="148"/>
      <c r="I3513" s="58" t="str">
        <f>VLOOKUP(J3513,'справочник ПУ'!$H$4:$I$990,2,FALSE)</f>
        <v>однофазный</v>
      </c>
      <c r="J3513" s="148" t="s">
        <v>128</v>
      </c>
      <c r="K3513" s="148"/>
      <c r="L3513" s="42">
        <v>2774018</v>
      </c>
      <c r="M3513" s="42">
        <v>2030</v>
      </c>
      <c r="N3513" s="2">
        <v>2030</v>
      </c>
    </row>
    <row r="3514" spans="1:14" hidden="1">
      <c r="A3514" s="403" t="e">
        <f t="shared" si="39"/>
        <v>#REF!</v>
      </c>
      <c r="B3514" s="82" t="s">
        <v>15</v>
      </c>
      <c r="C3514" s="82" t="s">
        <v>355</v>
      </c>
      <c r="D3514" s="393" t="s">
        <v>2334</v>
      </c>
      <c r="E3514" s="148" t="s">
        <v>5926</v>
      </c>
      <c r="F3514" s="148" t="s">
        <v>2407</v>
      </c>
      <c r="G3514" s="148" t="s">
        <v>5927</v>
      </c>
      <c r="H3514" s="148"/>
      <c r="I3514" s="58" t="str">
        <f>VLOOKUP(J3514,'справочник ПУ'!$H$4:$I$990,2,FALSE)</f>
        <v>трехфазный прямого включения</v>
      </c>
      <c r="J3514" s="148" t="s">
        <v>1106</v>
      </c>
      <c r="K3514" s="148"/>
      <c r="L3514" s="42">
        <v>4922967</v>
      </c>
      <c r="M3514" s="42">
        <v>2030</v>
      </c>
      <c r="N3514" s="2">
        <v>2030</v>
      </c>
    </row>
    <row r="3515" spans="1:14" hidden="1">
      <c r="A3515" s="403" t="e">
        <f t="shared" si="39"/>
        <v>#REF!</v>
      </c>
      <c r="B3515" s="82" t="s">
        <v>15</v>
      </c>
      <c r="C3515" s="82" t="s">
        <v>355</v>
      </c>
      <c r="D3515" s="393" t="s">
        <v>2334</v>
      </c>
      <c r="E3515" s="148" t="s">
        <v>5928</v>
      </c>
      <c r="F3515" s="148" t="s">
        <v>2407</v>
      </c>
      <c r="G3515" s="148" t="s">
        <v>5929</v>
      </c>
      <c r="H3515" s="148"/>
      <c r="I3515" s="58" t="str">
        <f>VLOOKUP(J3515,'справочник ПУ'!$H$4:$I$990,2,FALSE)</f>
        <v>однофазный</v>
      </c>
      <c r="J3515" s="148" t="s">
        <v>128</v>
      </c>
      <c r="K3515" s="148"/>
      <c r="L3515" s="42">
        <v>2343758</v>
      </c>
      <c r="M3515" s="42">
        <v>2030</v>
      </c>
      <c r="N3515" s="2">
        <v>2030</v>
      </c>
    </row>
    <row r="3516" spans="1:14" hidden="1">
      <c r="A3516" s="403" t="e">
        <f t="shared" si="39"/>
        <v>#REF!</v>
      </c>
      <c r="B3516" s="82" t="s">
        <v>15</v>
      </c>
      <c r="C3516" s="82" t="s">
        <v>355</v>
      </c>
      <c r="D3516" s="393" t="s">
        <v>2334</v>
      </c>
      <c r="E3516" s="148" t="s">
        <v>5930</v>
      </c>
      <c r="F3516" s="148" t="s">
        <v>2407</v>
      </c>
      <c r="G3516" s="148" t="s">
        <v>5931</v>
      </c>
      <c r="H3516" s="148"/>
      <c r="I3516" s="58" t="str">
        <f>VLOOKUP(J3516,'справочник ПУ'!$H$4:$I$990,2,FALSE)</f>
        <v>однофазный</v>
      </c>
      <c r="J3516" s="148" t="s">
        <v>128</v>
      </c>
      <c r="K3516" s="148"/>
      <c r="L3516" s="42">
        <v>2820963</v>
      </c>
      <c r="M3516" s="42">
        <v>2030</v>
      </c>
      <c r="N3516" s="2">
        <v>2030</v>
      </c>
    </row>
    <row r="3517" spans="1:14" hidden="1">
      <c r="A3517" s="403" t="e">
        <f t="shared" si="39"/>
        <v>#REF!</v>
      </c>
      <c r="B3517" s="82" t="s">
        <v>15</v>
      </c>
      <c r="C3517" s="82" t="s">
        <v>355</v>
      </c>
      <c r="D3517" s="393" t="s">
        <v>2334</v>
      </c>
      <c r="E3517" s="148" t="s">
        <v>5932</v>
      </c>
      <c r="F3517" s="148" t="s">
        <v>2407</v>
      </c>
      <c r="G3517" s="148" t="s">
        <v>5933</v>
      </c>
      <c r="H3517" s="148"/>
      <c r="I3517" s="58" t="str">
        <f>VLOOKUP(J3517,'справочник ПУ'!$H$4:$I$990,2,FALSE)</f>
        <v>однофазный</v>
      </c>
      <c r="J3517" s="148" t="s">
        <v>128</v>
      </c>
      <c r="K3517" s="148"/>
      <c r="L3517" s="42" t="s">
        <v>6369</v>
      </c>
      <c r="M3517" s="42">
        <v>2030</v>
      </c>
      <c r="N3517" s="2">
        <v>2030</v>
      </c>
    </row>
    <row r="3518" spans="1:14" hidden="1">
      <c r="A3518" s="403" t="e">
        <f t="shared" si="39"/>
        <v>#REF!</v>
      </c>
      <c r="B3518" s="82" t="s">
        <v>15</v>
      </c>
      <c r="C3518" s="82" t="s">
        <v>355</v>
      </c>
      <c r="D3518" s="393" t="s">
        <v>2334</v>
      </c>
      <c r="E3518" s="148" t="s">
        <v>5934</v>
      </c>
      <c r="F3518" s="148" t="s">
        <v>2407</v>
      </c>
      <c r="G3518" s="148" t="s">
        <v>5935</v>
      </c>
      <c r="H3518" s="148"/>
      <c r="I3518" s="58" t="str">
        <f>VLOOKUP(J3518,'справочник ПУ'!$H$4:$I$990,2,FALSE)</f>
        <v>однофазный</v>
      </c>
      <c r="J3518" s="148" t="s">
        <v>128</v>
      </c>
      <c r="K3518" s="148"/>
      <c r="L3518" s="42">
        <v>2816950</v>
      </c>
      <c r="M3518" s="42">
        <v>2030</v>
      </c>
      <c r="N3518" s="2">
        <v>2030</v>
      </c>
    </row>
    <row r="3519" spans="1:14" hidden="1">
      <c r="A3519" s="403" t="e">
        <f t="shared" ref="A3519:A3582" si="40">A3518+1</f>
        <v>#REF!</v>
      </c>
      <c r="B3519" s="82" t="s">
        <v>15</v>
      </c>
      <c r="C3519" s="82" t="s">
        <v>355</v>
      </c>
      <c r="D3519" s="393" t="s">
        <v>2334</v>
      </c>
      <c r="E3519" s="148" t="s">
        <v>5936</v>
      </c>
      <c r="F3519" s="148" t="s">
        <v>2407</v>
      </c>
      <c r="G3519" s="148" t="s">
        <v>5937</v>
      </c>
      <c r="H3519" s="148"/>
      <c r="I3519" s="58" t="str">
        <f>VLOOKUP(J3519,'справочник ПУ'!$H$4:$I$990,2,FALSE)</f>
        <v>однофазный</v>
      </c>
      <c r="J3519" s="148" t="s">
        <v>128</v>
      </c>
      <c r="K3519" s="148"/>
      <c r="L3519" s="42">
        <v>2804505</v>
      </c>
      <c r="M3519" s="42">
        <v>2030</v>
      </c>
      <c r="N3519" s="2">
        <v>2030</v>
      </c>
    </row>
    <row r="3520" spans="1:14" hidden="1">
      <c r="A3520" s="403" t="e">
        <f t="shared" si="40"/>
        <v>#REF!</v>
      </c>
      <c r="B3520" s="82" t="s">
        <v>15</v>
      </c>
      <c r="C3520" s="82" t="s">
        <v>355</v>
      </c>
      <c r="D3520" s="393" t="s">
        <v>2334</v>
      </c>
      <c r="E3520" s="148" t="s">
        <v>5938</v>
      </c>
      <c r="F3520" s="148" t="s">
        <v>2407</v>
      </c>
      <c r="G3520" s="148" t="s">
        <v>5939</v>
      </c>
      <c r="H3520" s="148"/>
      <c r="I3520" s="58" t="str">
        <f>VLOOKUP(J3520,'справочник ПУ'!$H$4:$I$990,2,FALSE)</f>
        <v>трехфазный прямого включения</v>
      </c>
      <c r="J3520" s="148" t="s">
        <v>1106</v>
      </c>
      <c r="K3520" s="148"/>
      <c r="L3520" s="42">
        <v>4923806</v>
      </c>
      <c r="M3520" s="42">
        <v>2030</v>
      </c>
      <c r="N3520" s="2">
        <v>2030</v>
      </c>
    </row>
    <row r="3521" spans="1:14" hidden="1">
      <c r="A3521" s="403" t="e">
        <f t="shared" si="40"/>
        <v>#REF!</v>
      </c>
      <c r="B3521" s="82" t="s">
        <v>15</v>
      </c>
      <c r="C3521" s="82" t="s">
        <v>355</v>
      </c>
      <c r="D3521" s="393" t="s">
        <v>2334</v>
      </c>
      <c r="E3521" s="148" t="s">
        <v>5940</v>
      </c>
      <c r="F3521" s="148" t="s">
        <v>2407</v>
      </c>
      <c r="G3521" s="148" t="s">
        <v>5941</v>
      </c>
      <c r="H3521" s="148"/>
      <c r="I3521" s="58" t="str">
        <f>VLOOKUP(J3521,'справочник ПУ'!$H$4:$I$990,2,FALSE)</f>
        <v>однофазный</v>
      </c>
      <c r="J3521" s="148" t="s">
        <v>128</v>
      </c>
      <c r="K3521" s="148"/>
      <c r="L3521" s="42">
        <v>3865604</v>
      </c>
      <c r="M3521" s="42">
        <v>2030</v>
      </c>
      <c r="N3521" s="2">
        <v>2030</v>
      </c>
    </row>
    <row r="3522" spans="1:14" hidden="1">
      <c r="A3522" s="403" t="e">
        <f t="shared" si="40"/>
        <v>#REF!</v>
      </c>
      <c r="B3522" s="82" t="s">
        <v>15</v>
      </c>
      <c r="C3522" s="82" t="s">
        <v>355</v>
      </c>
      <c r="D3522" s="393" t="s">
        <v>2334</v>
      </c>
      <c r="E3522" s="148" t="s">
        <v>5942</v>
      </c>
      <c r="F3522" s="148" t="s">
        <v>2407</v>
      </c>
      <c r="G3522" s="148" t="s">
        <v>5943</v>
      </c>
      <c r="H3522" s="148"/>
      <c r="I3522" s="58" t="str">
        <f>VLOOKUP(J3522,'справочник ПУ'!$H$4:$I$990,2,FALSE)</f>
        <v>однофазный</v>
      </c>
      <c r="J3522" s="148" t="s">
        <v>128</v>
      </c>
      <c r="K3522" s="148"/>
      <c r="L3522" s="42">
        <v>2794159</v>
      </c>
      <c r="M3522" s="42">
        <v>2030</v>
      </c>
      <c r="N3522" s="2">
        <v>2030</v>
      </c>
    </row>
    <row r="3523" spans="1:14" hidden="1">
      <c r="A3523" s="403" t="e">
        <f t="shared" si="40"/>
        <v>#REF!</v>
      </c>
      <c r="B3523" s="82" t="s">
        <v>15</v>
      </c>
      <c r="C3523" s="82" t="s">
        <v>355</v>
      </c>
      <c r="D3523" s="393" t="s">
        <v>2334</v>
      </c>
      <c r="E3523" s="148" t="s">
        <v>5944</v>
      </c>
      <c r="F3523" s="148" t="s">
        <v>2407</v>
      </c>
      <c r="G3523" s="148" t="s">
        <v>5945</v>
      </c>
      <c r="H3523" s="148"/>
      <c r="I3523" s="58" t="str">
        <f>VLOOKUP(J3523,'справочник ПУ'!$H$4:$I$990,2,FALSE)</f>
        <v>трехфазный прямого включения</v>
      </c>
      <c r="J3523" s="148" t="s">
        <v>1106</v>
      </c>
      <c r="K3523" s="148"/>
      <c r="L3523" s="42">
        <v>4924010</v>
      </c>
      <c r="M3523" s="42">
        <v>2030</v>
      </c>
      <c r="N3523" s="2">
        <v>2030</v>
      </c>
    </row>
    <row r="3524" spans="1:14" hidden="1">
      <c r="A3524" s="403" t="e">
        <f t="shared" si="40"/>
        <v>#REF!</v>
      </c>
      <c r="B3524" s="82" t="s">
        <v>15</v>
      </c>
      <c r="C3524" s="82" t="s">
        <v>355</v>
      </c>
      <c r="D3524" s="393" t="s">
        <v>2334</v>
      </c>
      <c r="E3524" s="148" t="s">
        <v>5946</v>
      </c>
      <c r="F3524" s="148" t="s">
        <v>2407</v>
      </c>
      <c r="G3524" s="148" t="s">
        <v>4845</v>
      </c>
      <c r="H3524" s="148"/>
      <c r="I3524" s="58" t="str">
        <f>VLOOKUP(J3524,'справочник ПУ'!$H$4:$I$990,2,FALSE)</f>
        <v>однофазный</v>
      </c>
      <c r="J3524" s="148" t="s">
        <v>128</v>
      </c>
      <c r="K3524" s="148"/>
      <c r="L3524" s="42">
        <v>1891729</v>
      </c>
      <c r="M3524" s="42">
        <v>2030</v>
      </c>
      <c r="N3524" s="2">
        <v>2030</v>
      </c>
    </row>
    <row r="3525" spans="1:14" hidden="1">
      <c r="A3525" s="403" t="e">
        <f t="shared" si="40"/>
        <v>#REF!</v>
      </c>
      <c r="B3525" s="82" t="s">
        <v>15</v>
      </c>
      <c r="C3525" s="82" t="s">
        <v>355</v>
      </c>
      <c r="D3525" s="393" t="s">
        <v>2334</v>
      </c>
      <c r="E3525" s="148" t="s">
        <v>5947</v>
      </c>
      <c r="F3525" s="148" t="s">
        <v>2407</v>
      </c>
      <c r="G3525" s="148" t="s">
        <v>5948</v>
      </c>
      <c r="H3525" s="148"/>
      <c r="I3525" s="58" t="str">
        <f>VLOOKUP(J3525,'справочник ПУ'!$H$4:$I$990,2,FALSE)</f>
        <v>однофазный</v>
      </c>
      <c r="J3525" s="148" t="s">
        <v>128</v>
      </c>
      <c r="K3525" s="148"/>
      <c r="L3525" s="42">
        <v>3857422</v>
      </c>
      <c r="M3525" s="42">
        <v>2030</v>
      </c>
      <c r="N3525" s="2">
        <v>2030</v>
      </c>
    </row>
    <row r="3526" spans="1:14" hidden="1">
      <c r="A3526" s="403" t="e">
        <f t="shared" si="40"/>
        <v>#REF!</v>
      </c>
      <c r="B3526" s="82" t="s">
        <v>15</v>
      </c>
      <c r="C3526" s="82" t="s">
        <v>355</v>
      </c>
      <c r="D3526" s="393" t="s">
        <v>2334</v>
      </c>
      <c r="E3526" s="148" t="s">
        <v>5949</v>
      </c>
      <c r="F3526" s="148" t="s">
        <v>2407</v>
      </c>
      <c r="G3526" s="148" t="s">
        <v>4035</v>
      </c>
      <c r="H3526" s="148"/>
      <c r="I3526" s="58" t="str">
        <f>VLOOKUP(J3526,'справочник ПУ'!$H$4:$I$990,2,FALSE)</f>
        <v>однофазный</v>
      </c>
      <c r="J3526" s="148" t="s">
        <v>128</v>
      </c>
      <c r="K3526" s="148"/>
      <c r="L3526" s="42">
        <v>2820782</v>
      </c>
      <c r="M3526" s="42">
        <v>2030</v>
      </c>
      <c r="N3526" s="2">
        <v>2030</v>
      </c>
    </row>
    <row r="3527" spans="1:14" hidden="1">
      <c r="A3527" s="403" t="e">
        <f t="shared" si="40"/>
        <v>#REF!</v>
      </c>
      <c r="B3527" s="82" t="s">
        <v>15</v>
      </c>
      <c r="C3527" s="82" t="s">
        <v>355</v>
      </c>
      <c r="D3527" s="393" t="s">
        <v>2334</v>
      </c>
      <c r="E3527" s="148" t="s">
        <v>5950</v>
      </c>
      <c r="F3527" s="148" t="s">
        <v>2407</v>
      </c>
      <c r="G3527" s="148" t="s">
        <v>4872</v>
      </c>
      <c r="H3527" s="148"/>
      <c r="I3527" s="58" t="str">
        <f>VLOOKUP(J3527,'справочник ПУ'!$H$4:$I$990,2,FALSE)</f>
        <v>однофазный</v>
      </c>
      <c r="J3527" s="148" t="s">
        <v>128</v>
      </c>
      <c r="K3527" s="148"/>
      <c r="L3527" s="42">
        <v>2782539</v>
      </c>
      <c r="M3527" s="42">
        <v>2030</v>
      </c>
      <c r="N3527" s="20">
        <v>2030</v>
      </c>
    </row>
    <row r="3528" spans="1:14" hidden="1">
      <c r="A3528" s="403" t="e">
        <f t="shared" si="40"/>
        <v>#REF!</v>
      </c>
      <c r="B3528" s="82" t="s">
        <v>15</v>
      </c>
      <c r="C3528" s="82" t="s">
        <v>355</v>
      </c>
      <c r="D3528" s="393" t="s">
        <v>2334</v>
      </c>
      <c r="E3528" s="148" t="s">
        <v>5951</v>
      </c>
      <c r="F3528" s="148" t="s">
        <v>2407</v>
      </c>
      <c r="G3528" s="148" t="s">
        <v>4864</v>
      </c>
      <c r="H3528" s="148"/>
      <c r="I3528" s="58" t="str">
        <f>VLOOKUP(J3528,'справочник ПУ'!$H$4:$I$990,2,FALSE)</f>
        <v>однофазный</v>
      </c>
      <c r="J3528" s="148" t="s">
        <v>128</v>
      </c>
      <c r="K3528" s="148"/>
      <c r="L3528" s="42">
        <v>2575684</v>
      </c>
      <c r="M3528" s="42">
        <v>2030</v>
      </c>
      <c r="N3528" s="20">
        <v>2030</v>
      </c>
    </row>
    <row r="3529" spans="1:14" hidden="1">
      <c r="A3529" s="403" t="e">
        <f t="shared" si="40"/>
        <v>#REF!</v>
      </c>
      <c r="B3529" s="82" t="s">
        <v>15</v>
      </c>
      <c r="C3529" s="82" t="s">
        <v>355</v>
      </c>
      <c r="D3529" s="393" t="s">
        <v>2334</v>
      </c>
      <c r="E3529" s="148" t="s">
        <v>5952</v>
      </c>
      <c r="F3529" s="148" t="s">
        <v>2407</v>
      </c>
      <c r="G3529" s="148" t="s">
        <v>5953</v>
      </c>
      <c r="H3529" s="148"/>
      <c r="I3529" s="58" t="str">
        <f>VLOOKUP(J3529,'справочник ПУ'!$H$4:$I$990,2,FALSE)</f>
        <v>однофазный</v>
      </c>
      <c r="J3529" s="148" t="s">
        <v>128</v>
      </c>
      <c r="K3529" s="148"/>
      <c r="L3529" s="42">
        <v>2576605</v>
      </c>
      <c r="M3529" s="42">
        <v>2030</v>
      </c>
      <c r="N3529" s="20">
        <v>2030</v>
      </c>
    </row>
    <row r="3530" spans="1:14" hidden="1">
      <c r="A3530" s="403" t="e">
        <f t="shared" si="40"/>
        <v>#REF!</v>
      </c>
      <c r="B3530" s="82" t="s">
        <v>15</v>
      </c>
      <c r="C3530" s="82" t="s">
        <v>355</v>
      </c>
      <c r="D3530" s="393" t="s">
        <v>2334</v>
      </c>
      <c r="E3530" s="148" t="s">
        <v>5954</v>
      </c>
      <c r="F3530" s="148" t="s">
        <v>2407</v>
      </c>
      <c r="G3530" s="148" t="s">
        <v>5955</v>
      </c>
      <c r="H3530" s="148"/>
      <c r="I3530" s="58" t="str">
        <f>VLOOKUP(J3530,'справочник ПУ'!$H$4:$I$990,2,FALSE)</f>
        <v>однофазный</v>
      </c>
      <c r="J3530" s="148" t="s">
        <v>128</v>
      </c>
      <c r="K3530" s="148"/>
      <c r="L3530" s="42">
        <v>2606083</v>
      </c>
      <c r="M3530" s="42">
        <v>2030</v>
      </c>
      <c r="N3530" s="20">
        <v>2030</v>
      </c>
    </row>
    <row r="3531" spans="1:14" hidden="1">
      <c r="A3531" s="403" t="e">
        <f t="shared" si="40"/>
        <v>#REF!</v>
      </c>
      <c r="B3531" s="82" t="s">
        <v>15</v>
      </c>
      <c r="C3531" s="82" t="s">
        <v>355</v>
      </c>
      <c r="D3531" s="393" t="s">
        <v>2334</v>
      </c>
      <c r="E3531" s="148" t="s">
        <v>5956</v>
      </c>
      <c r="F3531" s="148" t="s">
        <v>2407</v>
      </c>
      <c r="G3531" s="148" t="s">
        <v>4043</v>
      </c>
      <c r="H3531" s="148"/>
      <c r="I3531" s="58" t="str">
        <f>VLOOKUP(J3531,'справочник ПУ'!$H$4:$I$990,2,FALSE)</f>
        <v>однофазный</v>
      </c>
      <c r="J3531" s="148" t="s">
        <v>128</v>
      </c>
      <c r="K3531" s="148"/>
      <c r="L3531" s="42">
        <v>2822301</v>
      </c>
      <c r="M3531" s="42">
        <v>2030</v>
      </c>
      <c r="N3531" s="20">
        <v>2030</v>
      </c>
    </row>
    <row r="3532" spans="1:14" hidden="1">
      <c r="A3532" s="403" t="e">
        <f t="shared" si="40"/>
        <v>#REF!</v>
      </c>
      <c r="B3532" s="82" t="s">
        <v>15</v>
      </c>
      <c r="C3532" s="82" t="s">
        <v>355</v>
      </c>
      <c r="D3532" s="393" t="s">
        <v>2334</v>
      </c>
      <c r="E3532" s="148" t="s">
        <v>5957</v>
      </c>
      <c r="F3532" s="148" t="s">
        <v>2407</v>
      </c>
      <c r="G3532" s="148" t="s">
        <v>5958</v>
      </c>
      <c r="H3532" s="148"/>
      <c r="I3532" s="58" t="str">
        <f>VLOOKUP(J3532,'справочник ПУ'!$H$4:$I$990,2,FALSE)</f>
        <v>однофазный</v>
      </c>
      <c r="J3532" s="148" t="s">
        <v>128</v>
      </c>
      <c r="K3532" s="148"/>
      <c r="L3532" s="42">
        <v>2162029</v>
      </c>
      <c r="M3532" s="42">
        <v>2030</v>
      </c>
      <c r="N3532" s="20">
        <v>2030</v>
      </c>
    </row>
    <row r="3533" spans="1:14" hidden="1">
      <c r="A3533" s="403" t="e">
        <f t="shared" si="40"/>
        <v>#REF!</v>
      </c>
      <c r="B3533" s="82" t="s">
        <v>15</v>
      </c>
      <c r="C3533" s="82" t="s">
        <v>355</v>
      </c>
      <c r="D3533" s="393" t="s">
        <v>2334</v>
      </c>
      <c r="E3533" s="148" t="s">
        <v>5959</v>
      </c>
      <c r="F3533" s="148" t="s">
        <v>2407</v>
      </c>
      <c r="G3533" s="148" t="s">
        <v>5960</v>
      </c>
      <c r="H3533" s="148"/>
      <c r="I3533" s="58" t="str">
        <f>VLOOKUP(J3533,'справочник ПУ'!$H$4:$I$990,2,FALSE)</f>
        <v>однофазный</v>
      </c>
      <c r="J3533" s="148" t="s">
        <v>128</v>
      </c>
      <c r="K3533" s="148"/>
      <c r="L3533" s="42">
        <v>2782997</v>
      </c>
      <c r="M3533" s="42">
        <v>2030</v>
      </c>
      <c r="N3533" s="20">
        <v>2030</v>
      </c>
    </row>
    <row r="3534" spans="1:14" hidden="1">
      <c r="A3534" s="403" t="e">
        <f t="shared" si="40"/>
        <v>#REF!</v>
      </c>
      <c r="B3534" s="82" t="s">
        <v>15</v>
      </c>
      <c r="C3534" s="82" t="s">
        <v>355</v>
      </c>
      <c r="D3534" s="393" t="s">
        <v>2334</v>
      </c>
      <c r="E3534" s="148" t="s">
        <v>5961</v>
      </c>
      <c r="F3534" s="148" t="s">
        <v>2407</v>
      </c>
      <c r="G3534" s="148" t="s">
        <v>5962</v>
      </c>
      <c r="H3534" s="148"/>
      <c r="I3534" s="58" t="str">
        <f>VLOOKUP(J3534,'справочник ПУ'!$H$4:$I$990,2,FALSE)</f>
        <v>однофазный</v>
      </c>
      <c r="J3534" s="148" t="s">
        <v>128</v>
      </c>
      <c r="K3534" s="148"/>
      <c r="L3534" s="42">
        <v>2781198</v>
      </c>
      <c r="M3534" s="42">
        <v>2030</v>
      </c>
      <c r="N3534" s="20">
        <v>2030</v>
      </c>
    </row>
    <row r="3535" spans="1:14" hidden="1">
      <c r="A3535" s="403" t="e">
        <f t="shared" si="40"/>
        <v>#REF!</v>
      </c>
      <c r="B3535" s="82" t="s">
        <v>15</v>
      </c>
      <c r="C3535" s="82" t="s">
        <v>355</v>
      </c>
      <c r="D3535" s="393" t="s">
        <v>2334</v>
      </c>
      <c r="E3535" s="148" t="s">
        <v>5963</v>
      </c>
      <c r="F3535" s="148" t="s">
        <v>2407</v>
      </c>
      <c r="G3535" s="148" t="s">
        <v>4049</v>
      </c>
      <c r="H3535" s="148"/>
      <c r="I3535" s="58" t="str">
        <f>VLOOKUP(J3535,'справочник ПУ'!$H$4:$I$990,2,FALSE)</f>
        <v>однофазный</v>
      </c>
      <c r="J3535" s="148" t="s">
        <v>128</v>
      </c>
      <c r="K3535" s="148"/>
      <c r="L3535" s="42">
        <v>2383483</v>
      </c>
      <c r="M3535" s="42">
        <v>2030</v>
      </c>
      <c r="N3535" s="20">
        <v>2030</v>
      </c>
    </row>
    <row r="3536" spans="1:14" hidden="1">
      <c r="A3536" s="403" t="e">
        <f t="shared" si="40"/>
        <v>#REF!</v>
      </c>
      <c r="B3536" s="82" t="s">
        <v>15</v>
      </c>
      <c r="C3536" s="82" t="s">
        <v>355</v>
      </c>
      <c r="D3536" s="393" t="s">
        <v>2334</v>
      </c>
      <c r="E3536" s="148" t="s">
        <v>5964</v>
      </c>
      <c r="F3536" s="148" t="s">
        <v>2407</v>
      </c>
      <c r="G3536" s="148" t="s">
        <v>5965</v>
      </c>
      <c r="H3536" s="148"/>
      <c r="I3536" s="58" t="str">
        <f>VLOOKUP(J3536,'справочник ПУ'!$H$4:$I$990,2,FALSE)</f>
        <v>однофазный</v>
      </c>
      <c r="J3536" s="148" t="s">
        <v>128</v>
      </c>
      <c r="K3536" s="148"/>
      <c r="L3536" s="42">
        <v>2750600</v>
      </c>
      <c r="M3536" s="42">
        <v>2030</v>
      </c>
      <c r="N3536" s="20">
        <v>2030</v>
      </c>
    </row>
    <row r="3537" spans="1:14" hidden="1">
      <c r="A3537" s="403" t="e">
        <f t="shared" si="40"/>
        <v>#REF!</v>
      </c>
      <c r="B3537" s="82" t="s">
        <v>15</v>
      </c>
      <c r="C3537" s="82" t="s">
        <v>355</v>
      </c>
      <c r="D3537" s="393" t="s">
        <v>2334</v>
      </c>
      <c r="E3537" s="148" t="s">
        <v>5966</v>
      </c>
      <c r="F3537" s="148" t="s">
        <v>2407</v>
      </c>
      <c r="G3537" s="148" t="s">
        <v>5967</v>
      </c>
      <c r="H3537" s="148"/>
      <c r="I3537" s="58" t="str">
        <f>VLOOKUP(J3537,'справочник ПУ'!$H$4:$I$990,2,FALSE)</f>
        <v>однофазный</v>
      </c>
      <c r="J3537" s="148" t="s">
        <v>128</v>
      </c>
      <c r="K3537" s="148"/>
      <c r="L3537" s="42">
        <v>2523527</v>
      </c>
      <c r="M3537" s="42">
        <v>2030</v>
      </c>
      <c r="N3537" s="20">
        <v>2030</v>
      </c>
    </row>
    <row r="3538" spans="1:14" hidden="1">
      <c r="A3538" s="403" t="e">
        <f t="shared" si="40"/>
        <v>#REF!</v>
      </c>
      <c r="B3538" s="82" t="s">
        <v>15</v>
      </c>
      <c r="C3538" s="82" t="s">
        <v>355</v>
      </c>
      <c r="D3538" s="393" t="s">
        <v>2334</v>
      </c>
      <c r="E3538" s="148" t="s">
        <v>5968</v>
      </c>
      <c r="F3538" s="148" t="s">
        <v>2407</v>
      </c>
      <c r="G3538" s="148" t="s">
        <v>4049</v>
      </c>
      <c r="H3538" s="148"/>
      <c r="I3538" s="58" t="str">
        <f>VLOOKUP(J3538,'справочник ПУ'!$H$4:$I$990,2,FALSE)</f>
        <v>однофазный</v>
      </c>
      <c r="J3538" s="148" t="s">
        <v>128</v>
      </c>
      <c r="K3538" s="148"/>
      <c r="L3538" s="42">
        <v>2585365</v>
      </c>
      <c r="M3538" s="42">
        <v>2030</v>
      </c>
      <c r="N3538" s="20">
        <v>2030</v>
      </c>
    </row>
    <row r="3539" spans="1:14" hidden="1">
      <c r="A3539" s="403" t="e">
        <f t="shared" si="40"/>
        <v>#REF!</v>
      </c>
      <c r="B3539" s="82" t="s">
        <v>15</v>
      </c>
      <c r="C3539" s="82" t="s">
        <v>355</v>
      </c>
      <c r="D3539" s="393" t="s">
        <v>2334</v>
      </c>
      <c r="E3539" s="148" t="s">
        <v>5969</v>
      </c>
      <c r="F3539" s="148" t="s">
        <v>2407</v>
      </c>
      <c r="G3539" s="148" t="s">
        <v>5970</v>
      </c>
      <c r="H3539" s="148"/>
      <c r="I3539" s="58" t="str">
        <f>VLOOKUP(J3539,'справочник ПУ'!$H$4:$I$990,2,FALSE)</f>
        <v>однофазный</v>
      </c>
      <c r="J3539" s="148" t="s">
        <v>128</v>
      </c>
      <c r="K3539" s="148"/>
      <c r="L3539" s="42">
        <v>2614113</v>
      </c>
      <c r="M3539" s="42">
        <v>2030</v>
      </c>
      <c r="N3539" s="20">
        <v>2030</v>
      </c>
    </row>
    <row r="3540" spans="1:14" hidden="1">
      <c r="A3540" s="403" t="e">
        <f t="shared" si="40"/>
        <v>#REF!</v>
      </c>
      <c r="B3540" s="82" t="s">
        <v>15</v>
      </c>
      <c r="C3540" s="82" t="s">
        <v>355</v>
      </c>
      <c r="D3540" s="393" t="s">
        <v>2334</v>
      </c>
      <c r="E3540" s="148" t="s">
        <v>5971</v>
      </c>
      <c r="F3540" s="148" t="s">
        <v>2407</v>
      </c>
      <c r="G3540" s="148" t="s">
        <v>5972</v>
      </c>
      <c r="H3540" s="148"/>
      <c r="I3540" s="58" t="str">
        <f>VLOOKUP(J3540,'справочник ПУ'!$H$4:$I$990,2,FALSE)</f>
        <v>трехфазный прямого включения</v>
      </c>
      <c r="J3540" s="148" t="s">
        <v>1106</v>
      </c>
      <c r="K3540" s="148"/>
      <c r="L3540" s="42">
        <v>4923122</v>
      </c>
      <c r="M3540" s="42">
        <v>2030</v>
      </c>
      <c r="N3540" s="20">
        <v>2030</v>
      </c>
    </row>
    <row r="3541" spans="1:14" hidden="1">
      <c r="A3541" s="403" t="e">
        <f t="shared" si="40"/>
        <v>#REF!</v>
      </c>
      <c r="B3541" s="82" t="s">
        <v>15</v>
      </c>
      <c r="C3541" s="82" t="s">
        <v>355</v>
      </c>
      <c r="D3541" s="393" t="s">
        <v>2334</v>
      </c>
      <c r="E3541" s="148" t="s">
        <v>5973</v>
      </c>
      <c r="F3541" s="148" t="s">
        <v>2407</v>
      </c>
      <c r="G3541" s="148" t="s">
        <v>5974</v>
      </c>
      <c r="H3541" s="148"/>
      <c r="I3541" s="58" t="str">
        <f>VLOOKUP(J3541,'справочник ПУ'!$H$4:$I$990,2,FALSE)</f>
        <v>однофазный</v>
      </c>
      <c r="J3541" s="148" t="s">
        <v>128</v>
      </c>
      <c r="K3541" s="148"/>
      <c r="L3541" s="42">
        <v>2507288</v>
      </c>
      <c r="M3541" s="42">
        <v>2030</v>
      </c>
      <c r="N3541" s="20">
        <v>2030</v>
      </c>
    </row>
    <row r="3542" spans="1:14" hidden="1">
      <c r="A3542" s="403" t="e">
        <f t="shared" si="40"/>
        <v>#REF!</v>
      </c>
      <c r="B3542" s="82" t="s">
        <v>15</v>
      </c>
      <c r="C3542" s="82" t="s">
        <v>355</v>
      </c>
      <c r="D3542" s="393" t="s">
        <v>2334</v>
      </c>
      <c r="E3542" s="148" t="s">
        <v>5975</v>
      </c>
      <c r="F3542" s="148" t="s">
        <v>2407</v>
      </c>
      <c r="G3542" s="148" t="s">
        <v>5976</v>
      </c>
      <c r="H3542" s="148"/>
      <c r="I3542" s="58" t="str">
        <f>VLOOKUP(J3542,'справочник ПУ'!$H$4:$I$990,2,FALSE)</f>
        <v>однофазный</v>
      </c>
      <c r="J3542" s="148" t="s">
        <v>128</v>
      </c>
      <c r="K3542" s="148"/>
      <c r="L3542" s="42">
        <v>2590259</v>
      </c>
      <c r="M3542" s="42">
        <v>2030</v>
      </c>
      <c r="N3542" s="20">
        <v>2030</v>
      </c>
    </row>
    <row r="3543" spans="1:14" hidden="1">
      <c r="A3543" s="403" t="e">
        <f t="shared" si="40"/>
        <v>#REF!</v>
      </c>
      <c r="B3543" s="82" t="s">
        <v>15</v>
      </c>
      <c r="C3543" s="82" t="s">
        <v>355</v>
      </c>
      <c r="D3543" s="393" t="s">
        <v>2334</v>
      </c>
      <c r="E3543" s="148" t="s">
        <v>5977</v>
      </c>
      <c r="F3543" s="148" t="s">
        <v>2407</v>
      </c>
      <c r="G3543" s="148" t="s">
        <v>5978</v>
      </c>
      <c r="H3543" s="148"/>
      <c r="I3543" s="58" t="str">
        <f>VLOOKUP(J3543,'справочник ПУ'!$H$4:$I$990,2,FALSE)</f>
        <v>трехфазный прямого включения</v>
      </c>
      <c r="J3543" s="148" t="s">
        <v>1106</v>
      </c>
      <c r="K3543" s="148"/>
      <c r="L3543" s="42">
        <v>4924370</v>
      </c>
      <c r="M3543" s="42">
        <v>2030</v>
      </c>
      <c r="N3543" s="20">
        <v>2030</v>
      </c>
    </row>
    <row r="3544" spans="1:14" hidden="1">
      <c r="A3544" s="403" t="e">
        <f t="shared" si="40"/>
        <v>#REF!</v>
      </c>
      <c r="B3544" s="82" t="s">
        <v>15</v>
      </c>
      <c r="C3544" s="82" t="s">
        <v>355</v>
      </c>
      <c r="D3544" s="393" t="s">
        <v>2334</v>
      </c>
      <c r="E3544" s="148" t="s">
        <v>5979</v>
      </c>
      <c r="F3544" s="148" t="s">
        <v>2407</v>
      </c>
      <c r="G3544" s="148" t="s">
        <v>5980</v>
      </c>
      <c r="H3544" s="148"/>
      <c r="I3544" s="58" t="str">
        <f>VLOOKUP(J3544,'справочник ПУ'!$H$4:$I$990,2,FALSE)</f>
        <v>трехфазный прямого включения</v>
      </c>
      <c r="J3544" s="148" t="s">
        <v>1106</v>
      </c>
      <c r="K3544" s="148"/>
      <c r="L3544" s="42">
        <v>4924011</v>
      </c>
      <c r="M3544" s="42">
        <v>2030</v>
      </c>
      <c r="N3544" s="20">
        <v>2030</v>
      </c>
    </row>
    <row r="3545" spans="1:14" hidden="1">
      <c r="A3545" s="403" t="e">
        <f t="shared" si="40"/>
        <v>#REF!</v>
      </c>
      <c r="B3545" s="82" t="s">
        <v>15</v>
      </c>
      <c r="C3545" s="82" t="s">
        <v>355</v>
      </c>
      <c r="D3545" s="393" t="s">
        <v>2334</v>
      </c>
      <c r="E3545" s="148" t="s">
        <v>5981</v>
      </c>
      <c r="F3545" s="148" t="s">
        <v>2407</v>
      </c>
      <c r="G3545" s="148" t="s">
        <v>5982</v>
      </c>
      <c r="H3545" s="148"/>
      <c r="I3545" s="58" t="str">
        <f>VLOOKUP(J3545,'справочник ПУ'!$H$4:$I$990,2,FALSE)</f>
        <v>трехфазный прямого включения</v>
      </c>
      <c r="J3545" s="148" t="s">
        <v>1106</v>
      </c>
      <c r="K3545" s="148"/>
      <c r="L3545" s="42">
        <v>4923657</v>
      </c>
      <c r="M3545" s="42">
        <v>2030</v>
      </c>
      <c r="N3545" s="20">
        <v>2030</v>
      </c>
    </row>
    <row r="3546" spans="1:14" hidden="1">
      <c r="A3546" s="403" t="e">
        <f t="shared" si="40"/>
        <v>#REF!</v>
      </c>
      <c r="B3546" s="82" t="s">
        <v>15</v>
      </c>
      <c r="C3546" s="82" t="s">
        <v>355</v>
      </c>
      <c r="D3546" s="393" t="s">
        <v>2334</v>
      </c>
      <c r="E3546" s="148" t="s">
        <v>5983</v>
      </c>
      <c r="F3546" s="148" t="s">
        <v>2407</v>
      </c>
      <c r="G3546" s="148" t="s">
        <v>5984</v>
      </c>
      <c r="H3546" s="148"/>
      <c r="I3546" s="58" t="str">
        <f>VLOOKUP(J3546,'справочник ПУ'!$H$4:$I$990,2,FALSE)</f>
        <v>однофазный</v>
      </c>
      <c r="J3546" s="148" t="s">
        <v>128</v>
      </c>
      <c r="K3546" s="148"/>
      <c r="L3546" s="42">
        <v>2788348</v>
      </c>
      <c r="M3546" s="42">
        <v>2030</v>
      </c>
      <c r="N3546" s="2">
        <v>2030</v>
      </c>
    </row>
    <row r="3547" spans="1:14" hidden="1">
      <c r="A3547" s="403" t="e">
        <f t="shared" si="40"/>
        <v>#REF!</v>
      </c>
      <c r="B3547" s="82" t="s">
        <v>15</v>
      </c>
      <c r="C3547" s="82" t="s">
        <v>355</v>
      </c>
      <c r="D3547" s="393" t="s">
        <v>2334</v>
      </c>
      <c r="E3547" s="148" t="s">
        <v>5985</v>
      </c>
      <c r="F3547" s="148" t="s">
        <v>2407</v>
      </c>
      <c r="G3547" s="148" t="s">
        <v>5986</v>
      </c>
      <c r="H3547" s="148"/>
      <c r="I3547" s="58" t="str">
        <f>VLOOKUP(J3547,'справочник ПУ'!$H$4:$I$990,2,FALSE)</f>
        <v>однофазный</v>
      </c>
      <c r="J3547" s="148" t="s">
        <v>128</v>
      </c>
      <c r="K3547" s="148"/>
      <c r="L3547" s="42">
        <v>2792088</v>
      </c>
      <c r="M3547" s="42">
        <v>2030</v>
      </c>
      <c r="N3547" s="20">
        <v>2030</v>
      </c>
    </row>
    <row r="3548" spans="1:14" hidden="1">
      <c r="A3548" s="403" t="e">
        <f t="shared" si="40"/>
        <v>#REF!</v>
      </c>
      <c r="B3548" s="82" t="s">
        <v>15</v>
      </c>
      <c r="C3548" s="82" t="s">
        <v>355</v>
      </c>
      <c r="D3548" s="393" t="s">
        <v>2334</v>
      </c>
      <c r="E3548" s="148" t="s">
        <v>5987</v>
      </c>
      <c r="F3548" s="148" t="s">
        <v>2407</v>
      </c>
      <c r="G3548" s="148" t="s">
        <v>5988</v>
      </c>
      <c r="H3548" s="148"/>
      <c r="I3548" s="58" t="str">
        <f>VLOOKUP(J3548,'справочник ПУ'!$H$4:$I$990,2,FALSE)</f>
        <v>однофазный</v>
      </c>
      <c r="J3548" s="148" t="s">
        <v>128</v>
      </c>
      <c r="K3548" s="148"/>
      <c r="L3548" s="42">
        <v>2756341</v>
      </c>
      <c r="M3548" s="42">
        <v>2030</v>
      </c>
      <c r="N3548" s="20">
        <v>2030</v>
      </c>
    </row>
    <row r="3549" spans="1:14" hidden="1">
      <c r="A3549" s="403" t="e">
        <f t="shared" si="40"/>
        <v>#REF!</v>
      </c>
      <c r="B3549" s="82" t="s">
        <v>15</v>
      </c>
      <c r="C3549" s="82" t="s">
        <v>355</v>
      </c>
      <c r="D3549" s="393" t="s">
        <v>2334</v>
      </c>
      <c r="E3549" s="148" t="s">
        <v>5989</v>
      </c>
      <c r="F3549" s="148" t="s">
        <v>2407</v>
      </c>
      <c r="G3549" s="148" t="s">
        <v>5990</v>
      </c>
      <c r="H3549" s="148"/>
      <c r="I3549" s="58" t="str">
        <f>VLOOKUP(J3549,'справочник ПУ'!$H$4:$I$990,2,FALSE)</f>
        <v>трехфазный прямого включения</v>
      </c>
      <c r="J3549" s="148" t="s">
        <v>1106</v>
      </c>
      <c r="K3549" s="148"/>
      <c r="L3549" s="42">
        <v>4925438</v>
      </c>
      <c r="M3549" s="42">
        <v>2030</v>
      </c>
      <c r="N3549" s="20">
        <v>2030</v>
      </c>
    </row>
    <row r="3550" spans="1:14" hidden="1">
      <c r="A3550" s="403" t="e">
        <f t="shared" si="40"/>
        <v>#REF!</v>
      </c>
      <c r="B3550" s="82" t="s">
        <v>15</v>
      </c>
      <c r="C3550" s="82" t="s">
        <v>355</v>
      </c>
      <c r="D3550" s="393" t="s">
        <v>2334</v>
      </c>
      <c r="E3550" s="148" t="s">
        <v>5991</v>
      </c>
      <c r="F3550" s="148" t="s">
        <v>2407</v>
      </c>
      <c r="G3550" s="148" t="s">
        <v>5992</v>
      </c>
      <c r="H3550" s="148"/>
      <c r="I3550" s="58" t="str">
        <f>VLOOKUP(J3550,'справочник ПУ'!$H$4:$I$990,2,FALSE)</f>
        <v>трехфазный прямого включения</v>
      </c>
      <c r="J3550" s="148" t="s">
        <v>1106</v>
      </c>
      <c r="K3550" s="148"/>
      <c r="L3550" s="42">
        <v>6113594</v>
      </c>
      <c r="M3550" s="42">
        <v>2030</v>
      </c>
      <c r="N3550" s="20">
        <v>2030</v>
      </c>
    </row>
    <row r="3551" spans="1:14" hidden="1">
      <c r="A3551" s="403" t="e">
        <f t="shared" si="40"/>
        <v>#REF!</v>
      </c>
      <c r="B3551" s="82" t="s">
        <v>15</v>
      </c>
      <c r="C3551" s="82" t="s">
        <v>355</v>
      </c>
      <c r="D3551" s="393" t="s">
        <v>2334</v>
      </c>
      <c r="E3551" s="148" t="s">
        <v>5993</v>
      </c>
      <c r="F3551" s="148" t="s">
        <v>2407</v>
      </c>
      <c r="G3551" s="148" t="s">
        <v>5994</v>
      </c>
      <c r="H3551" s="148"/>
      <c r="I3551" s="58" t="str">
        <f>VLOOKUP(J3551,'справочник ПУ'!$H$4:$I$990,2,FALSE)</f>
        <v>однофазный</v>
      </c>
      <c r="J3551" s="148" t="s">
        <v>128</v>
      </c>
      <c r="K3551" s="148"/>
      <c r="L3551" s="42">
        <v>2774205</v>
      </c>
      <c r="M3551" s="42">
        <v>2030</v>
      </c>
      <c r="N3551" s="2">
        <v>2030</v>
      </c>
    </row>
    <row r="3552" spans="1:14" hidden="1">
      <c r="A3552" s="403" t="e">
        <f t="shared" si="40"/>
        <v>#REF!</v>
      </c>
      <c r="B3552" s="82" t="s">
        <v>15</v>
      </c>
      <c r="C3552" s="82" t="s">
        <v>355</v>
      </c>
      <c r="D3552" s="393" t="s">
        <v>2334</v>
      </c>
      <c r="E3552" s="148" t="s">
        <v>5995</v>
      </c>
      <c r="F3552" s="148" t="s">
        <v>2407</v>
      </c>
      <c r="G3552" s="148" t="s">
        <v>4119</v>
      </c>
      <c r="H3552" s="148"/>
      <c r="I3552" s="58" t="str">
        <f>VLOOKUP(J3552,'справочник ПУ'!$H$4:$I$990,2,FALSE)</f>
        <v>однофазный</v>
      </c>
      <c r="J3552" s="148" t="s">
        <v>128</v>
      </c>
      <c r="K3552" s="148"/>
      <c r="L3552" s="42">
        <v>2812272</v>
      </c>
      <c r="M3552" s="42">
        <v>2030</v>
      </c>
      <c r="N3552" s="2">
        <v>2030</v>
      </c>
    </row>
    <row r="3553" spans="1:14" hidden="1">
      <c r="A3553" s="403" t="e">
        <f t="shared" si="40"/>
        <v>#REF!</v>
      </c>
      <c r="B3553" s="82" t="s">
        <v>15</v>
      </c>
      <c r="C3553" s="82" t="s">
        <v>355</v>
      </c>
      <c r="D3553" s="393" t="s">
        <v>2334</v>
      </c>
      <c r="E3553" s="148" t="s">
        <v>5996</v>
      </c>
      <c r="F3553" s="148" t="s">
        <v>2407</v>
      </c>
      <c r="G3553" s="148" t="s">
        <v>5997</v>
      </c>
      <c r="H3553" s="148"/>
      <c r="I3553" s="58" t="str">
        <f>VLOOKUP(J3553,'справочник ПУ'!$H$4:$I$990,2,FALSE)</f>
        <v>однофазный</v>
      </c>
      <c r="J3553" s="148" t="s">
        <v>128</v>
      </c>
      <c r="K3553" s="148"/>
      <c r="L3553" s="42">
        <v>2783238</v>
      </c>
      <c r="M3553" s="42">
        <v>2030</v>
      </c>
      <c r="N3553" s="20">
        <v>2030</v>
      </c>
    </row>
    <row r="3554" spans="1:14" hidden="1">
      <c r="A3554" s="403" t="e">
        <f t="shared" si="40"/>
        <v>#REF!</v>
      </c>
      <c r="B3554" s="82" t="s">
        <v>15</v>
      </c>
      <c r="C3554" s="82" t="s">
        <v>355</v>
      </c>
      <c r="D3554" s="393" t="s">
        <v>2334</v>
      </c>
      <c r="E3554" s="148" t="s">
        <v>5998</v>
      </c>
      <c r="F3554" s="148" t="s">
        <v>2407</v>
      </c>
      <c r="G3554" s="148" t="s">
        <v>5999</v>
      </c>
      <c r="H3554" s="148"/>
      <c r="I3554" s="58" t="str">
        <f>VLOOKUP(J3554,'справочник ПУ'!$H$4:$I$990,2,FALSE)</f>
        <v>однофазный</v>
      </c>
      <c r="J3554" s="148" t="s">
        <v>128</v>
      </c>
      <c r="K3554" s="148"/>
      <c r="L3554" s="42">
        <v>2374346</v>
      </c>
      <c r="M3554" s="42">
        <v>2030</v>
      </c>
      <c r="N3554" s="20">
        <v>2030</v>
      </c>
    </row>
    <row r="3555" spans="1:14" hidden="1">
      <c r="A3555" s="403" t="e">
        <f t="shared" si="40"/>
        <v>#REF!</v>
      </c>
      <c r="B3555" s="82" t="s">
        <v>15</v>
      </c>
      <c r="C3555" s="82" t="s">
        <v>355</v>
      </c>
      <c r="D3555" s="393" t="s">
        <v>2334</v>
      </c>
      <c r="E3555" s="148" t="s">
        <v>6000</v>
      </c>
      <c r="F3555" s="148" t="s">
        <v>3097</v>
      </c>
      <c r="G3555" s="148" t="s">
        <v>3120</v>
      </c>
      <c r="H3555" s="148"/>
      <c r="I3555" s="58" t="str">
        <f>VLOOKUP(J3555,'справочник ПУ'!$H$4:$I$990,2,FALSE)</f>
        <v>трехфазный прямого включения</v>
      </c>
      <c r="J3555" s="148" t="s">
        <v>6206</v>
      </c>
      <c r="K3555" s="148"/>
      <c r="L3555" s="42">
        <v>4923864</v>
      </c>
      <c r="M3555" s="42">
        <v>2030</v>
      </c>
      <c r="N3555" s="20" t="s">
        <v>6448</v>
      </c>
    </row>
    <row r="3556" spans="1:14" hidden="1">
      <c r="A3556" s="403" t="e">
        <f t="shared" si="40"/>
        <v>#REF!</v>
      </c>
      <c r="B3556" s="82" t="s">
        <v>15</v>
      </c>
      <c r="C3556" s="82" t="s">
        <v>355</v>
      </c>
      <c r="D3556" s="393" t="s">
        <v>2334</v>
      </c>
      <c r="E3556" s="148" t="s">
        <v>6001</v>
      </c>
      <c r="F3556" s="148" t="s">
        <v>3097</v>
      </c>
      <c r="G3556" s="148" t="s">
        <v>3120</v>
      </c>
      <c r="H3556" s="148"/>
      <c r="I3556" s="58" t="str">
        <f>VLOOKUP(J3556,'справочник ПУ'!$H$4:$I$990,2,FALSE)</f>
        <v>трехфазный прямого включения</v>
      </c>
      <c r="J3556" s="148" t="s">
        <v>6206</v>
      </c>
      <c r="K3556" s="148"/>
      <c r="L3556" s="42">
        <v>4925529</v>
      </c>
      <c r="M3556" s="42">
        <v>2030</v>
      </c>
      <c r="N3556" s="20" t="s">
        <v>6449</v>
      </c>
    </row>
    <row r="3557" spans="1:14" hidden="1">
      <c r="A3557" s="403" t="e">
        <f t="shared" si="40"/>
        <v>#REF!</v>
      </c>
      <c r="B3557" s="82" t="s">
        <v>15</v>
      </c>
      <c r="C3557" s="82" t="s">
        <v>355</v>
      </c>
      <c r="D3557" s="393" t="s">
        <v>2334</v>
      </c>
      <c r="E3557" s="148" t="s">
        <v>6002</v>
      </c>
      <c r="F3557" s="148" t="s">
        <v>3300</v>
      </c>
      <c r="G3557" s="148" t="s">
        <v>1513</v>
      </c>
      <c r="H3557" s="148"/>
      <c r="I3557" s="58" t="str">
        <f>VLOOKUP(J3557,'справочник ПУ'!$H$4:$I$990,2,FALSE)</f>
        <v>трехфазный прямого включения</v>
      </c>
      <c r="J3557" s="148" t="s">
        <v>1106</v>
      </c>
      <c r="K3557" s="148"/>
      <c r="L3557" s="42">
        <v>4925081</v>
      </c>
      <c r="M3557" s="42">
        <v>2030</v>
      </c>
      <c r="N3557" s="20" t="s">
        <v>6450</v>
      </c>
    </row>
    <row r="3558" spans="1:14" hidden="1">
      <c r="A3558" s="403" t="e">
        <f t="shared" si="40"/>
        <v>#REF!</v>
      </c>
      <c r="B3558" s="82" t="s">
        <v>15</v>
      </c>
      <c r="C3558" s="82" t="s">
        <v>355</v>
      </c>
      <c r="D3558" s="393" t="s">
        <v>2334</v>
      </c>
      <c r="E3558" s="148" t="s">
        <v>6003</v>
      </c>
      <c r="F3558" s="148" t="s">
        <v>3300</v>
      </c>
      <c r="G3558" s="148" t="s">
        <v>3124</v>
      </c>
      <c r="H3558" s="148"/>
      <c r="I3558" s="58" t="str">
        <f>VLOOKUP(J3558,'справочник ПУ'!$H$4:$I$990,2,FALSE)</f>
        <v>трехфазный прямого включения</v>
      </c>
      <c r="J3558" s="148" t="s">
        <v>1106</v>
      </c>
      <c r="K3558" s="148"/>
      <c r="L3558" s="42">
        <v>4923518</v>
      </c>
      <c r="M3558" s="42">
        <v>2030</v>
      </c>
      <c r="N3558" s="20" t="s">
        <v>6451</v>
      </c>
    </row>
    <row r="3559" spans="1:14" hidden="1">
      <c r="A3559" s="403" t="e">
        <f t="shared" si="40"/>
        <v>#REF!</v>
      </c>
      <c r="B3559" s="82" t="s">
        <v>15</v>
      </c>
      <c r="C3559" s="82" t="s">
        <v>355</v>
      </c>
      <c r="D3559" s="393" t="s">
        <v>2334</v>
      </c>
      <c r="E3559" s="148" t="s">
        <v>6004</v>
      </c>
      <c r="F3559" s="148" t="s">
        <v>3300</v>
      </c>
      <c r="G3559" s="148" t="s">
        <v>3124</v>
      </c>
      <c r="H3559" s="148"/>
      <c r="I3559" s="58" t="str">
        <f>VLOOKUP(J3559,'справочник ПУ'!$H$4:$I$990,2,FALSE)</f>
        <v>трехфазный прямого включения</v>
      </c>
      <c r="J3559" s="148" t="s">
        <v>1106</v>
      </c>
      <c r="K3559" s="148"/>
      <c r="L3559" s="42">
        <v>4923375</v>
      </c>
      <c r="M3559" s="42">
        <v>2030</v>
      </c>
      <c r="N3559" s="20" t="s">
        <v>6451</v>
      </c>
    </row>
    <row r="3560" spans="1:14" hidden="1">
      <c r="A3560" s="403" t="e">
        <f t="shared" si="40"/>
        <v>#REF!</v>
      </c>
      <c r="B3560" s="82" t="s">
        <v>15</v>
      </c>
      <c r="C3560" s="82" t="s">
        <v>355</v>
      </c>
      <c r="D3560" s="393" t="s">
        <v>2334</v>
      </c>
      <c r="E3560" s="148" t="s">
        <v>6005</v>
      </c>
      <c r="F3560" s="148" t="s">
        <v>3300</v>
      </c>
      <c r="G3560" s="148" t="s">
        <v>1513</v>
      </c>
      <c r="H3560" s="148"/>
      <c r="I3560" s="58" t="str">
        <f>VLOOKUP(J3560,'справочник ПУ'!$H$4:$I$990,2,FALSE)</f>
        <v>трехфазный прямого включения</v>
      </c>
      <c r="J3560" s="148" t="s">
        <v>1106</v>
      </c>
      <c r="K3560" s="148"/>
      <c r="L3560" s="42">
        <v>4923308</v>
      </c>
      <c r="M3560" s="42">
        <v>2030</v>
      </c>
      <c r="N3560" s="20" t="s">
        <v>6451</v>
      </c>
    </row>
    <row r="3561" spans="1:14" hidden="1">
      <c r="A3561" s="403" t="e">
        <f t="shared" si="40"/>
        <v>#REF!</v>
      </c>
      <c r="B3561" s="82" t="s">
        <v>15</v>
      </c>
      <c r="C3561" s="82" t="s">
        <v>355</v>
      </c>
      <c r="D3561" s="393" t="s">
        <v>2334</v>
      </c>
      <c r="E3561" s="148" t="s">
        <v>6006</v>
      </c>
      <c r="F3561" s="148" t="s">
        <v>3300</v>
      </c>
      <c r="G3561" s="148" t="s">
        <v>1630</v>
      </c>
      <c r="H3561" s="148"/>
      <c r="I3561" s="58" t="str">
        <f>VLOOKUP(J3561,'справочник ПУ'!$H$4:$I$990,2,FALSE)</f>
        <v>трехфазный прямого включения</v>
      </c>
      <c r="J3561" s="148" t="s">
        <v>1106</v>
      </c>
      <c r="K3561" s="148"/>
      <c r="L3561" s="42">
        <v>4923687</v>
      </c>
      <c r="M3561" s="42">
        <v>2030</v>
      </c>
      <c r="N3561" s="20" t="s">
        <v>6450</v>
      </c>
    </row>
    <row r="3562" spans="1:14" hidden="1">
      <c r="A3562" s="403" t="e">
        <f t="shared" si="40"/>
        <v>#REF!</v>
      </c>
      <c r="B3562" s="82" t="s">
        <v>15</v>
      </c>
      <c r="C3562" s="82" t="s">
        <v>355</v>
      </c>
      <c r="D3562" s="393" t="s">
        <v>2334</v>
      </c>
      <c r="E3562" s="148" t="s">
        <v>6007</v>
      </c>
      <c r="F3562" s="148" t="s">
        <v>3300</v>
      </c>
      <c r="G3562" s="148" t="s">
        <v>1513</v>
      </c>
      <c r="H3562" s="148"/>
      <c r="I3562" s="58" t="str">
        <f>VLOOKUP(J3562,'справочник ПУ'!$H$4:$I$990,2,FALSE)</f>
        <v>трехфазный прямого включения</v>
      </c>
      <c r="J3562" s="148" t="s">
        <v>1106</v>
      </c>
      <c r="K3562" s="148"/>
      <c r="L3562" s="42">
        <v>4923460</v>
      </c>
      <c r="M3562" s="42">
        <v>2030</v>
      </c>
      <c r="N3562" s="20" t="s">
        <v>6452</v>
      </c>
    </row>
    <row r="3563" spans="1:14" hidden="1">
      <c r="A3563" s="403" t="e">
        <f t="shared" si="40"/>
        <v>#REF!</v>
      </c>
      <c r="B3563" s="82" t="s">
        <v>15</v>
      </c>
      <c r="C3563" s="82" t="s">
        <v>355</v>
      </c>
      <c r="D3563" s="393" t="s">
        <v>2334</v>
      </c>
      <c r="E3563" s="148" t="s">
        <v>6008</v>
      </c>
      <c r="F3563" s="148" t="s">
        <v>3300</v>
      </c>
      <c r="G3563" s="148" t="s">
        <v>3120</v>
      </c>
      <c r="H3563" s="148"/>
      <c r="I3563" s="58" t="str">
        <f>VLOOKUP(J3563,'справочник ПУ'!$H$4:$I$990,2,FALSE)</f>
        <v>трехфазный прямого включения</v>
      </c>
      <c r="J3563" s="148" t="s">
        <v>1106</v>
      </c>
      <c r="K3563" s="148"/>
      <c r="L3563" s="42">
        <v>4922105</v>
      </c>
      <c r="M3563" s="42">
        <v>2030</v>
      </c>
      <c r="N3563" s="20" t="s">
        <v>6451</v>
      </c>
    </row>
    <row r="3564" spans="1:14" hidden="1">
      <c r="A3564" s="403" t="e">
        <f t="shared" si="40"/>
        <v>#REF!</v>
      </c>
      <c r="B3564" s="82" t="s">
        <v>15</v>
      </c>
      <c r="C3564" s="82" t="s">
        <v>355</v>
      </c>
      <c r="D3564" s="393" t="s">
        <v>2334</v>
      </c>
      <c r="E3564" s="148" t="s">
        <v>6009</v>
      </c>
      <c r="F3564" s="148" t="s">
        <v>3300</v>
      </c>
      <c r="G3564" s="148" t="s">
        <v>3120</v>
      </c>
      <c r="H3564" s="148"/>
      <c r="I3564" s="58" t="str">
        <f>VLOOKUP(J3564,'справочник ПУ'!$H$4:$I$990,2,FALSE)</f>
        <v>трехфазный прямого включения</v>
      </c>
      <c r="J3564" s="148" t="s">
        <v>1106</v>
      </c>
      <c r="K3564" s="148"/>
      <c r="L3564" s="42">
        <v>4925417</v>
      </c>
      <c r="M3564" s="42">
        <v>2030</v>
      </c>
      <c r="N3564" s="20" t="s">
        <v>6453</v>
      </c>
    </row>
    <row r="3565" spans="1:14" hidden="1">
      <c r="A3565" s="403" t="e">
        <f t="shared" si="40"/>
        <v>#REF!</v>
      </c>
      <c r="B3565" s="82" t="s">
        <v>15</v>
      </c>
      <c r="C3565" s="82" t="s">
        <v>355</v>
      </c>
      <c r="D3565" s="393" t="s">
        <v>2334</v>
      </c>
      <c r="E3565" s="148" t="s">
        <v>6010</v>
      </c>
      <c r="F3565" s="148" t="s">
        <v>3300</v>
      </c>
      <c r="G3565" s="148" t="s">
        <v>1513</v>
      </c>
      <c r="H3565" s="148"/>
      <c r="I3565" s="58" t="str">
        <f>VLOOKUP(J3565,'справочник ПУ'!$H$4:$I$990,2,FALSE)</f>
        <v>трехфазный прямого включения</v>
      </c>
      <c r="J3565" s="148" t="s">
        <v>1106</v>
      </c>
      <c r="K3565" s="148"/>
      <c r="L3565" s="42">
        <v>4922427</v>
      </c>
      <c r="M3565" s="42">
        <v>2030</v>
      </c>
      <c r="N3565" s="20" t="s">
        <v>6451</v>
      </c>
    </row>
    <row r="3566" spans="1:14" hidden="1">
      <c r="A3566" s="403" t="e">
        <f t="shared" si="40"/>
        <v>#REF!</v>
      </c>
      <c r="B3566" s="82" t="s">
        <v>15</v>
      </c>
      <c r="C3566" s="82" t="s">
        <v>355</v>
      </c>
      <c r="D3566" s="393" t="s">
        <v>2334</v>
      </c>
      <c r="E3566" s="148" t="s">
        <v>6011</v>
      </c>
      <c r="F3566" s="148" t="s">
        <v>3300</v>
      </c>
      <c r="G3566" s="148" t="s">
        <v>1513</v>
      </c>
      <c r="H3566" s="148"/>
      <c r="I3566" s="58" t="str">
        <f>VLOOKUP(J3566,'справочник ПУ'!$H$4:$I$990,2,FALSE)</f>
        <v>трехфазный прямого включения</v>
      </c>
      <c r="J3566" s="148" t="s">
        <v>1106</v>
      </c>
      <c r="K3566" s="148"/>
      <c r="L3566" s="42">
        <v>4922054</v>
      </c>
      <c r="M3566" s="42">
        <v>2030</v>
      </c>
      <c r="N3566" s="20" t="s">
        <v>6453</v>
      </c>
    </row>
    <row r="3567" spans="1:14" hidden="1">
      <c r="A3567" s="403" t="e">
        <f t="shared" si="40"/>
        <v>#REF!</v>
      </c>
      <c r="B3567" s="82" t="s">
        <v>15</v>
      </c>
      <c r="C3567" s="82" t="s">
        <v>355</v>
      </c>
      <c r="D3567" s="393" t="s">
        <v>2334</v>
      </c>
      <c r="E3567" s="148" t="s">
        <v>6012</v>
      </c>
      <c r="F3567" s="148" t="s">
        <v>3300</v>
      </c>
      <c r="G3567" s="148" t="s">
        <v>1513</v>
      </c>
      <c r="H3567" s="148"/>
      <c r="I3567" s="58" t="str">
        <f>VLOOKUP(J3567,'справочник ПУ'!$H$4:$I$990,2,FALSE)</f>
        <v>трехфазный прямого включения</v>
      </c>
      <c r="J3567" s="148" t="s">
        <v>1106</v>
      </c>
      <c r="K3567" s="148"/>
      <c r="L3567" s="42">
        <v>4923886</v>
      </c>
      <c r="M3567" s="42">
        <v>2030</v>
      </c>
      <c r="N3567" s="20" t="s">
        <v>6454</v>
      </c>
    </row>
    <row r="3568" spans="1:14" hidden="1">
      <c r="A3568" s="403" t="e">
        <f t="shared" si="40"/>
        <v>#REF!</v>
      </c>
      <c r="B3568" s="82" t="s">
        <v>15</v>
      </c>
      <c r="C3568" s="82" t="s">
        <v>355</v>
      </c>
      <c r="D3568" s="393" t="s">
        <v>2334</v>
      </c>
      <c r="E3568" s="148" t="s">
        <v>6013</v>
      </c>
      <c r="F3568" s="148" t="s">
        <v>3300</v>
      </c>
      <c r="G3568" s="148" t="s">
        <v>1513</v>
      </c>
      <c r="H3568" s="148"/>
      <c r="I3568" s="58" t="str">
        <f>VLOOKUP(J3568,'справочник ПУ'!$H$4:$I$990,2,FALSE)</f>
        <v>трехфазный прямого включения</v>
      </c>
      <c r="J3568" s="148" t="s">
        <v>1106</v>
      </c>
      <c r="K3568" s="148"/>
      <c r="L3568" s="42">
        <v>4923876</v>
      </c>
      <c r="M3568" s="42">
        <v>2030</v>
      </c>
      <c r="N3568" s="20" t="s">
        <v>6451</v>
      </c>
    </row>
    <row r="3569" spans="1:14" hidden="1">
      <c r="A3569" s="403" t="e">
        <f t="shared" si="40"/>
        <v>#REF!</v>
      </c>
      <c r="B3569" s="82" t="s">
        <v>15</v>
      </c>
      <c r="C3569" s="82" t="s">
        <v>355</v>
      </c>
      <c r="D3569" s="393" t="s">
        <v>2334</v>
      </c>
      <c r="E3569" s="148" t="s">
        <v>6014</v>
      </c>
      <c r="F3569" s="148" t="s">
        <v>3300</v>
      </c>
      <c r="G3569" s="148" t="s">
        <v>1513</v>
      </c>
      <c r="H3569" s="148"/>
      <c r="I3569" s="58" t="str">
        <f>VLOOKUP(J3569,'справочник ПУ'!$H$4:$I$990,2,FALSE)</f>
        <v>трехфазный прямого включения</v>
      </c>
      <c r="J3569" s="148" t="s">
        <v>1106</v>
      </c>
      <c r="K3569" s="148"/>
      <c r="L3569" s="42">
        <v>4923500</v>
      </c>
      <c r="M3569" s="42">
        <v>2030</v>
      </c>
      <c r="N3569" s="20" t="s">
        <v>6451</v>
      </c>
    </row>
    <row r="3570" spans="1:14" hidden="1">
      <c r="A3570" s="403" t="e">
        <f t="shared" si="40"/>
        <v>#REF!</v>
      </c>
      <c r="B3570" s="82" t="s">
        <v>15</v>
      </c>
      <c r="C3570" s="82" t="s">
        <v>355</v>
      </c>
      <c r="D3570" s="393" t="s">
        <v>2334</v>
      </c>
      <c r="E3570" s="148" t="s">
        <v>6015</v>
      </c>
      <c r="F3570" s="148" t="s">
        <v>3300</v>
      </c>
      <c r="G3570" s="148" t="s">
        <v>1513</v>
      </c>
      <c r="H3570" s="148"/>
      <c r="I3570" s="58" t="str">
        <f>VLOOKUP(J3570,'справочник ПУ'!$H$4:$I$990,2,FALSE)</f>
        <v>трехфазный прямого включения</v>
      </c>
      <c r="J3570" s="148" t="s">
        <v>1106</v>
      </c>
      <c r="K3570" s="148"/>
      <c r="L3570" s="42">
        <v>4924218</v>
      </c>
      <c r="M3570" s="42">
        <v>2030</v>
      </c>
      <c r="N3570" s="20" t="s">
        <v>6455</v>
      </c>
    </row>
    <row r="3571" spans="1:14" hidden="1">
      <c r="A3571" s="403" t="e">
        <f t="shared" si="40"/>
        <v>#REF!</v>
      </c>
      <c r="B3571" s="82" t="s">
        <v>15</v>
      </c>
      <c r="C3571" s="82" t="s">
        <v>355</v>
      </c>
      <c r="D3571" s="393" t="s">
        <v>2334</v>
      </c>
      <c r="E3571" s="148" t="s">
        <v>6016</v>
      </c>
      <c r="F3571" s="148" t="s">
        <v>3300</v>
      </c>
      <c r="G3571" s="148" t="s">
        <v>1513</v>
      </c>
      <c r="H3571" s="148"/>
      <c r="I3571" s="58" t="str">
        <f>VLOOKUP(J3571,'справочник ПУ'!$H$4:$I$990,2,FALSE)</f>
        <v>трехфазный прямого включения</v>
      </c>
      <c r="J3571" s="148" t="s">
        <v>1106</v>
      </c>
      <c r="K3571" s="148"/>
      <c r="L3571" s="42">
        <v>4923962</v>
      </c>
      <c r="M3571" s="42">
        <v>2030</v>
      </c>
      <c r="N3571" s="20" t="s">
        <v>6451</v>
      </c>
    </row>
    <row r="3572" spans="1:14" hidden="1">
      <c r="A3572" s="403" t="e">
        <f t="shared" si="40"/>
        <v>#REF!</v>
      </c>
      <c r="B3572" s="82" t="s">
        <v>15</v>
      </c>
      <c r="C3572" s="82" t="s">
        <v>355</v>
      </c>
      <c r="D3572" s="393" t="s">
        <v>2334</v>
      </c>
      <c r="E3572" s="148" t="s">
        <v>6017</v>
      </c>
      <c r="F3572" s="148" t="s">
        <v>3300</v>
      </c>
      <c r="G3572" s="148" t="s">
        <v>1513</v>
      </c>
      <c r="H3572" s="148"/>
      <c r="I3572" s="58" t="str">
        <f>VLOOKUP(J3572,'справочник ПУ'!$H$4:$I$990,2,FALSE)</f>
        <v>трехфазный прямого включения</v>
      </c>
      <c r="J3572" s="148" t="s">
        <v>1106</v>
      </c>
      <c r="K3572" s="148"/>
      <c r="L3572" s="42">
        <v>4923437</v>
      </c>
      <c r="M3572" s="42">
        <v>2030</v>
      </c>
      <c r="N3572" s="20" t="s">
        <v>6451</v>
      </c>
    </row>
    <row r="3573" spans="1:14" hidden="1">
      <c r="A3573" s="403" t="e">
        <f t="shared" si="40"/>
        <v>#REF!</v>
      </c>
      <c r="B3573" s="82" t="s">
        <v>15</v>
      </c>
      <c r="C3573" s="82" t="s">
        <v>355</v>
      </c>
      <c r="D3573" s="393" t="s">
        <v>2334</v>
      </c>
      <c r="E3573" s="148" t="s">
        <v>6018</v>
      </c>
      <c r="F3573" s="148" t="s">
        <v>3300</v>
      </c>
      <c r="G3573" s="148" t="s">
        <v>1513</v>
      </c>
      <c r="H3573" s="148"/>
      <c r="I3573" s="58" t="str">
        <f>VLOOKUP(J3573,'справочник ПУ'!$H$4:$I$990,2,FALSE)</f>
        <v>трехфазный прямого включения</v>
      </c>
      <c r="J3573" s="148" t="s">
        <v>1106</v>
      </c>
      <c r="K3573" s="148"/>
      <c r="L3573" s="42">
        <v>4924323</v>
      </c>
      <c r="M3573" s="42">
        <v>2030</v>
      </c>
      <c r="N3573" s="20" t="s">
        <v>6453</v>
      </c>
    </row>
    <row r="3574" spans="1:14" hidden="1">
      <c r="A3574" s="403" t="e">
        <f t="shared" si="40"/>
        <v>#REF!</v>
      </c>
      <c r="B3574" s="82" t="s">
        <v>15</v>
      </c>
      <c r="C3574" s="82" t="s">
        <v>355</v>
      </c>
      <c r="D3574" s="393" t="s">
        <v>2334</v>
      </c>
      <c r="E3574" s="148" t="s">
        <v>6019</v>
      </c>
      <c r="F3574" s="148" t="s">
        <v>3300</v>
      </c>
      <c r="G3574" s="148" t="s">
        <v>1513</v>
      </c>
      <c r="H3574" s="148"/>
      <c r="I3574" s="58" t="str">
        <f>VLOOKUP(J3574,'справочник ПУ'!$H$4:$I$990,2,FALSE)</f>
        <v>трехфазный прямого включения</v>
      </c>
      <c r="J3574" s="148" t="s">
        <v>1106</v>
      </c>
      <c r="K3574" s="148"/>
      <c r="L3574" s="42">
        <v>4924343</v>
      </c>
      <c r="M3574" s="42">
        <v>2030</v>
      </c>
      <c r="N3574" s="20" t="s">
        <v>6451</v>
      </c>
    </row>
    <row r="3575" spans="1:14" hidden="1">
      <c r="A3575" s="403" t="e">
        <f t="shared" si="40"/>
        <v>#REF!</v>
      </c>
      <c r="B3575" s="82" t="s">
        <v>15</v>
      </c>
      <c r="C3575" s="82" t="s">
        <v>355</v>
      </c>
      <c r="D3575" s="393" t="s">
        <v>2334</v>
      </c>
      <c r="E3575" s="148" t="s">
        <v>6020</v>
      </c>
      <c r="F3575" s="148" t="s">
        <v>3300</v>
      </c>
      <c r="G3575" s="148" t="s">
        <v>1513</v>
      </c>
      <c r="H3575" s="148"/>
      <c r="I3575" s="58" t="str">
        <f>VLOOKUP(J3575,'справочник ПУ'!$H$4:$I$990,2,FALSE)</f>
        <v>трехфазный прямого включения</v>
      </c>
      <c r="J3575" s="148" t="s">
        <v>1106</v>
      </c>
      <c r="K3575" s="148"/>
      <c r="L3575" s="42">
        <v>4922867</v>
      </c>
      <c r="M3575" s="42">
        <v>2030</v>
      </c>
      <c r="N3575" s="20" t="s">
        <v>6452</v>
      </c>
    </row>
    <row r="3576" spans="1:14" hidden="1">
      <c r="A3576" s="403" t="e">
        <f t="shared" si="40"/>
        <v>#REF!</v>
      </c>
      <c r="B3576" s="82" t="s">
        <v>15</v>
      </c>
      <c r="C3576" s="82" t="s">
        <v>355</v>
      </c>
      <c r="D3576" s="393" t="s">
        <v>2334</v>
      </c>
      <c r="E3576" s="148" t="s">
        <v>6021</v>
      </c>
      <c r="F3576" s="148" t="s">
        <v>3300</v>
      </c>
      <c r="G3576" s="148" t="s">
        <v>1513</v>
      </c>
      <c r="H3576" s="148"/>
      <c r="I3576" s="58" t="str">
        <f>VLOOKUP(J3576,'справочник ПУ'!$H$4:$I$990,2,FALSE)</f>
        <v>трехфазный прямого включения</v>
      </c>
      <c r="J3576" s="148" t="s">
        <v>1106</v>
      </c>
      <c r="K3576" s="148"/>
      <c r="L3576" s="42">
        <v>4922219</v>
      </c>
      <c r="M3576" s="42">
        <v>2030</v>
      </c>
      <c r="N3576" s="20" t="s">
        <v>6456</v>
      </c>
    </row>
    <row r="3577" spans="1:14" hidden="1">
      <c r="A3577" s="403" t="e">
        <f t="shared" si="40"/>
        <v>#REF!</v>
      </c>
      <c r="B3577" s="82" t="s">
        <v>15</v>
      </c>
      <c r="C3577" s="82" t="s">
        <v>355</v>
      </c>
      <c r="D3577" s="393" t="s">
        <v>2334</v>
      </c>
      <c r="E3577" s="148" t="s">
        <v>6022</v>
      </c>
      <c r="F3577" s="148" t="s">
        <v>3300</v>
      </c>
      <c r="G3577" s="148" t="s">
        <v>1630</v>
      </c>
      <c r="H3577" s="148"/>
      <c r="I3577" s="58" t="str">
        <f>VLOOKUP(J3577,'справочник ПУ'!$H$4:$I$990,2,FALSE)</f>
        <v>трехфазный прямого включения</v>
      </c>
      <c r="J3577" s="148" t="s">
        <v>1106</v>
      </c>
      <c r="K3577" s="148"/>
      <c r="L3577" s="42">
        <v>4922023</v>
      </c>
      <c r="M3577" s="42">
        <v>2030</v>
      </c>
      <c r="N3577" s="20" t="s">
        <v>6452</v>
      </c>
    </row>
    <row r="3578" spans="1:14" hidden="1">
      <c r="A3578" s="403" t="e">
        <f t="shared" si="40"/>
        <v>#REF!</v>
      </c>
      <c r="B3578" s="82" t="s">
        <v>15</v>
      </c>
      <c r="C3578" s="82" t="s">
        <v>355</v>
      </c>
      <c r="D3578" s="393" t="s">
        <v>2334</v>
      </c>
      <c r="E3578" s="148" t="s">
        <v>6023</v>
      </c>
      <c r="F3578" s="148" t="s">
        <v>3300</v>
      </c>
      <c r="G3578" s="148" t="s">
        <v>3124</v>
      </c>
      <c r="H3578" s="148"/>
      <c r="I3578" s="58" t="str">
        <f>VLOOKUP(J3578,'справочник ПУ'!$H$4:$I$990,2,FALSE)</f>
        <v>трехфазный прямого включения</v>
      </c>
      <c r="J3578" s="148" t="s">
        <v>1106</v>
      </c>
      <c r="K3578" s="148"/>
      <c r="L3578" s="42">
        <v>4925470</v>
      </c>
      <c r="M3578" s="42">
        <v>2030</v>
      </c>
      <c r="N3578" s="20" t="s">
        <v>6450</v>
      </c>
    </row>
    <row r="3579" spans="1:14" hidden="1">
      <c r="A3579" s="403" t="e">
        <f t="shared" si="40"/>
        <v>#REF!</v>
      </c>
      <c r="B3579" s="82" t="s">
        <v>15</v>
      </c>
      <c r="C3579" s="82" t="s">
        <v>355</v>
      </c>
      <c r="D3579" s="393" t="s">
        <v>2334</v>
      </c>
      <c r="E3579" s="148" t="s">
        <v>6024</v>
      </c>
      <c r="F3579" s="148" t="s">
        <v>3300</v>
      </c>
      <c r="G3579" s="148" t="s">
        <v>3124</v>
      </c>
      <c r="H3579" s="148"/>
      <c r="I3579" s="58" t="str">
        <f>VLOOKUP(J3579,'справочник ПУ'!$H$4:$I$990,2,FALSE)</f>
        <v>трехфазный прямого включения</v>
      </c>
      <c r="J3579" s="148" t="s">
        <v>1106</v>
      </c>
      <c r="K3579" s="148"/>
      <c r="L3579" s="42">
        <v>4922874</v>
      </c>
      <c r="M3579" s="42">
        <v>2030</v>
      </c>
      <c r="N3579" s="20" t="s">
        <v>6456</v>
      </c>
    </row>
    <row r="3580" spans="1:14" hidden="1">
      <c r="A3580" s="403" t="e">
        <f t="shared" si="40"/>
        <v>#REF!</v>
      </c>
      <c r="B3580" s="82" t="s">
        <v>15</v>
      </c>
      <c r="C3580" s="82" t="s">
        <v>355</v>
      </c>
      <c r="D3580" s="393" t="s">
        <v>2334</v>
      </c>
      <c r="E3580" s="148" t="s">
        <v>6025</v>
      </c>
      <c r="F3580" s="148" t="s">
        <v>3300</v>
      </c>
      <c r="G3580" s="148" t="s">
        <v>3124</v>
      </c>
      <c r="H3580" s="148"/>
      <c r="I3580" s="58" t="str">
        <f>VLOOKUP(J3580,'справочник ПУ'!$H$4:$I$990,2,FALSE)</f>
        <v>трехфазный прямого включения</v>
      </c>
      <c r="J3580" s="148" t="s">
        <v>1106</v>
      </c>
      <c r="K3580" s="148"/>
      <c r="L3580" s="42">
        <v>922423</v>
      </c>
      <c r="M3580" s="42">
        <v>2030</v>
      </c>
      <c r="N3580" s="20" t="s">
        <v>6453</v>
      </c>
    </row>
    <row r="3581" spans="1:14" hidden="1">
      <c r="A3581" s="403" t="e">
        <f t="shared" si="40"/>
        <v>#REF!</v>
      </c>
      <c r="B3581" s="82" t="s">
        <v>15</v>
      </c>
      <c r="C3581" s="82" t="s">
        <v>355</v>
      </c>
      <c r="D3581" s="393" t="s">
        <v>2334</v>
      </c>
      <c r="E3581" s="148" t="s">
        <v>6026</v>
      </c>
      <c r="F3581" s="148" t="s">
        <v>3300</v>
      </c>
      <c r="G3581" s="148" t="s">
        <v>3120</v>
      </c>
      <c r="H3581" s="148"/>
      <c r="I3581" s="58" t="str">
        <f>VLOOKUP(J3581,'справочник ПУ'!$H$4:$I$990,2,FALSE)</f>
        <v>трехфазный прямого включения</v>
      </c>
      <c r="J3581" s="148" t="s">
        <v>1106</v>
      </c>
      <c r="K3581" s="148"/>
      <c r="L3581" s="42">
        <v>4922849</v>
      </c>
      <c r="M3581" s="42">
        <v>2030</v>
      </c>
      <c r="N3581" s="20" t="s">
        <v>6456</v>
      </c>
    </row>
    <row r="3582" spans="1:14" hidden="1">
      <c r="A3582" s="403" t="e">
        <f t="shared" si="40"/>
        <v>#REF!</v>
      </c>
      <c r="B3582" s="82" t="s">
        <v>15</v>
      </c>
      <c r="C3582" s="82" t="s">
        <v>355</v>
      </c>
      <c r="D3582" s="393" t="s">
        <v>2334</v>
      </c>
      <c r="E3582" s="148" t="s">
        <v>6027</v>
      </c>
      <c r="F3582" s="148" t="s">
        <v>3300</v>
      </c>
      <c r="G3582" s="148" t="s">
        <v>3124</v>
      </c>
      <c r="H3582" s="148"/>
      <c r="I3582" s="58" t="str">
        <f>VLOOKUP(J3582,'справочник ПУ'!$H$4:$I$990,2,FALSE)</f>
        <v>трехфазный прямого включения</v>
      </c>
      <c r="J3582" s="148" t="s">
        <v>1106</v>
      </c>
      <c r="K3582" s="148"/>
      <c r="L3582" s="42">
        <v>4925339</v>
      </c>
      <c r="M3582" s="42">
        <v>2030</v>
      </c>
      <c r="N3582" s="20" t="s">
        <v>6453</v>
      </c>
    </row>
    <row r="3583" spans="1:14" hidden="1">
      <c r="A3583" s="403" t="e">
        <f t="shared" ref="A3583:A3646" si="41">A3582+1</f>
        <v>#REF!</v>
      </c>
      <c r="B3583" s="82" t="s">
        <v>15</v>
      </c>
      <c r="C3583" s="82" t="s">
        <v>355</v>
      </c>
      <c r="D3583" s="393" t="s">
        <v>2334</v>
      </c>
      <c r="E3583" s="148" t="s">
        <v>6028</v>
      </c>
      <c r="F3583" s="148" t="s">
        <v>3300</v>
      </c>
      <c r="G3583" s="148" t="s">
        <v>3124</v>
      </c>
      <c r="H3583" s="148"/>
      <c r="I3583" s="58" t="str">
        <f>VLOOKUP(J3583,'справочник ПУ'!$H$4:$I$990,2,FALSE)</f>
        <v>трехфазный прямого включения</v>
      </c>
      <c r="J3583" s="148" t="s">
        <v>1106</v>
      </c>
      <c r="K3583" s="148"/>
      <c r="L3583" s="42">
        <v>4921832</v>
      </c>
      <c r="M3583" s="42">
        <v>2030</v>
      </c>
      <c r="N3583" s="20" t="s">
        <v>6457</v>
      </c>
    </row>
    <row r="3584" spans="1:14" hidden="1">
      <c r="A3584" s="403" t="e">
        <f t="shared" si="41"/>
        <v>#REF!</v>
      </c>
      <c r="B3584" s="82" t="s">
        <v>15</v>
      </c>
      <c r="C3584" s="82" t="s">
        <v>355</v>
      </c>
      <c r="D3584" s="393" t="s">
        <v>2334</v>
      </c>
      <c r="E3584" s="148" t="s">
        <v>6029</v>
      </c>
      <c r="F3584" s="148" t="s">
        <v>3300</v>
      </c>
      <c r="G3584" s="148" t="s">
        <v>3124</v>
      </c>
      <c r="H3584" s="148"/>
      <c r="I3584" s="58" t="str">
        <f>VLOOKUP(J3584,'справочник ПУ'!$H$4:$I$990,2,FALSE)</f>
        <v>трехфазный прямого включения</v>
      </c>
      <c r="J3584" s="148" t="s">
        <v>1106</v>
      </c>
      <c r="K3584" s="148"/>
      <c r="L3584" s="42">
        <v>4923639</v>
      </c>
      <c r="M3584" s="42">
        <v>2030</v>
      </c>
      <c r="N3584" s="20" t="s">
        <v>6450</v>
      </c>
    </row>
    <row r="3585" spans="1:14" hidden="1">
      <c r="A3585" s="403" t="e">
        <f t="shared" si="41"/>
        <v>#REF!</v>
      </c>
      <c r="B3585" s="82" t="s">
        <v>15</v>
      </c>
      <c r="C3585" s="82" t="s">
        <v>355</v>
      </c>
      <c r="D3585" s="393" t="s">
        <v>2334</v>
      </c>
      <c r="E3585" s="148" t="s">
        <v>6030</v>
      </c>
      <c r="F3585" s="148" t="s">
        <v>3300</v>
      </c>
      <c r="G3585" s="148" t="s">
        <v>1630</v>
      </c>
      <c r="H3585" s="148"/>
      <c r="I3585" s="58" t="str">
        <f>VLOOKUP(J3585,'справочник ПУ'!$H$4:$I$990,2,FALSE)</f>
        <v>трехфазный прямого включения</v>
      </c>
      <c r="J3585" s="148" t="s">
        <v>1106</v>
      </c>
      <c r="K3585" s="148"/>
      <c r="L3585" s="42">
        <v>4924458</v>
      </c>
      <c r="M3585" s="42">
        <v>2030</v>
      </c>
      <c r="N3585" s="20" t="s">
        <v>6451</v>
      </c>
    </row>
    <row r="3586" spans="1:14" hidden="1">
      <c r="A3586" s="403" t="e">
        <f t="shared" si="41"/>
        <v>#REF!</v>
      </c>
      <c r="B3586" s="82" t="s">
        <v>15</v>
      </c>
      <c r="C3586" s="82" t="s">
        <v>355</v>
      </c>
      <c r="D3586" s="393" t="s">
        <v>2334</v>
      </c>
      <c r="E3586" s="148" t="s">
        <v>6031</v>
      </c>
      <c r="F3586" s="148" t="s">
        <v>3300</v>
      </c>
      <c r="G3586" s="148" t="s">
        <v>3124</v>
      </c>
      <c r="H3586" s="148"/>
      <c r="I3586" s="58" t="str">
        <f>VLOOKUP(J3586,'справочник ПУ'!$H$4:$I$990,2,FALSE)</f>
        <v>трехфазный прямого включения</v>
      </c>
      <c r="J3586" s="148" t="s">
        <v>1106</v>
      </c>
      <c r="K3586" s="148"/>
      <c r="L3586" s="42">
        <v>4923800</v>
      </c>
      <c r="M3586" s="42">
        <v>2030</v>
      </c>
      <c r="N3586" s="20" t="s">
        <v>6450</v>
      </c>
    </row>
    <row r="3587" spans="1:14" hidden="1">
      <c r="A3587" s="403" t="e">
        <f t="shared" si="41"/>
        <v>#REF!</v>
      </c>
      <c r="B3587" s="82" t="s">
        <v>15</v>
      </c>
      <c r="C3587" s="82" t="s">
        <v>355</v>
      </c>
      <c r="D3587" s="393" t="s">
        <v>2334</v>
      </c>
      <c r="E3587" s="148" t="s">
        <v>6032</v>
      </c>
      <c r="F3587" s="148" t="s">
        <v>3300</v>
      </c>
      <c r="G3587" s="148" t="s">
        <v>3124</v>
      </c>
      <c r="H3587" s="148"/>
      <c r="I3587" s="58" t="str">
        <f>VLOOKUP(J3587,'справочник ПУ'!$H$4:$I$990,2,FALSE)</f>
        <v>трехфазный прямого включения</v>
      </c>
      <c r="J3587" s="148" t="s">
        <v>1106</v>
      </c>
      <c r="K3587" s="148"/>
      <c r="L3587" s="42">
        <v>4625560</v>
      </c>
      <c r="M3587" s="42">
        <v>2030</v>
      </c>
      <c r="N3587" s="20" t="s">
        <v>6450</v>
      </c>
    </row>
    <row r="3588" spans="1:14" hidden="1">
      <c r="A3588" s="403" t="e">
        <f t="shared" si="41"/>
        <v>#REF!</v>
      </c>
      <c r="B3588" s="82" t="s">
        <v>15</v>
      </c>
      <c r="C3588" s="82" t="s">
        <v>355</v>
      </c>
      <c r="D3588" s="393" t="s">
        <v>2334</v>
      </c>
      <c r="E3588" s="148" t="s">
        <v>6033</v>
      </c>
      <c r="F3588" s="148" t="s">
        <v>3300</v>
      </c>
      <c r="G3588" s="148" t="s">
        <v>3124</v>
      </c>
      <c r="H3588" s="148"/>
      <c r="I3588" s="58" t="str">
        <f>VLOOKUP(J3588,'справочник ПУ'!$H$4:$I$990,2,FALSE)</f>
        <v>трехфазный прямого включения</v>
      </c>
      <c r="J3588" s="148" t="s">
        <v>1106</v>
      </c>
      <c r="K3588" s="148"/>
      <c r="L3588" s="42">
        <v>4924230</v>
      </c>
      <c r="M3588" s="42">
        <v>2030</v>
      </c>
      <c r="N3588" s="20" t="s">
        <v>6450</v>
      </c>
    </row>
    <row r="3589" spans="1:14" hidden="1">
      <c r="A3589" s="403" t="e">
        <f t="shared" si="41"/>
        <v>#REF!</v>
      </c>
      <c r="B3589" s="82" t="s">
        <v>15</v>
      </c>
      <c r="C3589" s="82" t="s">
        <v>355</v>
      </c>
      <c r="D3589" s="393" t="s">
        <v>2334</v>
      </c>
      <c r="E3589" s="148" t="s">
        <v>6034</v>
      </c>
      <c r="F3589" s="148" t="s">
        <v>3300</v>
      </c>
      <c r="G3589" s="148" t="s">
        <v>3124</v>
      </c>
      <c r="H3589" s="148"/>
      <c r="I3589" s="58" t="str">
        <f>VLOOKUP(J3589,'справочник ПУ'!$H$4:$I$990,2,FALSE)</f>
        <v>трехфазный прямого включения</v>
      </c>
      <c r="J3589" s="148" t="s">
        <v>1106</v>
      </c>
      <c r="K3589" s="148"/>
      <c r="L3589" s="42">
        <v>4922733</v>
      </c>
      <c r="M3589" s="42">
        <v>2030</v>
      </c>
      <c r="N3589" s="20" t="s">
        <v>6451</v>
      </c>
    </row>
    <row r="3590" spans="1:14" hidden="1">
      <c r="A3590" s="403" t="e">
        <f t="shared" si="41"/>
        <v>#REF!</v>
      </c>
      <c r="B3590" s="82" t="s">
        <v>15</v>
      </c>
      <c r="C3590" s="82" t="s">
        <v>355</v>
      </c>
      <c r="D3590" s="393" t="s">
        <v>2334</v>
      </c>
      <c r="E3590" s="148" t="s">
        <v>6035</v>
      </c>
      <c r="F3590" s="148" t="s">
        <v>3300</v>
      </c>
      <c r="G3590" s="148" t="s">
        <v>3124</v>
      </c>
      <c r="H3590" s="148"/>
      <c r="I3590" s="58" t="str">
        <f>VLOOKUP(J3590,'справочник ПУ'!$H$4:$I$990,2,FALSE)</f>
        <v>трехфазный прямого включения</v>
      </c>
      <c r="J3590" s="148" t="s">
        <v>1106</v>
      </c>
      <c r="K3590" s="148"/>
      <c r="L3590" s="42">
        <v>4924031</v>
      </c>
      <c r="M3590" s="42">
        <v>2030</v>
      </c>
      <c r="N3590" s="20" t="s">
        <v>6452</v>
      </c>
    </row>
    <row r="3591" spans="1:14" hidden="1">
      <c r="A3591" s="403" t="e">
        <f t="shared" si="41"/>
        <v>#REF!</v>
      </c>
      <c r="B3591" s="82" t="s">
        <v>15</v>
      </c>
      <c r="C3591" s="82" t="s">
        <v>355</v>
      </c>
      <c r="D3591" s="393" t="s">
        <v>2334</v>
      </c>
      <c r="E3591" s="148" t="s">
        <v>6036</v>
      </c>
      <c r="F3591" s="148" t="s">
        <v>3300</v>
      </c>
      <c r="G3591" s="148" t="s">
        <v>3120</v>
      </c>
      <c r="H3591" s="148"/>
      <c r="I3591" s="58" t="str">
        <f>VLOOKUP(J3591,'справочник ПУ'!$H$4:$I$990,2,FALSE)</f>
        <v>трехфазный прямого включения</v>
      </c>
      <c r="J3591" s="148" t="s">
        <v>1106</v>
      </c>
      <c r="K3591" s="148"/>
      <c r="L3591" s="42">
        <v>4924028</v>
      </c>
      <c r="M3591" s="42">
        <v>2030</v>
      </c>
      <c r="N3591" s="20" t="s">
        <v>6452</v>
      </c>
    </row>
    <row r="3592" spans="1:14" hidden="1">
      <c r="A3592" s="403" t="e">
        <f t="shared" si="41"/>
        <v>#REF!</v>
      </c>
      <c r="B3592" s="82" t="s">
        <v>15</v>
      </c>
      <c r="C3592" s="82" t="s">
        <v>355</v>
      </c>
      <c r="D3592" s="393" t="s">
        <v>2334</v>
      </c>
      <c r="E3592" s="148" t="s">
        <v>6037</v>
      </c>
      <c r="F3592" s="148" t="s">
        <v>2410</v>
      </c>
      <c r="G3592" s="148" t="s">
        <v>2872</v>
      </c>
      <c r="H3592" s="148"/>
      <c r="I3592" s="58" t="str">
        <f>VLOOKUP(J3592,'справочник ПУ'!$H$4:$I$990,2,FALSE)</f>
        <v>однофазный</v>
      </c>
      <c r="J3592" s="148" t="s">
        <v>128</v>
      </c>
      <c r="K3592" s="148"/>
      <c r="L3592" s="42">
        <v>1671432</v>
      </c>
      <c r="M3592" s="42">
        <v>2030</v>
      </c>
      <c r="N3592" s="20" t="s">
        <v>6458</v>
      </c>
    </row>
    <row r="3593" spans="1:14" hidden="1">
      <c r="A3593" s="403" t="e">
        <f t="shared" si="41"/>
        <v>#REF!</v>
      </c>
      <c r="B3593" s="82" t="s">
        <v>15</v>
      </c>
      <c r="C3593" s="82" t="s">
        <v>355</v>
      </c>
      <c r="D3593" s="393" t="s">
        <v>2334</v>
      </c>
      <c r="E3593" s="148" t="s">
        <v>6038</v>
      </c>
      <c r="F3593" s="148" t="s">
        <v>2410</v>
      </c>
      <c r="G3593" s="148" t="s">
        <v>2876</v>
      </c>
      <c r="H3593" s="148"/>
      <c r="I3593" s="58" t="str">
        <f>VLOOKUP(J3593,'справочник ПУ'!$H$4:$I$990,2,FALSE)</f>
        <v>однофазный</v>
      </c>
      <c r="J3593" s="148" t="s">
        <v>128</v>
      </c>
      <c r="K3593" s="148"/>
      <c r="L3593" s="42">
        <v>2786056</v>
      </c>
      <c r="M3593" s="42">
        <v>2030</v>
      </c>
      <c r="N3593" s="20" t="s">
        <v>6458</v>
      </c>
    </row>
    <row r="3594" spans="1:14" hidden="1">
      <c r="A3594" s="403" t="e">
        <f t="shared" si="41"/>
        <v>#REF!</v>
      </c>
      <c r="B3594" s="82" t="s">
        <v>15</v>
      </c>
      <c r="C3594" s="82" t="s">
        <v>355</v>
      </c>
      <c r="D3594" s="393" t="s">
        <v>2334</v>
      </c>
      <c r="E3594" s="148" t="s">
        <v>6039</v>
      </c>
      <c r="F3594" s="148" t="s">
        <v>2410</v>
      </c>
      <c r="G3594" s="148" t="s">
        <v>2876</v>
      </c>
      <c r="H3594" s="148"/>
      <c r="I3594" s="58" t="str">
        <f>VLOOKUP(J3594,'справочник ПУ'!$H$4:$I$990,2,FALSE)</f>
        <v>однофазный</v>
      </c>
      <c r="J3594" s="148" t="s">
        <v>128</v>
      </c>
      <c r="K3594" s="148"/>
      <c r="L3594" s="42">
        <v>2829707</v>
      </c>
      <c r="M3594" s="42">
        <v>2030</v>
      </c>
      <c r="N3594" s="20" t="s">
        <v>6459</v>
      </c>
    </row>
    <row r="3595" spans="1:14" hidden="1">
      <c r="A3595" s="403" t="e">
        <f t="shared" si="41"/>
        <v>#REF!</v>
      </c>
      <c r="B3595" s="82" t="s">
        <v>15</v>
      </c>
      <c r="C3595" s="82" t="s">
        <v>355</v>
      </c>
      <c r="D3595" s="393" t="s">
        <v>2334</v>
      </c>
      <c r="E3595" s="148" t="s">
        <v>6040</v>
      </c>
      <c r="F3595" s="148" t="s">
        <v>2410</v>
      </c>
      <c r="G3595" s="148" t="s">
        <v>2876</v>
      </c>
      <c r="H3595" s="148"/>
      <c r="I3595" s="58" t="str">
        <f>VLOOKUP(J3595,'справочник ПУ'!$H$4:$I$990,2,FALSE)</f>
        <v>однофазный</v>
      </c>
      <c r="J3595" s="148" t="s">
        <v>128</v>
      </c>
      <c r="K3595" s="148"/>
      <c r="L3595" s="42">
        <v>2582818</v>
      </c>
      <c r="M3595" s="42">
        <v>2030</v>
      </c>
      <c r="N3595" s="20" t="s">
        <v>6460</v>
      </c>
    </row>
    <row r="3596" spans="1:14" hidden="1">
      <c r="A3596" s="403" t="e">
        <f t="shared" si="41"/>
        <v>#REF!</v>
      </c>
      <c r="B3596" s="82" t="s">
        <v>15</v>
      </c>
      <c r="C3596" s="82" t="s">
        <v>355</v>
      </c>
      <c r="D3596" s="393" t="s">
        <v>2334</v>
      </c>
      <c r="E3596" s="148" t="s">
        <v>6041</v>
      </c>
      <c r="F3596" s="148" t="s">
        <v>2410</v>
      </c>
      <c r="G3596" s="148" t="s">
        <v>2876</v>
      </c>
      <c r="H3596" s="148"/>
      <c r="I3596" s="58" t="str">
        <f>VLOOKUP(J3596,'справочник ПУ'!$H$4:$I$990,2,FALSE)</f>
        <v>однофазный</v>
      </c>
      <c r="J3596" s="148" t="s">
        <v>128</v>
      </c>
      <c r="K3596" s="148"/>
      <c r="L3596" s="42">
        <v>2760996</v>
      </c>
      <c r="M3596" s="42">
        <v>2030</v>
      </c>
      <c r="N3596" s="20" t="s">
        <v>6460</v>
      </c>
    </row>
    <row r="3597" spans="1:14" hidden="1">
      <c r="A3597" s="403" t="e">
        <f t="shared" si="41"/>
        <v>#REF!</v>
      </c>
      <c r="B3597" s="82" t="s">
        <v>15</v>
      </c>
      <c r="C3597" s="82" t="s">
        <v>355</v>
      </c>
      <c r="D3597" s="393" t="s">
        <v>2334</v>
      </c>
      <c r="E3597" s="148" t="s">
        <v>6042</v>
      </c>
      <c r="F3597" s="148" t="s">
        <v>2410</v>
      </c>
      <c r="G3597" s="148" t="s">
        <v>2876</v>
      </c>
      <c r="H3597" s="148"/>
      <c r="I3597" s="58" t="str">
        <f>VLOOKUP(J3597,'справочник ПУ'!$H$4:$I$990,2,FALSE)</f>
        <v>однофазный</v>
      </c>
      <c r="J3597" s="148" t="s">
        <v>128</v>
      </c>
      <c r="K3597" s="148"/>
      <c r="L3597" s="42">
        <v>2778903</v>
      </c>
      <c r="M3597" s="42">
        <v>2030</v>
      </c>
      <c r="N3597" s="20" t="s">
        <v>6460</v>
      </c>
    </row>
    <row r="3598" spans="1:14" hidden="1">
      <c r="A3598" s="403" t="e">
        <f t="shared" si="41"/>
        <v>#REF!</v>
      </c>
      <c r="B3598" s="82" t="s">
        <v>15</v>
      </c>
      <c r="C3598" s="82" t="s">
        <v>355</v>
      </c>
      <c r="D3598" s="393" t="s">
        <v>2334</v>
      </c>
      <c r="E3598" s="148" t="s">
        <v>6043</v>
      </c>
      <c r="F3598" s="148" t="s">
        <v>2410</v>
      </c>
      <c r="G3598" s="148" t="s">
        <v>2876</v>
      </c>
      <c r="H3598" s="148"/>
      <c r="I3598" s="58" t="str">
        <f>VLOOKUP(J3598,'справочник ПУ'!$H$4:$I$990,2,FALSE)</f>
        <v>однофазный</v>
      </c>
      <c r="J3598" s="148" t="s">
        <v>128</v>
      </c>
      <c r="K3598" s="148"/>
      <c r="L3598" s="42">
        <v>2773043</v>
      </c>
      <c r="M3598" s="42">
        <v>2030</v>
      </c>
      <c r="N3598" s="20" t="s">
        <v>6458</v>
      </c>
    </row>
    <row r="3599" spans="1:14" hidden="1">
      <c r="A3599" s="403" t="e">
        <f t="shared" si="41"/>
        <v>#REF!</v>
      </c>
      <c r="B3599" s="82" t="s">
        <v>15</v>
      </c>
      <c r="C3599" s="82" t="s">
        <v>355</v>
      </c>
      <c r="D3599" s="393" t="s">
        <v>2334</v>
      </c>
      <c r="E3599" s="148" t="s">
        <v>6044</v>
      </c>
      <c r="F3599" s="148" t="s">
        <v>2410</v>
      </c>
      <c r="G3599" s="148" t="s">
        <v>2874</v>
      </c>
      <c r="H3599" s="148"/>
      <c r="I3599" s="58" t="str">
        <f>VLOOKUP(J3599,'справочник ПУ'!$H$4:$I$990,2,FALSE)</f>
        <v>однофазный</v>
      </c>
      <c r="J3599" s="148" t="s">
        <v>128</v>
      </c>
      <c r="K3599" s="148"/>
      <c r="L3599" s="42">
        <v>2771801</v>
      </c>
      <c r="M3599" s="42">
        <v>2030</v>
      </c>
      <c r="N3599" s="20" t="s">
        <v>6460</v>
      </c>
    </row>
    <row r="3600" spans="1:14" hidden="1">
      <c r="A3600" s="403" t="e">
        <f t="shared" si="41"/>
        <v>#REF!</v>
      </c>
      <c r="B3600" s="82" t="s">
        <v>15</v>
      </c>
      <c r="C3600" s="82" t="s">
        <v>355</v>
      </c>
      <c r="D3600" s="393" t="s">
        <v>2334</v>
      </c>
      <c r="E3600" s="148" t="s">
        <v>6045</v>
      </c>
      <c r="F3600" s="148" t="s">
        <v>2410</v>
      </c>
      <c r="G3600" s="148" t="s">
        <v>2876</v>
      </c>
      <c r="H3600" s="148"/>
      <c r="I3600" s="58" t="str">
        <f>VLOOKUP(J3600,'справочник ПУ'!$H$4:$I$990,2,FALSE)</f>
        <v>однофазный</v>
      </c>
      <c r="J3600" s="148" t="s">
        <v>128</v>
      </c>
      <c r="K3600" s="148"/>
      <c r="L3600" s="42">
        <v>2803281</v>
      </c>
      <c r="M3600" s="42">
        <v>2030</v>
      </c>
      <c r="N3600" s="20" t="s">
        <v>6461</v>
      </c>
    </row>
    <row r="3601" spans="1:14" hidden="1">
      <c r="A3601" s="403" t="e">
        <f t="shared" si="41"/>
        <v>#REF!</v>
      </c>
      <c r="B3601" s="82" t="s">
        <v>15</v>
      </c>
      <c r="C3601" s="82" t="s">
        <v>355</v>
      </c>
      <c r="D3601" s="393" t="s">
        <v>2334</v>
      </c>
      <c r="E3601" s="148" t="s">
        <v>6046</v>
      </c>
      <c r="F3601" s="148" t="s">
        <v>2410</v>
      </c>
      <c r="G3601" s="148" t="s">
        <v>2875</v>
      </c>
      <c r="H3601" s="148"/>
      <c r="I3601" s="58" t="str">
        <f>VLOOKUP(J3601,'справочник ПУ'!$H$4:$I$990,2,FALSE)</f>
        <v>однофазный</v>
      </c>
      <c r="J3601" s="148" t="s">
        <v>128</v>
      </c>
      <c r="K3601" s="148"/>
      <c r="L3601" s="42">
        <v>2786074</v>
      </c>
      <c r="M3601" s="42">
        <v>2030</v>
      </c>
      <c r="N3601" s="20" t="s">
        <v>6460</v>
      </c>
    </row>
    <row r="3602" spans="1:14" hidden="1">
      <c r="A3602" s="403" t="e">
        <f t="shared" si="41"/>
        <v>#REF!</v>
      </c>
      <c r="B3602" s="82" t="s">
        <v>15</v>
      </c>
      <c r="C3602" s="82" t="s">
        <v>355</v>
      </c>
      <c r="D3602" s="393" t="s">
        <v>2334</v>
      </c>
      <c r="E3602" s="148" t="s">
        <v>6047</v>
      </c>
      <c r="F3602" s="148" t="s">
        <v>2410</v>
      </c>
      <c r="G3602" s="148" t="s">
        <v>6048</v>
      </c>
      <c r="H3602" s="148"/>
      <c r="I3602" s="58" t="str">
        <f>VLOOKUP(J3602,'справочник ПУ'!$H$4:$I$990,2,FALSE)</f>
        <v>однофазный</v>
      </c>
      <c r="J3602" s="148" t="s">
        <v>128</v>
      </c>
      <c r="K3602" s="148"/>
      <c r="L3602" s="42">
        <v>2804130</v>
      </c>
      <c r="M3602" s="42">
        <v>2030</v>
      </c>
      <c r="N3602" s="20" t="s">
        <v>6460</v>
      </c>
    </row>
    <row r="3603" spans="1:14" hidden="1">
      <c r="A3603" s="403" t="e">
        <f t="shared" si="41"/>
        <v>#REF!</v>
      </c>
      <c r="B3603" s="82" t="s">
        <v>15</v>
      </c>
      <c r="C3603" s="82" t="s">
        <v>355</v>
      </c>
      <c r="D3603" s="393" t="s">
        <v>2334</v>
      </c>
      <c r="E3603" s="148" t="s">
        <v>6049</v>
      </c>
      <c r="F3603" s="148" t="s">
        <v>2410</v>
      </c>
      <c r="G3603" s="148" t="s">
        <v>2876</v>
      </c>
      <c r="H3603" s="148"/>
      <c r="I3603" s="58" t="str">
        <f>VLOOKUP(J3603,'справочник ПУ'!$H$4:$I$990,2,FALSE)</f>
        <v>однофазный</v>
      </c>
      <c r="J3603" s="148" t="s">
        <v>128</v>
      </c>
      <c r="K3603" s="148"/>
      <c r="L3603" s="42">
        <v>2751125</v>
      </c>
      <c r="M3603" s="42">
        <v>2030</v>
      </c>
      <c r="N3603" s="20" t="s">
        <v>6460</v>
      </c>
    </row>
    <row r="3604" spans="1:14" hidden="1">
      <c r="A3604" s="403" t="e">
        <f t="shared" si="41"/>
        <v>#REF!</v>
      </c>
      <c r="B3604" s="82" t="s">
        <v>15</v>
      </c>
      <c r="C3604" s="82" t="s">
        <v>355</v>
      </c>
      <c r="D3604" s="393" t="s">
        <v>2334</v>
      </c>
      <c r="E3604" s="148" t="s">
        <v>6050</v>
      </c>
      <c r="F3604" s="148" t="s">
        <v>2410</v>
      </c>
      <c r="G3604" s="148" t="s">
        <v>2876</v>
      </c>
      <c r="H3604" s="148"/>
      <c r="I3604" s="58" t="str">
        <f>VLOOKUP(J3604,'справочник ПУ'!$H$4:$I$990,2,FALSE)</f>
        <v>однофазный</v>
      </c>
      <c r="J3604" s="148" t="s">
        <v>128</v>
      </c>
      <c r="K3604" s="148"/>
      <c r="L3604" s="42">
        <v>2796993</v>
      </c>
      <c r="M3604" s="42">
        <v>2030</v>
      </c>
      <c r="N3604" s="20" t="s">
        <v>6460</v>
      </c>
    </row>
    <row r="3605" spans="1:14" hidden="1">
      <c r="A3605" s="403" t="e">
        <f t="shared" si="41"/>
        <v>#REF!</v>
      </c>
      <c r="B3605" s="82" t="s">
        <v>15</v>
      </c>
      <c r="C3605" s="82" t="s">
        <v>355</v>
      </c>
      <c r="D3605" s="393" t="s">
        <v>2334</v>
      </c>
      <c r="E3605" s="148" t="s">
        <v>6051</v>
      </c>
      <c r="F3605" s="148" t="s">
        <v>2410</v>
      </c>
      <c r="G3605" s="148" t="s">
        <v>2876</v>
      </c>
      <c r="H3605" s="148"/>
      <c r="I3605" s="58" t="str">
        <f>VLOOKUP(J3605,'справочник ПУ'!$H$4:$I$990,2,FALSE)</f>
        <v>однофазный</v>
      </c>
      <c r="J3605" s="148" t="s">
        <v>128</v>
      </c>
      <c r="K3605" s="148"/>
      <c r="L3605" s="42">
        <v>2771991</v>
      </c>
      <c r="M3605" s="42">
        <v>2030</v>
      </c>
      <c r="N3605" s="20" t="s">
        <v>6460</v>
      </c>
    </row>
    <row r="3606" spans="1:14" hidden="1">
      <c r="A3606" s="403" t="e">
        <f t="shared" si="41"/>
        <v>#REF!</v>
      </c>
      <c r="B3606" s="82" t="s">
        <v>15</v>
      </c>
      <c r="C3606" s="82" t="s">
        <v>355</v>
      </c>
      <c r="D3606" s="393" t="s">
        <v>2334</v>
      </c>
      <c r="E3606" s="148" t="s">
        <v>6052</v>
      </c>
      <c r="F3606" s="148" t="s">
        <v>2410</v>
      </c>
      <c r="G3606" s="148" t="s">
        <v>2878</v>
      </c>
      <c r="H3606" s="148"/>
      <c r="I3606" s="58" t="str">
        <f>VLOOKUP(J3606,'справочник ПУ'!$H$4:$I$990,2,FALSE)</f>
        <v>однофазный</v>
      </c>
      <c r="J3606" s="148" t="s">
        <v>128</v>
      </c>
      <c r="K3606" s="148"/>
      <c r="L3606" s="42">
        <v>2778287</v>
      </c>
      <c r="M3606" s="42">
        <v>2030</v>
      </c>
      <c r="N3606" s="20" t="s">
        <v>6462</v>
      </c>
    </row>
    <row r="3607" spans="1:14" hidden="1">
      <c r="A3607" s="403" t="e">
        <f t="shared" si="41"/>
        <v>#REF!</v>
      </c>
      <c r="B3607" s="82" t="s">
        <v>15</v>
      </c>
      <c r="C3607" s="82" t="s">
        <v>355</v>
      </c>
      <c r="D3607" s="393" t="s">
        <v>2334</v>
      </c>
      <c r="E3607" s="148" t="s">
        <v>6053</v>
      </c>
      <c r="F3607" s="148" t="s">
        <v>2410</v>
      </c>
      <c r="G3607" s="148" t="s">
        <v>2871</v>
      </c>
      <c r="H3607" s="148"/>
      <c r="I3607" s="58" t="str">
        <f>VLOOKUP(J3607,'справочник ПУ'!$H$4:$I$990,2,FALSE)</f>
        <v>однофазный</v>
      </c>
      <c r="J3607" s="148" t="s">
        <v>128</v>
      </c>
      <c r="K3607" s="148"/>
      <c r="L3607" s="42">
        <v>2752521</v>
      </c>
      <c r="M3607" s="42">
        <v>2030</v>
      </c>
      <c r="N3607" s="20" t="s">
        <v>6462</v>
      </c>
    </row>
    <row r="3608" spans="1:14" hidden="1">
      <c r="A3608" s="403" t="e">
        <f t="shared" si="41"/>
        <v>#REF!</v>
      </c>
      <c r="B3608" s="82" t="s">
        <v>15</v>
      </c>
      <c r="C3608" s="82" t="s">
        <v>355</v>
      </c>
      <c r="D3608" s="393" t="s">
        <v>2334</v>
      </c>
      <c r="E3608" s="148" t="s">
        <v>6054</v>
      </c>
      <c r="F3608" s="148" t="s">
        <v>2410</v>
      </c>
      <c r="G3608" s="148" t="s">
        <v>2871</v>
      </c>
      <c r="H3608" s="148"/>
      <c r="I3608" s="58" t="str">
        <f>VLOOKUP(J3608,'справочник ПУ'!$H$4:$I$990,2,FALSE)</f>
        <v>однофазный</v>
      </c>
      <c r="J3608" s="148" t="s">
        <v>128</v>
      </c>
      <c r="K3608" s="148"/>
      <c r="L3608" s="42">
        <v>2785934</v>
      </c>
      <c r="M3608" s="42">
        <v>2030</v>
      </c>
      <c r="N3608" s="20" t="s">
        <v>6463</v>
      </c>
    </row>
    <row r="3609" spans="1:14" hidden="1">
      <c r="A3609" s="403" t="e">
        <f t="shared" si="41"/>
        <v>#REF!</v>
      </c>
      <c r="B3609" s="82" t="s">
        <v>15</v>
      </c>
      <c r="C3609" s="82" t="s">
        <v>355</v>
      </c>
      <c r="D3609" s="393" t="s">
        <v>2334</v>
      </c>
      <c r="E3609" s="148" t="s">
        <v>6055</v>
      </c>
      <c r="F3609" s="148" t="s">
        <v>2410</v>
      </c>
      <c r="G3609" s="148" t="s">
        <v>2871</v>
      </c>
      <c r="H3609" s="148"/>
      <c r="I3609" s="58" t="str">
        <f>VLOOKUP(J3609,'справочник ПУ'!$H$4:$I$990,2,FALSE)</f>
        <v>однофазный</v>
      </c>
      <c r="J3609" s="148" t="s">
        <v>128</v>
      </c>
      <c r="K3609" s="148"/>
      <c r="L3609" s="42">
        <v>2786444</v>
      </c>
      <c r="M3609" s="42">
        <v>2030</v>
      </c>
      <c r="N3609" s="20" t="s">
        <v>6463</v>
      </c>
    </row>
    <row r="3610" spans="1:14" hidden="1">
      <c r="A3610" s="403" t="e">
        <f t="shared" si="41"/>
        <v>#REF!</v>
      </c>
      <c r="B3610" s="82" t="s">
        <v>15</v>
      </c>
      <c r="C3610" s="82" t="s">
        <v>355</v>
      </c>
      <c r="D3610" s="393" t="s">
        <v>2334</v>
      </c>
      <c r="E3610" s="148" t="s">
        <v>6056</v>
      </c>
      <c r="F3610" s="148" t="s">
        <v>2410</v>
      </c>
      <c r="G3610" s="148" t="s">
        <v>2873</v>
      </c>
      <c r="H3610" s="148"/>
      <c r="I3610" s="58" t="str">
        <f>VLOOKUP(J3610,'справочник ПУ'!$H$4:$I$990,2,FALSE)</f>
        <v>однофазный</v>
      </c>
      <c r="J3610" s="148" t="s">
        <v>128</v>
      </c>
      <c r="K3610" s="148"/>
      <c r="L3610" s="42">
        <v>2759675</v>
      </c>
      <c r="M3610" s="42">
        <v>2030</v>
      </c>
      <c r="N3610" s="20" t="s">
        <v>6460</v>
      </c>
    </row>
    <row r="3611" spans="1:14" hidden="1">
      <c r="A3611" s="403" t="e">
        <f t="shared" si="41"/>
        <v>#REF!</v>
      </c>
      <c r="B3611" s="82" t="s">
        <v>15</v>
      </c>
      <c r="C3611" s="82" t="s">
        <v>355</v>
      </c>
      <c r="D3611" s="393" t="s">
        <v>2334</v>
      </c>
      <c r="E3611" s="148" t="s">
        <v>6057</v>
      </c>
      <c r="F3611" s="148" t="s">
        <v>2410</v>
      </c>
      <c r="G3611" s="148" t="s">
        <v>2881</v>
      </c>
      <c r="H3611" s="148"/>
      <c r="I3611" s="58" t="str">
        <f>VLOOKUP(J3611,'справочник ПУ'!$H$4:$I$990,2,FALSE)</f>
        <v>однофазный</v>
      </c>
      <c r="J3611" s="148" t="s">
        <v>128</v>
      </c>
      <c r="K3611" s="148"/>
      <c r="L3611" s="42">
        <v>1897957</v>
      </c>
      <c r="M3611" s="42">
        <v>2030</v>
      </c>
      <c r="N3611" s="20" t="s">
        <v>6460</v>
      </c>
    </row>
    <row r="3612" spans="1:14" hidden="1">
      <c r="A3612" s="403" t="e">
        <f t="shared" si="41"/>
        <v>#REF!</v>
      </c>
      <c r="B3612" s="82" t="s">
        <v>15</v>
      </c>
      <c r="C3612" s="82" t="s">
        <v>355</v>
      </c>
      <c r="D3612" s="393" t="s">
        <v>2334</v>
      </c>
      <c r="E3612" s="148" t="s">
        <v>6058</v>
      </c>
      <c r="F3612" s="148" t="s">
        <v>56</v>
      </c>
      <c r="G3612" s="148" t="s">
        <v>3319</v>
      </c>
      <c r="H3612" s="148"/>
      <c r="I3612" s="58" t="str">
        <f>VLOOKUP(J3612,'справочник ПУ'!$H$4:$I$990,2,FALSE)</f>
        <v>однофазный</v>
      </c>
      <c r="J3612" s="148" t="s">
        <v>128</v>
      </c>
      <c r="K3612" s="148"/>
      <c r="L3612" s="42">
        <v>2770221</v>
      </c>
      <c r="M3612" s="42">
        <v>2030</v>
      </c>
      <c r="N3612" s="20" t="s">
        <v>6460</v>
      </c>
    </row>
    <row r="3613" spans="1:14" hidden="1">
      <c r="A3613" s="403" t="e">
        <f t="shared" si="41"/>
        <v>#REF!</v>
      </c>
      <c r="B3613" s="82" t="s">
        <v>15</v>
      </c>
      <c r="C3613" s="82" t="s">
        <v>355</v>
      </c>
      <c r="D3613" s="393" t="s">
        <v>2334</v>
      </c>
      <c r="E3613" s="148" t="s">
        <v>6059</v>
      </c>
      <c r="F3613" s="148" t="s">
        <v>56</v>
      </c>
      <c r="G3613" s="148" t="s">
        <v>2081</v>
      </c>
      <c r="H3613" s="148"/>
      <c r="I3613" s="58" t="str">
        <f>VLOOKUP(J3613,'справочник ПУ'!$H$4:$I$990,2,FALSE)</f>
        <v>однофазный</v>
      </c>
      <c r="J3613" s="148" t="s">
        <v>128</v>
      </c>
      <c r="K3613" s="148"/>
      <c r="L3613" s="42">
        <v>2822127</v>
      </c>
      <c r="M3613" s="42">
        <v>2030</v>
      </c>
      <c r="N3613" s="20" t="s">
        <v>6464</v>
      </c>
    </row>
    <row r="3614" spans="1:14" hidden="1">
      <c r="A3614" s="403" t="e">
        <f t="shared" si="41"/>
        <v>#REF!</v>
      </c>
      <c r="B3614" s="82" t="s">
        <v>15</v>
      </c>
      <c r="C3614" s="82" t="s">
        <v>355</v>
      </c>
      <c r="D3614" s="393" t="s">
        <v>2334</v>
      </c>
      <c r="E3614" s="148" t="s">
        <v>6060</v>
      </c>
      <c r="F3614" s="148" t="s">
        <v>3098</v>
      </c>
      <c r="G3614" s="148" t="s">
        <v>2880</v>
      </c>
      <c r="H3614" s="148"/>
      <c r="I3614" s="58" t="str">
        <f>VLOOKUP(J3614,'справочник ПУ'!$H$4:$I$990,2,FALSE)</f>
        <v>однофазный</v>
      </c>
      <c r="J3614" s="148" t="s">
        <v>128</v>
      </c>
      <c r="K3614" s="148"/>
      <c r="L3614" s="42">
        <v>2796913</v>
      </c>
      <c r="M3614" s="42">
        <v>2030</v>
      </c>
      <c r="N3614" s="20" t="s">
        <v>6458</v>
      </c>
    </row>
    <row r="3615" spans="1:14" hidden="1">
      <c r="A3615" s="403" t="e">
        <f t="shared" si="41"/>
        <v>#REF!</v>
      </c>
      <c r="B3615" s="82" t="s">
        <v>15</v>
      </c>
      <c r="C3615" s="82" t="s">
        <v>355</v>
      </c>
      <c r="D3615" s="393" t="s">
        <v>2334</v>
      </c>
      <c r="E3615" s="148" t="s">
        <v>6061</v>
      </c>
      <c r="F3615" s="148" t="s">
        <v>3098</v>
      </c>
      <c r="G3615" s="148" t="s">
        <v>3123</v>
      </c>
      <c r="H3615" s="148"/>
      <c r="I3615" s="58" t="str">
        <f>VLOOKUP(J3615,'справочник ПУ'!$H$4:$I$990,2,FALSE)</f>
        <v>однофазный</v>
      </c>
      <c r="J3615" s="148" t="s">
        <v>128</v>
      </c>
      <c r="K3615" s="148"/>
      <c r="L3615" s="42" t="s">
        <v>6370</v>
      </c>
      <c r="M3615" s="42">
        <v>2030</v>
      </c>
      <c r="N3615" s="20" t="s">
        <v>6465</v>
      </c>
    </row>
    <row r="3616" spans="1:14" hidden="1">
      <c r="A3616" s="403" t="e">
        <f t="shared" si="41"/>
        <v>#REF!</v>
      </c>
      <c r="B3616" s="82" t="s">
        <v>15</v>
      </c>
      <c r="C3616" s="82" t="s">
        <v>355</v>
      </c>
      <c r="D3616" s="393" t="s">
        <v>2334</v>
      </c>
      <c r="E3616" s="148" t="s">
        <v>6062</v>
      </c>
      <c r="F3616" s="148" t="s">
        <v>3098</v>
      </c>
      <c r="G3616" s="148" t="s">
        <v>3126</v>
      </c>
      <c r="H3616" s="148"/>
      <c r="I3616" s="58" t="str">
        <f>VLOOKUP(J3616,'справочник ПУ'!$H$4:$I$990,2,FALSE)</f>
        <v>однофазный</v>
      </c>
      <c r="J3616" s="148" t="s">
        <v>128</v>
      </c>
      <c r="K3616" s="148"/>
      <c r="L3616" s="42" t="s">
        <v>6371</v>
      </c>
      <c r="M3616" s="42">
        <v>2030</v>
      </c>
      <c r="N3616" s="20" t="s">
        <v>6454</v>
      </c>
    </row>
    <row r="3617" spans="1:14" hidden="1">
      <c r="A3617" s="403" t="e">
        <f t="shared" si="41"/>
        <v>#REF!</v>
      </c>
      <c r="B3617" s="82" t="s">
        <v>15</v>
      </c>
      <c r="C3617" s="82" t="s">
        <v>355</v>
      </c>
      <c r="D3617" s="393" t="s">
        <v>2334</v>
      </c>
      <c r="E3617" s="148" t="s">
        <v>6063</v>
      </c>
      <c r="F3617" s="148" t="s">
        <v>3098</v>
      </c>
      <c r="G3617" s="148" t="s">
        <v>3125</v>
      </c>
      <c r="H3617" s="148"/>
      <c r="I3617" s="58" t="str">
        <f>VLOOKUP(J3617,'справочник ПУ'!$H$4:$I$990,2,FALSE)</f>
        <v>однофазный</v>
      </c>
      <c r="J3617" s="148" t="s">
        <v>128</v>
      </c>
      <c r="K3617" s="148"/>
      <c r="L3617" s="42" t="s">
        <v>6372</v>
      </c>
      <c r="M3617" s="42">
        <v>2030</v>
      </c>
      <c r="N3617" s="20" t="s">
        <v>6460</v>
      </c>
    </row>
    <row r="3618" spans="1:14" hidden="1">
      <c r="A3618" s="403" t="e">
        <f t="shared" si="41"/>
        <v>#REF!</v>
      </c>
      <c r="B3618" s="82" t="s">
        <v>15</v>
      </c>
      <c r="C3618" s="82" t="s">
        <v>355</v>
      </c>
      <c r="D3618" s="393" t="s">
        <v>2334</v>
      </c>
      <c r="E3618" s="148" t="s">
        <v>6064</v>
      </c>
      <c r="F3618" s="148" t="s">
        <v>3098</v>
      </c>
      <c r="G3618" s="148" t="s">
        <v>3128</v>
      </c>
      <c r="H3618" s="148"/>
      <c r="I3618" s="58" t="str">
        <f>VLOOKUP(J3618,'справочник ПУ'!$H$4:$I$990,2,FALSE)</f>
        <v>однофазный</v>
      </c>
      <c r="J3618" s="148" t="s">
        <v>128</v>
      </c>
      <c r="K3618" s="148"/>
      <c r="L3618" s="42" t="s">
        <v>6373</v>
      </c>
      <c r="M3618" s="42">
        <v>2030</v>
      </c>
      <c r="N3618" s="20" t="s">
        <v>6458</v>
      </c>
    </row>
    <row r="3619" spans="1:14" hidden="1">
      <c r="A3619" s="403" t="e">
        <f t="shared" si="41"/>
        <v>#REF!</v>
      </c>
      <c r="B3619" s="82" t="s">
        <v>15</v>
      </c>
      <c r="C3619" s="82" t="s">
        <v>355</v>
      </c>
      <c r="D3619" s="393" t="s">
        <v>2334</v>
      </c>
      <c r="E3619" s="148" t="s">
        <v>6065</v>
      </c>
      <c r="F3619" s="148" t="s">
        <v>3098</v>
      </c>
      <c r="G3619" s="148" t="s">
        <v>3128</v>
      </c>
      <c r="H3619" s="148"/>
      <c r="I3619" s="58" t="str">
        <f>VLOOKUP(J3619,'справочник ПУ'!$H$4:$I$990,2,FALSE)</f>
        <v>трехфазный прямого включения</v>
      </c>
      <c r="J3619" s="148" t="s">
        <v>1106</v>
      </c>
      <c r="K3619" s="148"/>
      <c r="L3619" s="42" t="s">
        <v>6374</v>
      </c>
      <c r="M3619" s="42">
        <v>2030</v>
      </c>
      <c r="N3619" s="20" t="s">
        <v>6456</v>
      </c>
    </row>
    <row r="3620" spans="1:14" hidden="1">
      <c r="A3620" s="403" t="e">
        <f t="shared" si="41"/>
        <v>#REF!</v>
      </c>
      <c r="B3620" s="82" t="s">
        <v>15</v>
      </c>
      <c r="C3620" s="82" t="s">
        <v>355</v>
      </c>
      <c r="D3620" s="393" t="s">
        <v>2334</v>
      </c>
      <c r="E3620" s="148" t="s">
        <v>6066</v>
      </c>
      <c r="F3620" s="148" t="s">
        <v>3098</v>
      </c>
      <c r="G3620" s="148" t="s">
        <v>2880</v>
      </c>
      <c r="H3620" s="148"/>
      <c r="I3620" s="58" t="str">
        <f>VLOOKUP(J3620,'справочник ПУ'!$H$4:$I$990,2,FALSE)</f>
        <v>однофазный</v>
      </c>
      <c r="J3620" s="148" t="s">
        <v>128</v>
      </c>
      <c r="K3620" s="148"/>
      <c r="L3620" s="42" t="s">
        <v>6375</v>
      </c>
      <c r="M3620" s="42">
        <v>2030</v>
      </c>
      <c r="N3620" s="20" t="s">
        <v>6466</v>
      </c>
    </row>
    <row r="3621" spans="1:14" hidden="1">
      <c r="A3621" s="403" t="e">
        <f t="shared" si="41"/>
        <v>#REF!</v>
      </c>
      <c r="B3621" s="82" t="s">
        <v>15</v>
      </c>
      <c r="C3621" s="82" t="s">
        <v>355</v>
      </c>
      <c r="D3621" s="393" t="s">
        <v>2334</v>
      </c>
      <c r="E3621" s="148" t="s">
        <v>6067</v>
      </c>
      <c r="F3621" s="148" t="s">
        <v>3098</v>
      </c>
      <c r="G3621" s="148" t="s">
        <v>3125</v>
      </c>
      <c r="H3621" s="148"/>
      <c r="I3621" s="58" t="str">
        <f>VLOOKUP(J3621,'справочник ПУ'!$H$4:$I$990,2,FALSE)</f>
        <v>однофазный</v>
      </c>
      <c r="J3621" s="148" t="s">
        <v>128</v>
      </c>
      <c r="K3621" s="148"/>
      <c r="L3621" s="42" t="s">
        <v>6376</v>
      </c>
      <c r="M3621" s="42">
        <v>2030</v>
      </c>
      <c r="N3621" s="20" t="s">
        <v>6460</v>
      </c>
    </row>
    <row r="3622" spans="1:14" hidden="1">
      <c r="A3622" s="403" t="e">
        <f t="shared" si="41"/>
        <v>#REF!</v>
      </c>
      <c r="B3622" s="82" t="s">
        <v>15</v>
      </c>
      <c r="C3622" s="82" t="s">
        <v>355</v>
      </c>
      <c r="D3622" s="393" t="s">
        <v>2334</v>
      </c>
      <c r="E3622" s="148" t="s">
        <v>6068</v>
      </c>
      <c r="F3622" s="148" t="s">
        <v>3098</v>
      </c>
      <c r="G3622" s="148" t="s">
        <v>3125</v>
      </c>
      <c r="H3622" s="148"/>
      <c r="I3622" s="58" t="str">
        <f>VLOOKUP(J3622,'справочник ПУ'!$H$4:$I$990,2,FALSE)</f>
        <v>трехфазный прямого включения</v>
      </c>
      <c r="J3622" s="148" t="s">
        <v>5386</v>
      </c>
      <c r="K3622" s="148"/>
      <c r="L3622" s="42" t="s">
        <v>6377</v>
      </c>
      <c r="M3622" s="42">
        <v>2030</v>
      </c>
      <c r="N3622" s="20" t="s">
        <v>6456</v>
      </c>
    </row>
    <row r="3623" spans="1:14" hidden="1">
      <c r="A3623" s="403" t="e">
        <f t="shared" si="41"/>
        <v>#REF!</v>
      </c>
      <c r="B3623" s="82" t="s">
        <v>15</v>
      </c>
      <c r="C3623" s="82" t="s">
        <v>355</v>
      </c>
      <c r="D3623" s="393" t="s">
        <v>2334</v>
      </c>
      <c r="E3623" s="148" t="s">
        <v>6069</v>
      </c>
      <c r="F3623" s="148" t="s">
        <v>2505</v>
      </c>
      <c r="G3623" s="148" t="s">
        <v>2890</v>
      </c>
      <c r="H3623" s="148"/>
      <c r="I3623" s="58" t="str">
        <f>VLOOKUP(J3623,'справочник ПУ'!$H$4:$I$990,2,FALSE)</f>
        <v>трехфазный прямого включения</v>
      </c>
      <c r="J3623" s="148" t="s">
        <v>421</v>
      </c>
      <c r="K3623" s="148"/>
      <c r="L3623" s="42">
        <v>4923227</v>
      </c>
      <c r="M3623" s="42">
        <v>2030</v>
      </c>
      <c r="N3623" s="31" t="s">
        <v>6447</v>
      </c>
    </row>
    <row r="3624" spans="1:14" hidden="1">
      <c r="A3624" s="403" t="e">
        <f t="shared" si="41"/>
        <v>#REF!</v>
      </c>
      <c r="B3624" s="82" t="s">
        <v>15</v>
      </c>
      <c r="C3624" s="82" t="s">
        <v>355</v>
      </c>
      <c r="D3624" s="393" t="s">
        <v>2334</v>
      </c>
      <c r="E3624" s="148" t="s">
        <v>6070</v>
      </c>
      <c r="F3624" s="148" t="s">
        <v>2505</v>
      </c>
      <c r="G3624" s="148" t="s">
        <v>2890</v>
      </c>
      <c r="H3624" s="148"/>
      <c r="I3624" s="58" t="str">
        <f>VLOOKUP(J3624,'справочник ПУ'!$H$4:$I$990,2,FALSE)</f>
        <v>трехфазный прямого включения</v>
      </c>
      <c r="J3624" s="148" t="s">
        <v>421</v>
      </c>
      <c r="K3624" s="148"/>
      <c r="L3624" s="42" t="s">
        <v>6378</v>
      </c>
      <c r="M3624" s="42">
        <v>2030</v>
      </c>
      <c r="N3624" s="31" t="s">
        <v>6447</v>
      </c>
    </row>
    <row r="3625" spans="1:14" hidden="1">
      <c r="A3625" s="403" t="e">
        <f t="shared" si="41"/>
        <v>#REF!</v>
      </c>
      <c r="B3625" s="82" t="s">
        <v>15</v>
      </c>
      <c r="C3625" s="82" t="s">
        <v>355</v>
      </c>
      <c r="D3625" s="393" t="s">
        <v>2334</v>
      </c>
      <c r="E3625" s="148" t="s">
        <v>6071</v>
      </c>
      <c r="F3625" s="148" t="s">
        <v>2505</v>
      </c>
      <c r="G3625" s="148" t="s">
        <v>2890</v>
      </c>
      <c r="H3625" s="148"/>
      <c r="I3625" s="58" t="str">
        <f>VLOOKUP(J3625,'справочник ПУ'!$H$4:$I$990,2,FALSE)</f>
        <v>трехфазный прямого включения</v>
      </c>
      <c r="J3625" s="148" t="s">
        <v>421</v>
      </c>
      <c r="K3625" s="148"/>
      <c r="L3625" s="42" t="s">
        <v>6379</v>
      </c>
      <c r="M3625" s="42">
        <v>2030</v>
      </c>
      <c r="N3625" s="31" t="s">
        <v>6447</v>
      </c>
    </row>
    <row r="3626" spans="1:14" hidden="1">
      <c r="A3626" s="403" t="e">
        <f t="shared" si="41"/>
        <v>#REF!</v>
      </c>
      <c r="B3626" s="82" t="s">
        <v>15</v>
      </c>
      <c r="C3626" s="82" t="s">
        <v>355</v>
      </c>
      <c r="D3626" s="393" t="s">
        <v>2334</v>
      </c>
      <c r="E3626" s="148" t="s">
        <v>6072</v>
      </c>
      <c r="F3626" s="148" t="s">
        <v>2505</v>
      </c>
      <c r="G3626" s="148" t="s">
        <v>2890</v>
      </c>
      <c r="H3626" s="148"/>
      <c r="I3626" s="58" t="str">
        <f>VLOOKUP(J3626,'справочник ПУ'!$H$4:$I$990,2,FALSE)</f>
        <v>трехфазный прямого включения</v>
      </c>
      <c r="J3626" s="148" t="s">
        <v>421</v>
      </c>
      <c r="K3626" s="148"/>
      <c r="L3626" s="42" t="s">
        <v>6380</v>
      </c>
      <c r="M3626" s="42">
        <v>2030</v>
      </c>
      <c r="N3626" s="31" t="s">
        <v>6447</v>
      </c>
    </row>
    <row r="3627" spans="1:14" hidden="1">
      <c r="A3627" s="403" t="e">
        <f t="shared" si="41"/>
        <v>#REF!</v>
      </c>
      <c r="B3627" s="82" t="s">
        <v>15</v>
      </c>
      <c r="C3627" s="82" t="s">
        <v>355</v>
      </c>
      <c r="D3627" s="393" t="s">
        <v>2334</v>
      </c>
      <c r="E3627" s="148" t="s">
        <v>6073</v>
      </c>
      <c r="F3627" s="148" t="s">
        <v>2546</v>
      </c>
      <c r="G3627" s="148" t="s">
        <v>2891</v>
      </c>
      <c r="H3627" s="148"/>
      <c r="I3627" s="58" t="str">
        <f>VLOOKUP(J3627,'справочник ПУ'!$H$4:$I$990,2,FALSE)</f>
        <v>однофазный</v>
      </c>
      <c r="J3627" s="148" t="s">
        <v>128</v>
      </c>
      <c r="K3627" s="148"/>
      <c r="L3627" s="42">
        <v>1829729</v>
      </c>
      <c r="M3627" s="42">
        <v>2030</v>
      </c>
      <c r="N3627" s="31" t="s">
        <v>6467</v>
      </c>
    </row>
    <row r="3628" spans="1:14" hidden="1">
      <c r="A3628" s="403" t="e">
        <f t="shared" si="41"/>
        <v>#REF!</v>
      </c>
      <c r="B3628" s="82" t="s">
        <v>15</v>
      </c>
      <c r="C3628" s="82" t="s">
        <v>355</v>
      </c>
      <c r="D3628" s="393" t="s">
        <v>2334</v>
      </c>
      <c r="E3628" s="148" t="s">
        <v>6074</v>
      </c>
      <c r="F3628" s="148" t="s">
        <v>2546</v>
      </c>
      <c r="G3628" s="148" t="s">
        <v>2891</v>
      </c>
      <c r="H3628" s="148"/>
      <c r="I3628" s="58" t="str">
        <f>VLOOKUP(J3628,'справочник ПУ'!$H$4:$I$990,2,FALSE)</f>
        <v>трехфазный прямого включения</v>
      </c>
      <c r="J3628" s="148" t="s">
        <v>421</v>
      </c>
      <c r="K3628" s="148"/>
      <c r="L3628" s="42">
        <v>4922001</v>
      </c>
      <c r="M3628" s="42">
        <v>2030</v>
      </c>
      <c r="N3628" s="31" t="s">
        <v>6447</v>
      </c>
    </row>
    <row r="3629" spans="1:14" hidden="1">
      <c r="A3629" s="403" t="e">
        <f t="shared" si="41"/>
        <v>#REF!</v>
      </c>
      <c r="B3629" s="82" t="s">
        <v>15</v>
      </c>
      <c r="C3629" s="82" t="s">
        <v>355</v>
      </c>
      <c r="D3629" s="393" t="s">
        <v>2334</v>
      </c>
      <c r="E3629" s="148" t="s">
        <v>6075</v>
      </c>
      <c r="F3629" s="148" t="s">
        <v>2546</v>
      </c>
      <c r="G3629" s="148" t="s">
        <v>2891</v>
      </c>
      <c r="H3629" s="148"/>
      <c r="I3629" s="58" t="str">
        <f>VLOOKUP(J3629,'справочник ПУ'!$H$4:$I$990,2,FALSE)</f>
        <v>трехфазный прямого включения</v>
      </c>
      <c r="J3629" s="148" t="s">
        <v>421</v>
      </c>
      <c r="K3629" s="148"/>
      <c r="L3629" s="42">
        <v>4924569</v>
      </c>
      <c r="M3629" s="42">
        <v>2030</v>
      </c>
      <c r="N3629" s="31" t="s">
        <v>6447</v>
      </c>
    </row>
    <row r="3630" spans="1:14" hidden="1">
      <c r="A3630" s="403" t="e">
        <f t="shared" si="41"/>
        <v>#REF!</v>
      </c>
      <c r="B3630" s="82" t="s">
        <v>15</v>
      </c>
      <c r="C3630" s="82" t="s">
        <v>355</v>
      </c>
      <c r="D3630" s="393" t="s">
        <v>2334</v>
      </c>
      <c r="E3630" s="148" t="s">
        <v>6076</v>
      </c>
      <c r="F3630" s="148" t="s">
        <v>2546</v>
      </c>
      <c r="G3630" s="148" t="s">
        <v>2891</v>
      </c>
      <c r="H3630" s="148"/>
      <c r="I3630" s="58" t="str">
        <f>VLOOKUP(J3630,'справочник ПУ'!$H$4:$I$990,2,FALSE)</f>
        <v>однофазный</v>
      </c>
      <c r="J3630" s="148" t="s">
        <v>128</v>
      </c>
      <c r="K3630" s="148"/>
      <c r="L3630" s="42">
        <v>2373175</v>
      </c>
      <c r="M3630" s="42">
        <v>2030</v>
      </c>
      <c r="N3630" s="31" t="s">
        <v>6467</v>
      </c>
    </row>
    <row r="3631" spans="1:14" hidden="1">
      <c r="A3631" s="403" t="e">
        <f t="shared" si="41"/>
        <v>#REF!</v>
      </c>
      <c r="B3631" s="82" t="s">
        <v>15</v>
      </c>
      <c r="C3631" s="82" t="s">
        <v>355</v>
      </c>
      <c r="D3631" s="393" t="s">
        <v>2334</v>
      </c>
      <c r="E3631" s="148" t="s">
        <v>6077</v>
      </c>
      <c r="F3631" s="148" t="s">
        <v>2546</v>
      </c>
      <c r="G3631" s="148" t="s">
        <v>2892</v>
      </c>
      <c r="H3631" s="148"/>
      <c r="I3631" s="58" t="str">
        <f>VLOOKUP(J3631,'справочник ПУ'!$H$4:$I$990,2,FALSE)</f>
        <v>однофазный</v>
      </c>
      <c r="J3631" s="148" t="s">
        <v>128</v>
      </c>
      <c r="K3631" s="148"/>
      <c r="L3631" s="42" t="s">
        <v>6381</v>
      </c>
      <c r="M3631" s="42">
        <v>2030</v>
      </c>
      <c r="N3631" s="31" t="s">
        <v>6467</v>
      </c>
    </row>
    <row r="3632" spans="1:14" hidden="1">
      <c r="A3632" s="403" t="e">
        <f t="shared" si="41"/>
        <v>#REF!</v>
      </c>
      <c r="B3632" s="82" t="s">
        <v>15</v>
      </c>
      <c r="C3632" s="82" t="s">
        <v>355</v>
      </c>
      <c r="D3632" s="393" t="s">
        <v>2334</v>
      </c>
      <c r="E3632" s="148" t="s">
        <v>6078</v>
      </c>
      <c r="F3632" s="148" t="s">
        <v>2546</v>
      </c>
      <c r="G3632" s="148" t="s">
        <v>2892</v>
      </c>
      <c r="H3632" s="148"/>
      <c r="I3632" s="58" t="str">
        <f>VLOOKUP(J3632,'справочник ПУ'!$H$4:$I$990,2,FALSE)</f>
        <v>трехфазный прямого включения</v>
      </c>
      <c r="J3632" s="148" t="s">
        <v>421</v>
      </c>
      <c r="K3632" s="148"/>
      <c r="L3632" s="42" t="s">
        <v>6382</v>
      </c>
      <c r="M3632" s="42">
        <v>2030</v>
      </c>
      <c r="N3632" s="31" t="s">
        <v>6447</v>
      </c>
    </row>
    <row r="3633" spans="1:14" hidden="1">
      <c r="A3633" s="403" t="e">
        <f t="shared" si="41"/>
        <v>#REF!</v>
      </c>
      <c r="B3633" s="82" t="s">
        <v>15</v>
      </c>
      <c r="C3633" s="82" t="s">
        <v>355</v>
      </c>
      <c r="D3633" s="393" t="s">
        <v>2334</v>
      </c>
      <c r="E3633" s="148" t="s">
        <v>6079</v>
      </c>
      <c r="F3633" s="148" t="s">
        <v>2546</v>
      </c>
      <c r="G3633" s="148" t="s">
        <v>2892</v>
      </c>
      <c r="H3633" s="148"/>
      <c r="I3633" s="58" t="str">
        <f>VLOOKUP(J3633,'справочник ПУ'!$H$4:$I$990,2,FALSE)</f>
        <v>однофазный</v>
      </c>
      <c r="J3633" s="148" t="s">
        <v>128</v>
      </c>
      <c r="K3633" s="148"/>
      <c r="L3633" s="42">
        <v>2761455</v>
      </c>
      <c r="M3633" s="42">
        <v>2030</v>
      </c>
      <c r="N3633" s="31" t="s">
        <v>6467</v>
      </c>
    </row>
    <row r="3634" spans="1:14" hidden="1">
      <c r="A3634" s="403" t="e">
        <f t="shared" si="41"/>
        <v>#REF!</v>
      </c>
      <c r="B3634" s="82" t="s">
        <v>15</v>
      </c>
      <c r="C3634" s="82" t="s">
        <v>355</v>
      </c>
      <c r="D3634" s="393" t="s">
        <v>2334</v>
      </c>
      <c r="E3634" s="148" t="s">
        <v>6080</v>
      </c>
      <c r="F3634" s="148" t="s">
        <v>2546</v>
      </c>
      <c r="G3634" s="148" t="s">
        <v>2891</v>
      </c>
      <c r="H3634" s="148"/>
      <c r="I3634" s="58" t="str">
        <f>VLOOKUP(J3634,'справочник ПУ'!$H$4:$I$990,2,FALSE)</f>
        <v>трехфазный прямого включения</v>
      </c>
      <c r="J3634" s="148" t="s">
        <v>421</v>
      </c>
      <c r="K3634" s="148"/>
      <c r="L3634" s="42">
        <v>4924148</v>
      </c>
      <c r="M3634" s="42">
        <v>2030</v>
      </c>
      <c r="N3634" s="1" t="s">
        <v>6430</v>
      </c>
    </row>
    <row r="3635" spans="1:14" hidden="1">
      <c r="A3635" s="403" t="e">
        <f t="shared" si="41"/>
        <v>#REF!</v>
      </c>
      <c r="B3635" s="82" t="s">
        <v>15</v>
      </c>
      <c r="C3635" s="82" t="s">
        <v>355</v>
      </c>
      <c r="D3635" s="393" t="s">
        <v>2334</v>
      </c>
      <c r="E3635" s="148" t="s">
        <v>6081</v>
      </c>
      <c r="F3635" s="148" t="s">
        <v>2546</v>
      </c>
      <c r="G3635" s="148" t="s">
        <v>2891</v>
      </c>
      <c r="H3635" s="148"/>
      <c r="I3635" s="58" t="str">
        <f>VLOOKUP(J3635,'справочник ПУ'!$H$4:$I$990,2,FALSE)</f>
        <v>трехфазный прямого включения</v>
      </c>
      <c r="J3635" s="148" t="s">
        <v>421</v>
      </c>
      <c r="K3635" s="148"/>
      <c r="L3635" s="42">
        <v>4924273</v>
      </c>
      <c r="M3635" s="42">
        <v>2030</v>
      </c>
      <c r="N3635" s="1" t="s">
        <v>6430</v>
      </c>
    </row>
    <row r="3636" spans="1:14" hidden="1">
      <c r="A3636" s="403" t="e">
        <f t="shared" si="41"/>
        <v>#REF!</v>
      </c>
      <c r="B3636" s="82" t="s">
        <v>15</v>
      </c>
      <c r="C3636" s="82" t="s">
        <v>355</v>
      </c>
      <c r="D3636" s="393" t="s">
        <v>2334</v>
      </c>
      <c r="E3636" s="148" t="s">
        <v>6082</v>
      </c>
      <c r="F3636" s="148" t="s">
        <v>2546</v>
      </c>
      <c r="G3636" s="148" t="s">
        <v>2893</v>
      </c>
      <c r="H3636" s="148"/>
      <c r="I3636" s="58" t="str">
        <f>VLOOKUP(J3636,'справочник ПУ'!$H$4:$I$990,2,FALSE)</f>
        <v>однофазный</v>
      </c>
      <c r="J3636" s="148" t="s">
        <v>128</v>
      </c>
      <c r="K3636" s="148"/>
      <c r="L3636" s="42">
        <v>2567295</v>
      </c>
      <c r="M3636" s="42">
        <v>2030</v>
      </c>
      <c r="N3636" s="1" t="s">
        <v>6467</v>
      </c>
    </row>
    <row r="3637" spans="1:14" hidden="1">
      <c r="A3637" s="403" t="e">
        <f t="shared" si="41"/>
        <v>#REF!</v>
      </c>
      <c r="B3637" s="82" t="s">
        <v>15</v>
      </c>
      <c r="C3637" s="82" t="s">
        <v>355</v>
      </c>
      <c r="D3637" s="393" t="s">
        <v>2334</v>
      </c>
      <c r="E3637" s="148" t="s">
        <v>6083</v>
      </c>
      <c r="F3637" s="148" t="s">
        <v>2546</v>
      </c>
      <c r="G3637" s="148" t="s">
        <v>2891</v>
      </c>
      <c r="H3637" s="148"/>
      <c r="I3637" s="58" t="str">
        <f>VLOOKUP(J3637,'справочник ПУ'!$H$4:$I$990,2,FALSE)</f>
        <v>трехфазный прямого включения</v>
      </c>
      <c r="J3637" s="148" t="s">
        <v>421</v>
      </c>
      <c r="K3637" s="148"/>
      <c r="L3637" s="42">
        <v>4923018</v>
      </c>
      <c r="M3637" s="42">
        <v>2030</v>
      </c>
      <c r="N3637" s="1" t="s">
        <v>6430</v>
      </c>
    </row>
    <row r="3638" spans="1:14" hidden="1">
      <c r="A3638" s="403" t="e">
        <f t="shared" si="41"/>
        <v>#REF!</v>
      </c>
      <c r="B3638" s="82" t="s">
        <v>15</v>
      </c>
      <c r="C3638" s="82" t="s">
        <v>355</v>
      </c>
      <c r="D3638" s="393" t="s">
        <v>2334</v>
      </c>
      <c r="E3638" s="148" t="s">
        <v>6084</v>
      </c>
      <c r="F3638" s="148" t="s">
        <v>2546</v>
      </c>
      <c r="G3638" s="148" t="s">
        <v>2891</v>
      </c>
      <c r="H3638" s="148"/>
      <c r="I3638" s="58" t="str">
        <f>VLOOKUP(J3638,'справочник ПУ'!$H$4:$I$990,2,FALSE)</f>
        <v>трехфазный прямого включения</v>
      </c>
      <c r="J3638" s="148" t="s">
        <v>421</v>
      </c>
      <c r="K3638" s="148"/>
      <c r="L3638" s="42">
        <v>4922286</v>
      </c>
      <c r="M3638" s="42">
        <v>2030</v>
      </c>
      <c r="N3638" s="1" t="s">
        <v>6430</v>
      </c>
    </row>
    <row r="3639" spans="1:14" hidden="1">
      <c r="A3639" s="403" t="e">
        <f t="shared" si="41"/>
        <v>#REF!</v>
      </c>
      <c r="B3639" s="82" t="s">
        <v>15</v>
      </c>
      <c r="C3639" s="82" t="s">
        <v>355</v>
      </c>
      <c r="D3639" s="393" t="s">
        <v>2334</v>
      </c>
      <c r="E3639" s="148" t="s">
        <v>6085</v>
      </c>
      <c r="F3639" s="148" t="s">
        <v>2546</v>
      </c>
      <c r="G3639" s="148" t="s">
        <v>2893</v>
      </c>
      <c r="H3639" s="148"/>
      <c r="I3639" s="58" t="str">
        <f>VLOOKUP(J3639,'справочник ПУ'!$H$4:$I$990,2,FALSE)</f>
        <v>трехфазный прямого включения</v>
      </c>
      <c r="J3639" s="148" t="s">
        <v>421</v>
      </c>
      <c r="K3639" s="148"/>
      <c r="L3639" s="42">
        <v>4922946</v>
      </c>
      <c r="M3639" s="42">
        <v>2030</v>
      </c>
      <c r="N3639" s="1" t="s">
        <v>6430</v>
      </c>
    </row>
    <row r="3640" spans="1:14" hidden="1">
      <c r="A3640" s="403" t="e">
        <f t="shared" si="41"/>
        <v>#REF!</v>
      </c>
      <c r="B3640" s="82" t="s">
        <v>15</v>
      </c>
      <c r="C3640" s="82" t="s">
        <v>355</v>
      </c>
      <c r="D3640" s="393" t="s">
        <v>2334</v>
      </c>
      <c r="E3640" s="148" t="s">
        <v>6086</v>
      </c>
      <c r="F3640" s="148" t="s">
        <v>2546</v>
      </c>
      <c r="G3640" s="148" t="s">
        <v>3129</v>
      </c>
      <c r="H3640" s="148"/>
      <c r="I3640" s="58" t="str">
        <f>VLOOKUP(J3640,'справочник ПУ'!$H$4:$I$990,2,FALSE)</f>
        <v>трехфазный прямого включения</v>
      </c>
      <c r="J3640" s="148" t="s">
        <v>421</v>
      </c>
      <c r="K3640" s="148"/>
      <c r="L3640" s="42">
        <v>4924162</v>
      </c>
      <c r="M3640" s="42">
        <v>2030</v>
      </c>
      <c r="N3640" s="1" t="s">
        <v>6430</v>
      </c>
    </row>
    <row r="3641" spans="1:14" hidden="1">
      <c r="A3641" s="403" t="e">
        <f t="shared" si="41"/>
        <v>#REF!</v>
      </c>
      <c r="B3641" s="82" t="s">
        <v>15</v>
      </c>
      <c r="C3641" s="82" t="s">
        <v>355</v>
      </c>
      <c r="D3641" s="393" t="s">
        <v>2334</v>
      </c>
      <c r="E3641" s="148" t="s">
        <v>6087</v>
      </c>
      <c r="F3641" s="148" t="s">
        <v>2660</v>
      </c>
      <c r="G3641" s="148" t="s">
        <v>2895</v>
      </c>
      <c r="H3641" s="148"/>
      <c r="I3641" s="58" t="str">
        <f>VLOOKUP(J3641,'справочник ПУ'!$H$4:$I$990,2,FALSE)</f>
        <v>трехфазный прямого включения</v>
      </c>
      <c r="J3641" s="148" t="s">
        <v>421</v>
      </c>
      <c r="K3641" s="148"/>
      <c r="L3641" s="42">
        <v>4924303</v>
      </c>
      <c r="M3641" s="42">
        <v>2030</v>
      </c>
      <c r="N3641" s="18" t="s">
        <v>6447</v>
      </c>
    </row>
    <row r="3642" spans="1:14" hidden="1">
      <c r="A3642" s="403" t="e">
        <f t="shared" si="41"/>
        <v>#REF!</v>
      </c>
      <c r="B3642" s="82" t="s">
        <v>15</v>
      </c>
      <c r="C3642" s="82" t="s">
        <v>355</v>
      </c>
      <c r="D3642" s="393" t="s">
        <v>2334</v>
      </c>
      <c r="E3642" s="148" t="s">
        <v>6088</v>
      </c>
      <c r="F3642" s="148" t="s">
        <v>2660</v>
      </c>
      <c r="G3642" s="148" t="s">
        <v>2896</v>
      </c>
      <c r="H3642" s="148"/>
      <c r="I3642" s="58" t="str">
        <f>VLOOKUP(J3642,'справочник ПУ'!$H$4:$I$990,2,FALSE)</f>
        <v>трехфазный прямого включения</v>
      </c>
      <c r="J3642" s="148" t="s">
        <v>421</v>
      </c>
      <c r="K3642" s="148"/>
      <c r="L3642" s="42">
        <v>4923969</v>
      </c>
      <c r="M3642" s="42">
        <v>2030</v>
      </c>
      <c r="N3642" s="18" t="s">
        <v>6468</v>
      </c>
    </row>
    <row r="3643" spans="1:14" hidden="1">
      <c r="A3643" s="403" t="e">
        <f t="shared" si="41"/>
        <v>#REF!</v>
      </c>
      <c r="B3643" s="82" t="s">
        <v>15</v>
      </c>
      <c r="C3643" s="82" t="s">
        <v>355</v>
      </c>
      <c r="D3643" s="393" t="s">
        <v>2334</v>
      </c>
      <c r="E3643" s="148" t="s">
        <v>6089</v>
      </c>
      <c r="F3643" s="148" t="s">
        <v>2660</v>
      </c>
      <c r="G3643" s="148" t="s">
        <v>2896</v>
      </c>
      <c r="H3643" s="148"/>
      <c r="I3643" s="58" t="str">
        <f>VLOOKUP(J3643,'справочник ПУ'!$H$4:$I$990,2,FALSE)</f>
        <v>трехфазный прямого включения</v>
      </c>
      <c r="J3643" s="148" t="s">
        <v>421</v>
      </c>
      <c r="K3643" s="148"/>
      <c r="L3643" s="42">
        <v>4923090</v>
      </c>
      <c r="M3643" s="42">
        <v>2030</v>
      </c>
      <c r="N3643" s="18" t="s">
        <v>6468</v>
      </c>
    </row>
    <row r="3644" spans="1:14" hidden="1">
      <c r="A3644" s="403" t="e">
        <f t="shared" si="41"/>
        <v>#REF!</v>
      </c>
      <c r="B3644" s="82" t="s">
        <v>15</v>
      </c>
      <c r="C3644" s="82" t="s">
        <v>355</v>
      </c>
      <c r="D3644" s="393" t="s">
        <v>2334</v>
      </c>
      <c r="E3644" s="148" t="s">
        <v>6090</v>
      </c>
      <c r="F3644" s="148" t="s">
        <v>2660</v>
      </c>
      <c r="G3644" s="148" t="s">
        <v>2896</v>
      </c>
      <c r="H3644" s="148"/>
      <c r="I3644" s="58" t="str">
        <f>VLOOKUP(J3644,'справочник ПУ'!$H$4:$I$990,2,FALSE)</f>
        <v>трехфазный прямого включения</v>
      </c>
      <c r="J3644" s="148" t="s">
        <v>421</v>
      </c>
      <c r="K3644" s="148"/>
      <c r="L3644" s="42">
        <v>4924348</v>
      </c>
      <c r="M3644" s="42">
        <v>2030</v>
      </c>
      <c r="N3644" s="18" t="s">
        <v>6468</v>
      </c>
    </row>
    <row r="3645" spans="1:14" hidden="1">
      <c r="A3645" s="403" t="e">
        <f t="shared" si="41"/>
        <v>#REF!</v>
      </c>
      <c r="B3645" s="82" t="s">
        <v>15</v>
      </c>
      <c r="C3645" s="82" t="s">
        <v>355</v>
      </c>
      <c r="D3645" s="393" t="s">
        <v>2334</v>
      </c>
      <c r="E3645" s="148" t="s">
        <v>6091</v>
      </c>
      <c r="F3645" s="148" t="s">
        <v>2660</v>
      </c>
      <c r="G3645" s="148" t="s">
        <v>2896</v>
      </c>
      <c r="H3645" s="148"/>
      <c r="I3645" s="58" t="str">
        <f>VLOOKUP(J3645,'справочник ПУ'!$H$4:$I$990,2,FALSE)</f>
        <v>трехфазный прямого включения</v>
      </c>
      <c r="J3645" s="148" t="s">
        <v>421</v>
      </c>
      <c r="K3645" s="148"/>
      <c r="L3645" s="42">
        <v>4923542</v>
      </c>
      <c r="M3645" s="42">
        <v>2030</v>
      </c>
      <c r="N3645" s="18" t="s">
        <v>6468</v>
      </c>
    </row>
    <row r="3646" spans="1:14" hidden="1">
      <c r="A3646" s="403" t="e">
        <f t="shared" si="41"/>
        <v>#REF!</v>
      </c>
      <c r="B3646" s="82" t="s">
        <v>15</v>
      </c>
      <c r="C3646" s="82" t="s">
        <v>355</v>
      </c>
      <c r="D3646" s="393" t="s">
        <v>2334</v>
      </c>
      <c r="E3646" s="148" t="s">
        <v>6092</v>
      </c>
      <c r="F3646" s="148" t="s">
        <v>2660</v>
      </c>
      <c r="G3646" s="148" t="s">
        <v>2898</v>
      </c>
      <c r="H3646" s="148"/>
      <c r="I3646" s="58" t="str">
        <f>VLOOKUP(J3646,'справочник ПУ'!$H$4:$I$990,2,FALSE)</f>
        <v>трехфазный прямого включения</v>
      </c>
      <c r="J3646" s="148" t="s">
        <v>421</v>
      </c>
      <c r="K3646" s="148"/>
      <c r="L3646" s="42">
        <v>4924567</v>
      </c>
      <c r="M3646" s="42">
        <v>2030</v>
      </c>
      <c r="N3646" s="18" t="s">
        <v>6430</v>
      </c>
    </row>
    <row r="3647" spans="1:14" hidden="1">
      <c r="A3647" s="403" t="e">
        <f t="shared" ref="A3647:A3710" si="42">A3646+1</f>
        <v>#REF!</v>
      </c>
      <c r="B3647" s="82" t="s">
        <v>15</v>
      </c>
      <c r="C3647" s="82" t="s">
        <v>355</v>
      </c>
      <c r="D3647" s="393" t="s">
        <v>2334</v>
      </c>
      <c r="E3647" s="148" t="s">
        <v>6093</v>
      </c>
      <c r="F3647" s="148" t="s">
        <v>2660</v>
      </c>
      <c r="G3647" s="148" t="s">
        <v>2898</v>
      </c>
      <c r="H3647" s="148"/>
      <c r="I3647" s="58" t="str">
        <f>VLOOKUP(J3647,'справочник ПУ'!$H$4:$I$990,2,FALSE)</f>
        <v>трехфазный прямого включения</v>
      </c>
      <c r="J3647" s="148" t="s">
        <v>421</v>
      </c>
      <c r="K3647" s="148"/>
      <c r="L3647" s="42">
        <v>4922973</v>
      </c>
      <c r="M3647" s="42">
        <v>2030</v>
      </c>
      <c r="N3647" s="18" t="s">
        <v>6447</v>
      </c>
    </row>
    <row r="3648" spans="1:14" hidden="1">
      <c r="A3648" s="403" t="e">
        <f t="shared" si="42"/>
        <v>#REF!</v>
      </c>
      <c r="B3648" s="82" t="s">
        <v>15</v>
      </c>
      <c r="C3648" s="82" t="s">
        <v>355</v>
      </c>
      <c r="D3648" s="393" t="s">
        <v>2334</v>
      </c>
      <c r="E3648" s="148" t="s">
        <v>6094</v>
      </c>
      <c r="F3648" s="148" t="s">
        <v>2660</v>
      </c>
      <c r="G3648" s="148" t="s">
        <v>2898</v>
      </c>
      <c r="H3648" s="148"/>
      <c r="I3648" s="58" t="str">
        <f>VLOOKUP(J3648,'справочник ПУ'!$H$4:$I$990,2,FALSE)</f>
        <v>трехфазный прямого включения</v>
      </c>
      <c r="J3648" s="148" t="s">
        <v>2945</v>
      </c>
      <c r="K3648" s="148"/>
      <c r="L3648" s="42">
        <v>4922468</v>
      </c>
      <c r="M3648" s="42">
        <v>2030</v>
      </c>
      <c r="N3648" s="18" t="s">
        <v>6468</v>
      </c>
    </row>
    <row r="3649" spans="1:14" hidden="1">
      <c r="A3649" s="403" t="e">
        <f t="shared" si="42"/>
        <v>#REF!</v>
      </c>
      <c r="B3649" s="82" t="s">
        <v>15</v>
      </c>
      <c r="C3649" s="82" t="s">
        <v>355</v>
      </c>
      <c r="D3649" s="393" t="s">
        <v>2334</v>
      </c>
      <c r="E3649" s="148" t="s">
        <v>6095</v>
      </c>
      <c r="F3649" s="148" t="s">
        <v>2660</v>
      </c>
      <c r="G3649" s="148" t="s">
        <v>2898</v>
      </c>
      <c r="H3649" s="148"/>
      <c r="I3649" s="58" t="str">
        <f>VLOOKUP(J3649,'справочник ПУ'!$H$4:$I$990,2,FALSE)</f>
        <v>трехфазный прямого включения</v>
      </c>
      <c r="J3649" s="148" t="s">
        <v>2945</v>
      </c>
      <c r="K3649" s="148"/>
      <c r="L3649" s="42">
        <v>4923650</v>
      </c>
      <c r="M3649" s="42">
        <v>2030</v>
      </c>
      <c r="N3649" s="18" t="s">
        <v>6468</v>
      </c>
    </row>
    <row r="3650" spans="1:14" hidden="1">
      <c r="A3650" s="403" t="e">
        <f t="shared" si="42"/>
        <v>#REF!</v>
      </c>
      <c r="B3650" s="82" t="s">
        <v>15</v>
      </c>
      <c r="C3650" s="82" t="s">
        <v>355</v>
      </c>
      <c r="D3650" s="393" t="s">
        <v>2334</v>
      </c>
      <c r="E3650" s="148" t="s">
        <v>6096</v>
      </c>
      <c r="F3650" s="148" t="s">
        <v>2660</v>
      </c>
      <c r="G3650" s="148" t="s">
        <v>2898</v>
      </c>
      <c r="H3650" s="148"/>
      <c r="I3650" s="58" t="str">
        <f>VLOOKUP(J3650,'справочник ПУ'!$H$4:$I$990,2,FALSE)</f>
        <v>трехфазный прямого включения</v>
      </c>
      <c r="J3650" s="148" t="s">
        <v>2945</v>
      </c>
      <c r="K3650" s="148"/>
      <c r="L3650" s="42">
        <v>4923869</v>
      </c>
      <c r="M3650" s="42">
        <v>2030</v>
      </c>
      <c r="N3650" s="18" t="s">
        <v>6468</v>
      </c>
    </row>
    <row r="3651" spans="1:14" hidden="1">
      <c r="A3651" s="403" t="e">
        <f t="shared" si="42"/>
        <v>#REF!</v>
      </c>
      <c r="B3651" s="82" t="s">
        <v>15</v>
      </c>
      <c r="C3651" s="82" t="s">
        <v>355</v>
      </c>
      <c r="D3651" s="393" t="s">
        <v>2334</v>
      </c>
      <c r="E3651" s="148" t="s">
        <v>6097</v>
      </c>
      <c r="F3651" s="148" t="s">
        <v>2660</v>
      </c>
      <c r="G3651" s="148" t="s">
        <v>2897</v>
      </c>
      <c r="H3651" s="148"/>
      <c r="I3651" s="58" t="str">
        <f>VLOOKUP(J3651,'справочник ПУ'!$H$4:$I$990,2,FALSE)</f>
        <v>трехфазный прямого включения</v>
      </c>
      <c r="J3651" s="148" t="s">
        <v>421</v>
      </c>
      <c r="K3651" s="148"/>
      <c r="L3651" s="42">
        <v>4922032</v>
      </c>
      <c r="M3651" s="42">
        <v>2030</v>
      </c>
      <c r="N3651" s="18" t="s">
        <v>6430</v>
      </c>
    </row>
    <row r="3652" spans="1:14" hidden="1">
      <c r="A3652" s="403" t="e">
        <f t="shared" si="42"/>
        <v>#REF!</v>
      </c>
      <c r="B3652" s="82" t="s">
        <v>15</v>
      </c>
      <c r="C3652" s="82" t="s">
        <v>355</v>
      </c>
      <c r="D3652" s="393" t="s">
        <v>2334</v>
      </c>
      <c r="E3652" s="148" t="s">
        <v>6098</v>
      </c>
      <c r="F3652" s="148" t="s">
        <v>2660</v>
      </c>
      <c r="G3652" s="148" t="s">
        <v>2896</v>
      </c>
      <c r="H3652" s="148"/>
      <c r="I3652" s="58" t="str">
        <f>VLOOKUP(J3652,'справочник ПУ'!$H$4:$I$990,2,FALSE)</f>
        <v>трехфазный прямого включения</v>
      </c>
      <c r="J3652" s="148" t="s">
        <v>421</v>
      </c>
      <c r="K3652" s="148"/>
      <c r="L3652" s="42">
        <v>4922569</v>
      </c>
      <c r="M3652" s="42">
        <v>2030</v>
      </c>
      <c r="N3652" s="18" t="s">
        <v>6469</v>
      </c>
    </row>
    <row r="3653" spans="1:14" hidden="1">
      <c r="A3653" s="403" t="e">
        <f t="shared" si="42"/>
        <v>#REF!</v>
      </c>
      <c r="B3653" s="82" t="s">
        <v>15</v>
      </c>
      <c r="C3653" s="82" t="s">
        <v>355</v>
      </c>
      <c r="D3653" s="393" t="s">
        <v>2334</v>
      </c>
      <c r="E3653" s="148" t="s">
        <v>6099</v>
      </c>
      <c r="F3653" s="148" t="s">
        <v>2660</v>
      </c>
      <c r="G3653" s="148" t="s">
        <v>2899</v>
      </c>
      <c r="H3653" s="148"/>
      <c r="I3653" s="58" t="str">
        <f>VLOOKUP(J3653,'справочник ПУ'!$H$4:$I$990,2,FALSE)</f>
        <v>трехфазный прямого включения</v>
      </c>
      <c r="J3653" s="148" t="s">
        <v>3442</v>
      </c>
      <c r="K3653" s="148"/>
      <c r="L3653" s="42">
        <v>1573303</v>
      </c>
      <c r="M3653" s="42">
        <v>2030</v>
      </c>
      <c r="N3653" s="18" t="s">
        <v>6430</v>
      </c>
    </row>
    <row r="3654" spans="1:14" hidden="1">
      <c r="A3654" s="403" t="e">
        <f t="shared" si="42"/>
        <v>#REF!</v>
      </c>
      <c r="B3654" s="82" t="s">
        <v>15</v>
      </c>
      <c r="C3654" s="82" t="s">
        <v>355</v>
      </c>
      <c r="D3654" s="393" t="s">
        <v>2334</v>
      </c>
      <c r="E3654" s="148" t="s">
        <v>6100</v>
      </c>
      <c r="F3654" s="148" t="s">
        <v>2660</v>
      </c>
      <c r="G3654" s="148" t="s">
        <v>2899</v>
      </c>
      <c r="H3654" s="148"/>
      <c r="I3654" s="58" t="str">
        <f>VLOOKUP(J3654,'справочник ПУ'!$H$4:$I$990,2,FALSE)</f>
        <v>трехфазный прямого включения</v>
      </c>
      <c r="J3654" s="148" t="s">
        <v>421</v>
      </c>
      <c r="K3654" s="148"/>
      <c r="L3654" s="42">
        <v>4923959</v>
      </c>
      <c r="M3654" s="42">
        <v>2030</v>
      </c>
      <c r="N3654" s="18" t="s">
        <v>6447</v>
      </c>
    </row>
    <row r="3655" spans="1:14" hidden="1">
      <c r="A3655" s="403" t="e">
        <f t="shared" si="42"/>
        <v>#REF!</v>
      </c>
      <c r="B3655" s="82" t="s">
        <v>15</v>
      </c>
      <c r="C3655" s="82" t="s">
        <v>355</v>
      </c>
      <c r="D3655" s="393" t="s">
        <v>2334</v>
      </c>
      <c r="E3655" s="148" t="s">
        <v>6101</v>
      </c>
      <c r="F3655" s="148" t="s">
        <v>2660</v>
      </c>
      <c r="G3655" s="148" t="s">
        <v>2899</v>
      </c>
      <c r="H3655" s="148"/>
      <c r="I3655" s="58" t="str">
        <f>VLOOKUP(J3655,'справочник ПУ'!$H$4:$I$990,2,FALSE)</f>
        <v>трехфазный прямого включения</v>
      </c>
      <c r="J3655" s="148" t="s">
        <v>3442</v>
      </c>
      <c r="K3655" s="148"/>
      <c r="L3655" s="42">
        <v>1570583</v>
      </c>
      <c r="M3655" s="42">
        <v>2030</v>
      </c>
      <c r="N3655" s="18" t="s">
        <v>6430</v>
      </c>
    </row>
    <row r="3656" spans="1:14" hidden="1">
      <c r="A3656" s="403" t="e">
        <f t="shared" si="42"/>
        <v>#REF!</v>
      </c>
      <c r="B3656" s="82" t="s">
        <v>15</v>
      </c>
      <c r="C3656" s="82" t="s">
        <v>355</v>
      </c>
      <c r="D3656" s="393" t="s">
        <v>2334</v>
      </c>
      <c r="E3656" s="148" t="s">
        <v>6102</v>
      </c>
      <c r="F3656" s="148" t="s">
        <v>2660</v>
      </c>
      <c r="G3656" s="148" t="s">
        <v>2900</v>
      </c>
      <c r="H3656" s="148"/>
      <c r="I3656" s="58" t="str">
        <f>VLOOKUP(J3656,'справочник ПУ'!$H$4:$I$990,2,FALSE)</f>
        <v>трехфазный прямого включения</v>
      </c>
      <c r="J3656" s="148" t="s">
        <v>2945</v>
      </c>
      <c r="K3656" s="148"/>
      <c r="L3656" s="42">
        <v>4923823</v>
      </c>
      <c r="M3656" s="42">
        <v>2030</v>
      </c>
      <c r="N3656" s="18" t="s">
        <v>6430</v>
      </c>
    </row>
    <row r="3657" spans="1:14" hidden="1">
      <c r="A3657" s="403" t="e">
        <f t="shared" si="42"/>
        <v>#REF!</v>
      </c>
      <c r="B3657" s="82" t="s">
        <v>15</v>
      </c>
      <c r="C3657" s="82" t="s">
        <v>355</v>
      </c>
      <c r="D3657" s="393" t="s">
        <v>2334</v>
      </c>
      <c r="E3657" s="148" t="s">
        <v>6103</v>
      </c>
      <c r="F3657" s="148" t="s">
        <v>2660</v>
      </c>
      <c r="G3657" s="148" t="s">
        <v>2899</v>
      </c>
      <c r="H3657" s="148"/>
      <c r="I3657" s="58" t="str">
        <f>VLOOKUP(J3657,'справочник ПУ'!$H$4:$I$990,2,FALSE)</f>
        <v>трехфазный прямого включения</v>
      </c>
      <c r="J3657" s="148" t="s">
        <v>2945</v>
      </c>
      <c r="K3657" s="148"/>
      <c r="L3657" s="42">
        <v>4923635</v>
      </c>
      <c r="M3657" s="42">
        <v>2030</v>
      </c>
      <c r="N3657" s="18" t="s">
        <v>6468</v>
      </c>
    </row>
    <row r="3658" spans="1:14" hidden="1">
      <c r="A3658" s="403" t="e">
        <f t="shared" si="42"/>
        <v>#REF!</v>
      </c>
      <c r="B3658" s="82" t="s">
        <v>15</v>
      </c>
      <c r="C3658" s="82" t="s">
        <v>355</v>
      </c>
      <c r="D3658" s="393" t="s">
        <v>2334</v>
      </c>
      <c r="E3658" s="148" t="s">
        <v>6104</v>
      </c>
      <c r="F3658" s="148" t="s">
        <v>2660</v>
      </c>
      <c r="G3658" s="148" t="s">
        <v>2900</v>
      </c>
      <c r="H3658" s="148"/>
      <c r="I3658" s="58" t="str">
        <f>VLOOKUP(J3658,'справочник ПУ'!$H$4:$I$990,2,FALSE)</f>
        <v>трехфазный прямого включения</v>
      </c>
      <c r="J3658" s="148" t="s">
        <v>3442</v>
      </c>
      <c r="K3658" s="148"/>
      <c r="L3658" s="42">
        <v>1572161</v>
      </c>
      <c r="M3658" s="42">
        <v>2030</v>
      </c>
      <c r="N3658" s="18" t="s">
        <v>6430</v>
      </c>
    </row>
    <row r="3659" spans="1:14" hidden="1">
      <c r="A3659" s="403" t="e">
        <f t="shared" si="42"/>
        <v>#REF!</v>
      </c>
      <c r="B3659" s="82" t="s">
        <v>15</v>
      </c>
      <c r="C3659" s="82" t="s">
        <v>355</v>
      </c>
      <c r="D3659" s="393" t="s">
        <v>2334</v>
      </c>
      <c r="E3659" s="148" t="s">
        <v>6105</v>
      </c>
      <c r="F3659" s="148" t="s">
        <v>2660</v>
      </c>
      <c r="G3659" s="148" t="s">
        <v>2900</v>
      </c>
      <c r="H3659" s="148"/>
      <c r="I3659" s="58" t="str">
        <f>VLOOKUP(J3659,'справочник ПУ'!$H$4:$I$990,2,FALSE)</f>
        <v>трехфазный прямого включения</v>
      </c>
      <c r="J3659" s="148" t="s">
        <v>421</v>
      </c>
      <c r="K3659" s="148"/>
      <c r="L3659" s="42">
        <v>4921993</v>
      </c>
      <c r="M3659" s="42">
        <v>2030</v>
      </c>
      <c r="N3659" s="18" t="s">
        <v>6447</v>
      </c>
    </row>
    <row r="3660" spans="1:14" hidden="1">
      <c r="A3660" s="403" t="e">
        <f t="shared" si="42"/>
        <v>#REF!</v>
      </c>
      <c r="B3660" s="82" t="s">
        <v>15</v>
      </c>
      <c r="C3660" s="82" t="s">
        <v>355</v>
      </c>
      <c r="D3660" s="393" t="s">
        <v>2334</v>
      </c>
      <c r="E3660" s="148" t="s">
        <v>6106</v>
      </c>
      <c r="F3660" s="148" t="s">
        <v>2660</v>
      </c>
      <c r="G3660" s="148" t="s">
        <v>2901</v>
      </c>
      <c r="H3660" s="148"/>
      <c r="I3660" s="58" t="str">
        <f>VLOOKUP(J3660,'справочник ПУ'!$H$4:$I$990,2,FALSE)</f>
        <v>трехфазный прямого включения</v>
      </c>
      <c r="J3660" s="148" t="s">
        <v>3442</v>
      </c>
      <c r="K3660" s="148"/>
      <c r="L3660" s="42">
        <v>1572023</v>
      </c>
      <c r="M3660" s="42">
        <v>2030</v>
      </c>
      <c r="N3660" s="18" t="s">
        <v>6430</v>
      </c>
    </row>
    <row r="3661" spans="1:14" hidden="1">
      <c r="A3661" s="403" t="e">
        <f t="shared" si="42"/>
        <v>#REF!</v>
      </c>
      <c r="B3661" s="82" t="s">
        <v>15</v>
      </c>
      <c r="C3661" s="82" t="s">
        <v>355</v>
      </c>
      <c r="D3661" s="393" t="s">
        <v>2334</v>
      </c>
      <c r="E3661" s="148" t="s">
        <v>6107</v>
      </c>
      <c r="F3661" s="148" t="s">
        <v>2660</v>
      </c>
      <c r="G3661" s="148" t="s">
        <v>2901</v>
      </c>
      <c r="H3661" s="148"/>
      <c r="I3661" s="58" t="str">
        <f>VLOOKUP(J3661,'справочник ПУ'!$H$4:$I$990,2,FALSE)</f>
        <v>трехфазный прямого включения</v>
      </c>
      <c r="J3661" s="148" t="s">
        <v>3442</v>
      </c>
      <c r="K3661" s="148"/>
      <c r="L3661" s="42">
        <v>1573627</v>
      </c>
      <c r="M3661" s="42">
        <v>2030</v>
      </c>
      <c r="N3661" s="18" t="s">
        <v>6430</v>
      </c>
    </row>
    <row r="3662" spans="1:14" hidden="1">
      <c r="A3662" s="403" t="e">
        <f t="shared" si="42"/>
        <v>#REF!</v>
      </c>
      <c r="B3662" s="82" t="s">
        <v>15</v>
      </c>
      <c r="C3662" s="82" t="s">
        <v>355</v>
      </c>
      <c r="D3662" s="393" t="s">
        <v>2334</v>
      </c>
      <c r="E3662" s="148" t="s">
        <v>6108</v>
      </c>
      <c r="F3662" s="148" t="s">
        <v>2660</v>
      </c>
      <c r="G3662" s="148" t="s">
        <v>2901</v>
      </c>
      <c r="H3662" s="148"/>
      <c r="I3662" s="58" t="str">
        <f>VLOOKUP(J3662,'справочник ПУ'!$H$4:$I$990,2,FALSE)</f>
        <v>трехфазный прямого включения</v>
      </c>
      <c r="J3662" s="148" t="s">
        <v>3442</v>
      </c>
      <c r="K3662" s="148"/>
      <c r="L3662" s="42">
        <v>1567550</v>
      </c>
      <c r="M3662" s="42">
        <v>2030</v>
      </c>
      <c r="N3662" s="18" t="s">
        <v>6430</v>
      </c>
    </row>
    <row r="3663" spans="1:14" hidden="1">
      <c r="A3663" s="403" t="e">
        <f t="shared" si="42"/>
        <v>#REF!</v>
      </c>
      <c r="B3663" s="82" t="s">
        <v>15</v>
      </c>
      <c r="C3663" s="82" t="s">
        <v>355</v>
      </c>
      <c r="D3663" s="393" t="s">
        <v>2334</v>
      </c>
      <c r="E3663" s="148" t="s">
        <v>6109</v>
      </c>
      <c r="F3663" s="148" t="s">
        <v>2660</v>
      </c>
      <c r="G3663" s="148" t="s">
        <v>2897</v>
      </c>
      <c r="H3663" s="148"/>
      <c r="I3663" s="58" t="str">
        <f>VLOOKUP(J3663,'справочник ПУ'!$H$4:$I$990,2,FALSE)</f>
        <v>трехфазный прямого включения</v>
      </c>
      <c r="J3663" s="148" t="s">
        <v>2945</v>
      </c>
      <c r="K3663" s="148"/>
      <c r="L3663" s="42">
        <v>4923837</v>
      </c>
      <c r="M3663" s="42">
        <v>2030</v>
      </c>
      <c r="N3663" s="18" t="s">
        <v>6430</v>
      </c>
    </row>
    <row r="3664" spans="1:14" hidden="1">
      <c r="A3664" s="403" t="e">
        <f t="shared" si="42"/>
        <v>#REF!</v>
      </c>
      <c r="B3664" s="82" t="s">
        <v>15</v>
      </c>
      <c r="C3664" s="82" t="s">
        <v>355</v>
      </c>
      <c r="D3664" s="393" t="s">
        <v>2334</v>
      </c>
      <c r="E3664" s="148" t="s">
        <v>6110</v>
      </c>
      <c r="F3664" s="148" t="s">
        <v>2660</v>
      </c>
      <c r="G3664" s="148" t="s">
        <v>2899</v>
      </c>
      <c r="H3664" s="148"/>
      <c r="I3664" s="58" t="str">
        <f>VLOOKUP(J3664,'справочник ПУ'!$H$4:$I$990,2,FALSE)</f>
        <v>трехфазный прямого включения</v>
      </c>
      <c r="J3664" s="148" t="s">
        <v>3442</v>
      </c>
      <c r="K3664" s="148"/>
      <c r="L3664" s="42">
        <v>4049195</v>
      </c>
      <c r="M3664" s="42">
        <v>2030</v>
      </c>
      <c r="N3664" s="18" t="s">
        <v>6430</v>
      </c>
    </row>
    <row r="3665" spans="1:14" hidden="1">
      <c r="A3665" s="403" t="e">
        <f t="shared" si="42"/>
        <v>#REF!</v>
      </c>
      <c r="B3665" s="82" t="s">
        <v>15</v>
      </c>
      <c r="C3665" s="82" t="s">
        <v>355</v>
      </c>
      <c r="D3665" s="393" t="s">
        <v>2334</v>
      </c>
      <c r="E3665" s="148" t="s">
        <v>6111</v>
      </c>
      <c r="F3665" s="148" t="s">
        <v>2660</v>
      </c>
      <c r="G3665" s="148" t="s">
        <v>2902</v>
      </c>
      <c r="H3665" s="148"/>
      <c r="I3665" s="58" t="str">
        <f>VLOOKUP(J3665,'справочник ПУ'!$H$4:$I$990,2,FALSE)</f>
        <v>однофазный</v>
      </c>
      <c r="J3665" s="148" t="s">
        <v>128</v>
      </c>
      <c r="K3665" s="148"/>
      <c r="L3665" s="42">
        <v>2516799</v>
      </c>
      <c r="M3665" s="42">
        <v>2030</v>
      </c>
      <c r="N3665" s="18" t="s">
        <v>6468</v>
      </c>
    </row>
    <row r="3666" spans="1:14" hidden="1">
      <c r="A3666" s="403" t="e">
        <f t="shared" si="42"/>
        <v>#REF!</v>
      </c>
      <c r="B3666" s="82" t="s">
        <v>15</v>
      </c>
      <c r="C3666" s="82" t="s">
        <v>355</v>
      </c>
      <c r="D3666" s="393" t="s">
        <v>2334</v>
      </c>
      <c r="E3666" s="148" t="s">
        <v>6112</v>
      </c>
      <c r="F3666" s="148" t="s">
        <v>2660</v>
      </c>
      <c r="G3666" s="148" t="s">
        <v>2897</v>
      </c>
      <c r="H3666" s="148"/>
      <c r="I3666" s="58" t="str">
        <f>VLOOKUP(J3666,'справочник ПУ'!$H$4:$I$990,2,FALSE)</f>
        <v>трехфазный прямого включения</v>
      </c>
      <c r="J3666" s="148" t="s">
        <v>2945</v>
      </c>
      <c r="K3666" s="148"/>
      <c r="L3666" s="42">
        <v>4929692</v>
      </c>
      <c r="M3666" s="42">
        <v>2030</v>
      </c>
      <c r="N3666" s="18" t="s">
        <v>6430</v>
      </c>
    </row>
    <row r="3667" spans="1:14" hidden="1">
      <c r="A3667" s="403" t="e">
        <f t="shared" si="42"/>
        <v>#REF!</v>
      </c>
      <c r="B3667" s="82" t="s">
        <v>15</v>
      </c>
      <c r="C3667" s="82" t="s">
        <v>355</v>
      </c>
      <c r="D3667" s="393" t="s">
        <v>2334</v>
      </c>
      <c r="E3667" s="148" t="s">
        <v>6113</v>
      </c>
      <c r="F3667" s="148" t="s">
        <v>2660</v>
      </c>
      <c r="G3667" s="148" t="s">
        <v>2897</v>
      </c>
      <c r="H3667" s="148"/>
      <c r="I3667" s="58" t="str">
        <f>VLOOKUP(J3667,'справочник ПУ'!$H$4:$I$990,2,FALSE)</f>
        <v>трехфазный прямого включения</v>
      </c>
      <c r="J3667" s="148" t="s">
        <v>2945</v>
      </c>
      <c r="K3667" s="148"/>
      <c r="L3667" s="42">
        <v>4924317</v>
      </c>
      <c r="M3667" s="42">
        <v>2030</v>
      </c>
      <c r="N3667" s="18" t="s">
        <v>6468</v>
      </c>
    </row>
    <row r="3668" spans="1:14" hidden="1">
      <c r="A3668" s="403" t="e">
        <f t="shared" si="42"/>
        <v>#REF!</v>
      </c>
      <c r="B3668" s="82" t="s">
        <v>15</v>
      </c>
      <c r="C3668" s="82" t="s">
        <v>355</v>
      </c>
      <c r="D3668" s="393" t="s">
        <v>2334</v>
      </c>
      <c r="E3668" s="148" t="s">
        <v>6114</v>
      </c>
      <c r="F3668" s="148" t="s">
        <v>2660</v>
      </c>
      <c r="G3668" s="148" t="s">
        <v>2897</v>
      </c>
      <c r="H3668" s="148"/>
      <c r="I3668" s="58" t="str">
        <f>VLOOKUP(J3668,'справочник ПУ'!$H$4:$I$990,2,FALSE)</f>
        <v>трехфазный прямого включения</v>
      </c>
      <c r="J3668" s="148" t="s">
        <v>2945</v>
      </c>
      <c r="K3668" s="148"/>
      <c r="L3668" s="42">
        <v>4925903</v>
      </c>
      <c r="M3668" s="42">
        <v>2030</v>
      </c>
      <c r="N3668" s="18" t="s">
        <v>6430</v>
      </c>
    </row>
    <row r="3669" spans="1:14" hidden="1">
      <c r="A3669" s="403" t="e">
        <f t="shared" si="42"/>
        <v>#REF!</v>
      </c>
      <c r="B3669" s="82" t="s">
        <v>15</v>
      </c>
      <c r="C3669" s="82" t="s">
        <v>355</v>
      </c>
      <c r="D3669" s="393" t="s">
        <v>2334</v>
      </c>
      <c r="E3669" s="148" t="s">
        <v>6115</v>
      </c>
      <c r="F3669" s="148" t="s">
        <v>2660</v>
      </c>
      <c r="G3669" s="148" t="s">
        <v>2897</v>
      </c>
      <c r="H3669" s="148"/>
      <c r="I3669" s="58" t="str">
        <f>VLOOKUP(J3669,'справочник ПУ'!$H$4:$I$990,2,FALSE)</f>
        <v>трехфазный прямого включения</v>
      </c>
      <c r="J3669" s="148" t="s">
        <v>2945</v>
      </c>
      <c r="K3669" s="148"/>
      <c r="L3669" s="42">
        <v>4922323</v>
      </c>
      <c r="M3669" s="42">
        <v>2030</v>
      </c>
      <c r="N3669" s="18" t="s">
        <v>6470</v>
      </c>
    </row>
    <row r="3670" spans="1:14" hidden="1">
      <c r="A3670" s="403" t="e">
        <f t="shared" si="42"/>
        <v>#REF!</v>
      </c>
      <c r="B3670" s="82" t="s">
        <v>15</v>
      </c>
      <c r="C3670" s="82" t="s">
        <v>355</v>
      </c>
      <c r="D3670" s="393" t="s">
        <v>2334</v>
      </c>
      <c r="E3670" s="148" t="s">
        <v>6116</v>
      </c>
      <c r="F3670" s="148" t="s">
        <v>2660</v>
      </c>
      <c r="G3670" s="148" t="s">
        <v>2897</v>
      </c>
      <c r="H3670" s="148"/>
      <c r="I3670" s="58" t="str">
        <f>VLOOKUP(J3670,'справочник ПУ'!$H$4:$I$990,2,FALSE)</f>
        <v>трехфазный прямого включения</v>
      </c>
      <c r="J3670" s="148" t="s">
        <v>2945</v>
      </c>
      <c r="K3670" s="148"/>
      <c r="L3670" s="42">
        <v>4923920</v>
      </c>
      <c r="M3670" s="42">
        <v>2030</v>
      </c>
      <c r="N3670" s="18" t="s">
        <v>6430</v>
      </c>
    </row>
    <row r="3671" spans="1:14" hidden="1">
      <c r="A3671" s="403" t="e">
        <f t="shared" si="42"/>
        <v>#REF!</v>
      </c>
      <c r="B3671" s="82" t="s">
        <v>15</v>
      </c>
      <c r="C3671" s="82" t="s">
        <v>355</v>
      </c>
      <c r="D3671" s="393" t="s">
        <v>2334</v>
      </c>
      <c r="E3671" s="148" t="s">
        <v>6117</v>
      </c>
      <c r="F3671" s="148" t="s">
        <v>2660</v>
      </c>
      <c r="G3671" s="148" t="s">
        <v>2897</v>
      </c>
      <c r="H3671" s="148"/>
      <c r="I3671" s="58" t="str">
        <f>VLOOKUP(J3671,'справочник ПУ'!$H$4:$I$990,2,FALSE)</f>
        <v>однофазный</v>
      </c>
      <c r="J3671" s="148" t="s">
        <v>128</v>
      </c>
      <c r="K3671" s="148"/>
      <c r="L3671" s="42">
        <v>2585381</v>
      </c>
      <c r="M3671" s="42">
        <v>2030</v>
      </c>
      <c r="N3671" s="18" t="s">
        <v>6468</v>
      </c>
    </row>
    <row r="3672" spans="1:14" hidden="1">
      <c r="A3672" s="403" t="e">
        <f t="shared" si="42"/>
        <v>#REF!</v>
      </c>
      <c r="B3672" s="82" t="s">
        <v>15</v>
      </c>
      <c r="C3672" s="82" t="s">
        <v>355</v>
      </c>
      <c r="D3672" s="393" t="s">
        <v>2334</v>
      </c>
      <c r="E3672" s="148" t="s">
        <v>6118</v>
      </c>
      <c r="F3672" s="148" t="s">
        <v>2660</v>
      </c>
      <c r="G3672" s="148" t="s">
        <v>2898</v>
      </c>
      <c r="H3672" s="148"/>
      <c r="I3672" s="58" t="str">
        <f>VLOOKUP(J3672,'справочник ПУ'!$H$4:$I$990,2,FALSE)</f>
        <v>трехфазный прямого включения</v>
      </c>
      <c r="J3672" s="148" t="s">
        <v>2945</v>
      </c>
      <c r="K3672" s="148"/>
      <c r="L3672" s="42">
        <v>4922969</v>
      </c>
      <c r="M3672" s="42">
        <v>2030</v>
      </c>
      <c r="N3672" s="18" t="s">
        <v>6447</v>
      </c>
    </row>
    <row r="3673" spans="1:14" hidden="1">
      <c r="A3673" s="403" t="e">
        <f t="shared" si="42"/>
        <v>#REF!</v>
      </c>
      <c r="B3673" s="82" t="s">
        <v>15</v>
      </c>
      <c r="C3673" s="82" t="s">
        <v>355</v>
      </c>
      <c r="D3673" s="393" t="s">
        <v>2334</v>
      </c>
      <c r="E3673" s="148" t="s">
        <v>6119</v>
      </c>
      <c r="F3673" s="148" t="s">
        <v>2660</v>
      </c>
      <c r="G3673" s="148" t="s">
        <v>2898</v>
      </c>
      <c r="H3673" s="148"/>
      <c r="I3673" s="58" t="str">
        <f>VLOOKUP(J3673,'справочник ПУ'!$H$4:$I$990,2,FALSE)</f>
        <v>трехфазный прямого включения</v>
      </c>
      <c r="J3673" s="148" t="s">
        <v>421</v>
      </c>
      <c r="K3673" s="148"/>
      <c r="L3673" s="42">
        <v>4923637</v>
      </c>
      <c r="M3673" s="42">
        <v>2030</v>
      </c>
      <c r="N3673" s="18" t="s">
        <v>6447</v>
      </c>
    </row>
    <row r="3674" spans="1:14" hidden="1">
      <c r="A3674" s="403" t="e">
        <f t="shared" si="42"/>
        <v>#REF!</v>
      </c>
      <c r="B3674" s="82" t="s">
        <v>15</v>
      </c>
      <c r="C3674" s="82" t="s">
        <v>355</v>
      </c>
      <c r="D3674" s="393" t="s">
        <v>2334</v>
      </c>
      <c r="E3674" s="148" t="s">
        <v>6120</v>
      </c>
      <c r="F3674" s="148" t="s">
        <v>2660</v>
      </c>
      <c r="G3674" s="148" t="s">
        <v>2904</v>
      </c>
      <c r="H3674" s="148"/>
      <c r="I3674" s="58" t="str">
        <f>VLOOKUP(J3674,'справочник ПУ'!$H$4:$I$990,2,FALSE)</f>
        <v>трехфазный прямого включения</v>
      </c>
      <c r="J3674" s="148" t="s">
        <v>2945</v>
      </c>
      <c r="K3674" s="148"/>
      <c r="L3674" s="42">
        <v>4922012</v>
      </c>
      <c r="M3674" s="42">
        <v>2030</v>
      </c>
      <c r="N3674" s="18" t="s">
        <v>6468</v>
      </c>
    </row>
    <row r="3675" spans="1:14" hidden="1">
      <c r="A3675" s="403" t="e">
        <f t="shared" si="42"/>
        <v>#REF!</v>
      </c>
      <c r="B3675" s="82" t="s">
        <v>15</v>
      </c>
      <c r="C3675" s="82" t="s">
        <v>355</v>
      </c>
      <c r="D3675" s="393" t="s">
        <v>2334</v>
      </c>
      <c r="E3675" s="148" t="s">
        <v>6121</v>
      </c>
      <c r="F3675" s="148" t="s">
        <v>2660</v>
      </c>
      <c r="G3675" s="148" t="s">
        <v>2903</v>
      </c>
      <c r="H3675" s="148"/>
      <c r="I3675" s="58" t="str">
        <f>VLOOKUP(J3675,'справочник ПУ'!$H$4:$I$990,2,FALSE)</f>
        <v>трехфазный прямого включения</v>
      </c>
      <c r="J3675" s="148" t="s">
        <v>2945</v>
      </c>
      <c r="K3675" s="148"/>
      <c r="L3675" s="42">
        <v>4921876</v>
      </c>
      <c r="M3675" s="42">
        <v>2030</v>
      </c>
      <c r="N3675" s="18" t="s">
        <v>6471</v>
      </c>
    </row>
    <row r="3676" spans="1:14" hidden="1">
      <c r="A3676" s="403" t="e">
        <f t="shared" si="42"/>
        <v>#REF!</v>
      </c>
      <c r="B3676" s="82" t="s">
        <v>15</v>
      </c>
      <c r="C3676" s="82" t="s">
        <v>355</v>
      </c>
      <c r="D3676" s="393" t="s">
        <v>2334</v>
      </c>
      <c r="E3676" s="148" t="s">
        <v>6122</v>
      </c>
      <c r="F3676" s="148" t="s">
        <v>2660</v>
      </c>
      <c r="G3676" s="148" t="s">
        <v>2895</v>
      </c>
      <c r="H3676" s="148"/>
      <c r="I3676" s="58" t="str">
        <f>VLOOKUP(J3676,'справочник ПУ'!$H$4:$I$990,2,FALSE)</f>
        <v>трехфазный прямого включения</v>
      </c>
      <c r="J3676" s="148" t="s">
        <v>2945</v>
      </c>
      <c r="K3676" s="148"/>
      <c r="L3676" s="42">
        <v>4923832</v>
      </c>
      <c r="M3676" s="42">
        <v>2030</v>
      </c>
      <c r="N3676" s="18" t="s">
        <v>6471</v>
      </c>
    </row>
    <row r="3677" spans="1:14" hidden="1">
      <c r="A3677" s="403" t="e">
        <f t="shared" si="42"/>
        <v>#REF!</v>
      </c>
      <c r="B3677" s="82" t="s">
        <v>15</v>
      </c>
      <c r="C3677" s="82" t="s">
        <v>355</v>
      </c>
      <c r="D3677" s="393" t="s">
        <v>2334</v>
      </c>
      <c r="E3677" s="148" t="s">
        <v>6123</v>
      </c>
      <c r="F3677" s="148" t="s">
        <v>2660</v>
      </c>
      <c r="G3677" s="148" t="s">
        <v>2895</v>
      </c>
      <c r="H3677" s="148"/>
      <c r="I3677" s="58" t="str">
        <f>VLOOKUP(J3677,'справочник ПУ'!$H$4:$I$990,2,FALSE)</f>
        <v>трехфазный прямого включения</v>
      </c>
      <c r="J3677" s="148" t="s">
        <v>2945</v>
      </c>
      <c r="K3677" s="148"/>
      <c r="L3677" s="42">
        <v>4923882</v>
      </c>
      <c r="M3677" s="42">
        <v>2030</v>
      </c>
      <c r="N3677" s="18" t="s">
        <v>6472</v>
      </c>
    </row>
    <row r="3678" spans="1:14" hidden="1">
      <c r="A3678" s="403" t="e">
        <f t="shared" si="42"/>
        <v>#REF!</v>
      </c>
      <c r="B3678" s="82" t="s">
        <v>15</v>
      </c>
      <c r="C3678" s="82" t="s">
        <v>355</v>
      </c>
      <c r="D3678" s="393" t="s">
        <v>2334</v>
      </c>
      <c r="E3678" s="148" t="s">
        <v>6124</v>
      </c>
      <c r="F3678" s="148" t="s">
        <v>2660</v>
      </c>
      <c r="G3678" s="148" t="s">
        <v>2895</v>
      </c>
      <c r="H3678" s="148"/>
      <c r="I3678" s="58" t="str">
        <f>VLOOKUP(J3678,'справочник ПУ'!$H$4:$I$990,2,FALSE)</f>
        <v>трехфазный прямого включения</v>
      </c>
      <c r="J3678" s="148" t="s">
        <v>421</v>
      </c>
      <c r="K3678" s="148"/>
      <c r="L3678" s="42">
        <v>4924460</v>
      </c>
      <c r="M3678" s="42">
        <v>2030</v>
      </c>
      <c r="N3678" s="18" t="s">
        <v>6472</v>
      </c>
    </row>
    <row r="3679" spans="1:14" hidden="1">
      <c r="A3679" s="403" t="e">
        <f t="shared" si="42"/>
        <v>#REF!</v>
      </c>
      <c r="B3679" s="82" t="s">
        <v>15</v>
      </c>
      <c r="C3679" s="82" t="s">
        <v>355</v>
      </c>
      <c r="D3679" s="393" t="s">
        <v>2334</v>
      </c>
      <c r="E3679" s="148" t="s">
        <v>6125</v>
      </c>
      <c r="F3679" s="148" t="s">
        <v>2660</v>
      </c>
      <c r="G3679" s="148" t="s">
        <v>2905</v>
      </c>
      <c r="H3679" s="148"/>
      <c r="I3679" s="58" t="str">
        <f>VLOOKUP(J3679,'справочник ПУ'!$H$4:$I$990,2,FALSE)</f>
        <v>трехфазный прямого включения</v>
      </c>
      <c r="J3679" s="148" t="s">
        <v>2945</v>
      </c>
      <c r="K3679" s="148"/>
      <c r="L3679" s="42">
        <v>4922553</v>
      </c>
      <c r="M3679" s="42">
        <v>2030</v>
      </c>
      <c r="N3679" s="18" t="s">
        <v>6430</v>
      </c>
    </row>
    <row r="3680" spans="1:14" hidden="1">
      <c r="A3680" s="403" t="e">
        <f t="shared" si="42"/>
        <v>#REF!</v>
      </c>
      <c r="B3680" s="82" t="s">
        <v>15</v>
      </c>
      <c r="C3680" s="82" t="s">
        <v>355</v>
      </c>
      <c r="D3680" s="393" t="s">
        <v>2334</v>
      </c>
      <c r="E3680" s="148" t="s">
        <v>6126</v>
      </c>
      <c r="F3680" s="148" t="s">
        <v>2660</v>
      </c>
      <c r="G3680" s="148" t="s">
        <v>2905</v>
      </c>
      <c r="H3680" s="148"/>
      <c r="I3680" s="58" t="str">
        <f>VLOOKUP(J3680,'справочник ПУ'!$H$4:$I$990,2,FALSE)</f>
        <v>трехфазный прямого включения</v>
      </c>
      <c r="J3680" s="148" t="s">
        <v>2945</v>
      </c>
      <c r="K3680" s="148"/>
      <c r="L3680" s="42">
        <v>4922049</v>
      </c>
      <c r="M3680" s="42">
        <v>2030</v>
      </c>
      <c r="N3680" s="18" t="s">
        <v>6472</v>
      </c>
    </row>
    <row r="3681" spans="1:14" hidden="1">
      <c r="A3681" s="403" t="e">
        <f t="shared" si="42"/>
        <v>#REF!</v>
      </c>
      <c r="B3681" s="82" t="s">
        <v>15</v>
      </c>
      <c r="C3681" s="82" t="s">
        <v>355</v>
      </c>
      <c r="D3681" s="393" t="s">
        <v>2334</v>
      </c>
      <c r="E3681" s="148" t="s">
        <v>6127</v>
      </c>
      <c r="F3681" s="148" t="s">
        <v>2660</v>
      </c>
      <c r="G3681" s="148" t="s">
        <v>2898</v>
      </c>
      <c r="H3681" s="148"/>
      <c r="I3681" s="58" t="str">
        <f>VLOOKUP(J3681,'справочник ПУ'!$H$4:$I$990,2,FALSE)</f>
        <v>трехфазный прямого включения</v>
      </c>
      <c r="J3681" s="148" t="s">
        <v>2945</v>
      </c>
      <c r="K3681" s="148"/>
      <c r="L3681" s="42">
        <v>4924183</v>
      </c>
      <c r="M3681" s="42">
        <v>2030</v>
      </c>
      <c r="N3681" s="18" t="s">
        <v>6472</v>
      </c>
    </row>
    <row r="3682" spans="1:14" hidden="1">
      <c r="A3682" s="403" t="e">
        <f t="shared" si="42"/>
        <v>#REF!</v>
      </c>
      <c r="B3682" s="82" t="s">
        <v>15</v>
      </c>
      <c r="C3682" s="82" t="s">
        <v>355</v>
      </c>
      <c r="D3682" s="393" t="s">
        <v>2334</v>
      </c>
      <c r="E3682" s="148" t="s">
        <v>6128</v>
      </c>
      <c r="F3682" s="148" t="s">
        <v>2660</v>
      </c>
      <c r="G3682" s="148" t="s">
        <v>2898</v>
      </c>
      <c r="H3682" s="148"/>
      <c r="I3682" s="58" t="str">
        <f>VLOOKUP(J3682,'справочник ПУ'!$H$4:$I$990,2,FALSE)</f>
        <v>трехфазный прямого включения</v>
      </c>
      <c r="J3682" s="148" t="s">
        <v>2945</v>
      </c>
      <c r="K3682" s="148"/>
      <c r="L3682" s="42">
        <v>4924004</v>
      </c>
      <c r="M3682" s="42">
        <v>2030</v>
      </c>
      <c r="N3682" s="18" t="s">
        <v>6468</v>
      </c>
    </row>
    <row r="3683" spans="1:14" hidden="1">
      <c r="A3683" s="403" t="e">
        <f t="shared" si="42"/>
        <v>#REF!</v>
      </c>
      <c r="B3683" s="82" t="s">
        <v>15</v>
      </c>
      <c r="C3683" s="82" t="s">
        <v>355</v>
      </c>
      <c r="D3683" s="393" t="s">
        <v>2334</v>
      </c>
      <c r="E3683" s="148" t="s">
        <v>6129</v>
      </c>
      <c r="F3683" s="148" t="s">
        <v>2660</v>
      </c>
      <c r="G3683" s="148" t="s">
        <v>2898</v>
      </c>
      <c r="H3683" s="148"/>
      <c r="I3683" s="58" t="str">
        <f>VLOOKUP(J3683,'справочник ПУ'!$H$4:$I$990,2,FALSE)</f>
        <v>трехфазный прямого включения</v>
      </c>
      <c r="J3683" s="148" t="s">
        <v>421</v>
      </c>
      <c r="K3683" s="148"/>
      <c r="L3683" s="42">
        <v>4923759</v>
      </c>
      <c r="M3683" s="42">
        <v>2030</v>
      </c>
      <c r="N3683" s="18" t="s">
        <v>6447</v>
      </c>
    </row>
    <row r="3684" spans="1:14" hidden="1">
      <c r="A3684" s="403" t="e">
        <f t="shared" si="42"/>
        <v>#REF!</v>
      </c>
      <c r="B3684" s="82" t="s">
        <v>15</v>
      </c>
      <c r="C3684" s="82" t="s">
        <v>355</v>
      </c>
      <c r="D3684" s="393" t="s">
        <v>2334</v>
      </c>
      <c r="E3684" s="148" t="s">
        <v>6130</v>
      </c>
      <c r="F3684" s="148" t="s">
        <v>2660</v>
      </c>
      <c r="G3684" s="148" t="s">
        <v>2898</v>
      </c>
      <c r="H3684" s="148"/>
      <c r="I3684" s="58" t="str">
        <f>VLOOKUP(J3684,'справочник ПУ'!$H$4:$I$990,2,FALSE)</f>
        <v>однофазный</v>
      </c>
      <c r="J3684" s="148" t="s">
        <v>128</v>
      </c>
      <c r="K3684" s="148"/>
      <c r="L3684" s="42">
        <v>2616484</v>
      </c>
      <c r="M3684" s="42">
        <v>2030</v>
      </c>
      <c r="N3684" s="18" t="s">
        <v>6467</v>
      </c>
    </row>
    <row r="3685" spans="1:14" hidden="1">
      <c r="A3685" s="403" t="e">
        <f t="shared" si="42"/>
        <v>#REF!</v>
      </c>
      <c r="B3685" s="82" t="s">
        <v>15</v>
      </c>
      <c r="C3685" s="82" t="s">
        <v>355</v>
      </c>
      <c r="D3685" s="393" t="s">
        <v>2334</v>
      </c>
      <c r="E3685" s="148" t="s">
        <v>6131</v>
      </c>
      <c r="F3685" s="148" t="s">
        <v>2819</v>
      </c>
      <c r="G3685" s="148" t="s">
        <v>6132</v>
      </c>
      <c r="H3685" s="148"/>
      <c r="I3685" s="58" t="str">
        <f>VLOOKUP(J3685,'справочник ПУ'!$H$4:$I$990,2,FALSE)</f>
        <v>трехфазный прямого включения</v>
      </c>
      <c r="J3685" s="148" t="s">
        <v>301</v>
      </c>
      <c r="K3685" s="148"/>
      <c r="L3685" s="42">
        <v>3428993</v>
      </c>
      <c r="M3685" s="42">
        <v>2030</v>
      </c>
      <c r="N3685" s="400" t="s">
        <v>6442</v>
      </c>
    </row>
    <row r="3686" spans="1:14" hidden="1">
      <c r="A3686" s="403" t="e">
        <f t="shared" si="42"/>
        <v>#REF!</v>
      </c>
      <c r="B3686" s="82" t="s">
        <v>15</v>
      </c>
      <c r="C3686" s="82" t="s">
        <v>355</v>
      </c>
      <c r="D3686" s="393" t="s">
        <v>2334</v>
      </c>
      <c r="E3686" s="148" t="s">
        <v>6133</v>
      </c>
      <c r="F3686" s="148" t="s">
        <v>6134</v>
      </c>
      <c r="G3686" s="148" t="s">
        <v>6135</v>
      </c>
      <c r="H3686" s="148"/>
      <c r="I3686" s="58" t="str">
        <f>VLOOKUP(J3686,'справочник ПУ'!$H$4:$I$990,2,FALSE)</f>
        <v>однофазный</v>
      </c>
      <c r="J3686" s="148" t="s">
        <v>5388</v>
      </c>
      <c r="K3686" s="148"/>
      <c r="L3686" s="42">
        <v>35775556</v>
      </c>
      <c r="M3686" s="42">
        <v>2030</v>
      </c>
      <c r="N3686" s="400" t="s">
        <v>6442</v>
      </c>
    </row>
    <row r="3687" spans="1:14" hidden="1">
      <c r="A3687" s="403" t="e">
        <f t="shared" si="42"/>
        <v>#REF!</v>
      </c>
      <c r="B3687" s="82" t="s">
        <v>15</v>
      </c>
      <c r="C3687" s="82" t="s">
        <v>355</v>
      </c>
      <c r="D3687" s="393" t="s">
        <v>2334</v>
      </c>
      <c r="E3687" s="148" t="s">
        <v>6136</v>
      </c>
      <c r="F3687" s="148" t="s">
        <v>3102</v>
      </c>
      <c r="G3687" s="148" t="s">
        <v>3100</v>
      </c>
      <c r="H3687" s="148"/>
      <c r="I3687" s="58" t="str">
        <f>VLOOKUP(J3687,'справочник ПУ'!$H$4:$I$990,2,FALSE)</f>
        <v>однофазный</v>
      </c>
      <c r="J3687" s="148" t="s">
        <v>2949</v>
      </c>
      <c r="K3687" s="148"/>
      <c r="L3687" s="42" t="s">
        <v>6383</v>
      </c>
      <c r="M3687" s="42">
        <v>2030</v>
      </c>
      <c r="N3687" s="400" t="s">
        <v>6442</v>
      </c>
    </row>
    <row r="3688" spans="1:14" hidden="1">
      <c r="A3688" s="403" t="e">
        <f t="shared" si="42"/>
        <v>#REF!</v>
      </c>
      <c r="B3688" s="82" t="s">
        <v>15</v>
      </c>
      <c r="C3688" s="82" t="s">
        <v>355</v>
      </c>
      <c r="D3688" s="393" t="s">
        <v>2334</v>
      </c>
      <c r="E3688" s="148" t="s">
        <v>6137</v>
      </c>
      <c r="F3688" s="148" t="s">
        <v>3101</v>
      </c>
      <c r="G3688" s="148" t="s">
        <v>3130</v>
      </c>
      <c r="H3688" s="148"/>
      <c r="I3688" s="58" t="str">
        <f>VLOOKUP(J3688,'справочник ПУ'!$H$4:$I$990,2,FALSE)</f>
        <v>однофазный</v>
      </c>
      <c r="J3688" s="148" t="s">
        <v>125</v>
      </c>
      <c r="K3688" s="148"/>
      <c r="L3688" s="42" t="s">
        <v>6384</v>
      </c>
      <c r="M3688" s="42">
        <v>2030</v>
      </c>
      <c r="N3688" s="400" t="s">
        <v>6442</v>
      </c>
    </row>
    <row r="3689" spans="1:14" hidden="1">
      <c r="A3689" s="403" t="e">
        <f t="shared" si="42"/>
        <v>#REF!</v>
      </c>
      <c r="B3689" s="82" t="s">
        <v>15</v>
      </c>
      <c r="C3689" s="82" t="s">
        <v>355</v>
      </c>
      <c r="D3689" s="393" t="s">
        <v>2334</v>
      </c>
      <c r="E3689" s="148" t="s">
        <v>6138</v>
      </c>
      <c r="F3689" s="148" t="s">
        <v>3103</v>
      </c>
      <c r="G3689" s="148" t="s">
        <v>6139</v>
      </c>
      <c r="H3689" s="148"/>
      <c r="I3689" s="58" t="str">
        <f>VLOOKUP(J3689,'справочник ПУ'!$H$4:$I$990,2,FALSE)</f>
        <v>однофазный</v>
      </c>
      <c r="J3689" s="148" t="s">
        <v>2949</v>
      </c>
      <c r="K3689" s="148"/>
      <c r="L3689" s="42" t="s">
        <v>6385</v>
      </c>
      <c r="M3689" s="42">
        <v>2030</v>
      </c>
      <c r="N3689" s="400" t="s">
        <v>6442</v>
      </c>
    </row>
    <row r="3690" spans="1:14" hidden="1">
      <c r="A3690" s="403" t="e">
        <f t="shared" si="42"/>
        <v>#REF!</v>
      </c>
      <c r="B3690" s="82" t="s">
        <v>15</v>
      </c>
      <c r="C3690" s="82" t="s">
        <v>355</v>
      </c>
      <c r="D3690" s="393" t="s">
        <v>2334</v>
      </c>
      <c r="E3690" s="148" t="s">
        <v>6140</v>
      </c>
      <c r="F3690" s="148" t="s">
        <v>3103</v>
      </c>
      <c r="G3690" s="148" t="s">
        <v>6139</v>
      </c>
      <c r="H3690" s="148"/>
      <c r="I3690" s="58" t="str">
        <f>VLOOKUP(J3690,'справочник ПУ'!$H$4:$I$990,2,FALSE)</f>
        <v>однофазный</v>
      </c>
      <c r="J3690" s="148" t="s">
        <v>2949</v>
      </c>
      <c r="K3690" s="148"/>
      <c r="L3690" s="42" t="s">
        <v>6386</v>
      </c>
      <c r="M3690" s="42">
        <v>2030</v>
      </c>
      <c r="N3690" s="400" t="s">
        <v>6442</v>
      </c>
    </row>
    <row r="3691" spans="1:14" hidden="1">
      <c r="A3691" s="403" t="e">
        <f t="shared" si="42"/>
        <v>#REF!</v>
      </c>
      <c r="B3691" s="82" t="s">
        <v>15</v>
      </c>
      <c r="C3691" s="82" t="s">
        <v>355</v>
      </c>
      <c r="D3691" s="393" t="s">
        <v>2334</v>
      </c>
      <c r="E3691" s="148" t="s">
        <v>6141</v>
      </c>
      <c r="F3691" s="148" t="s">
        <v>6142</v>
      </c>
      <c r="G3691" s="148" t="s">
        <v>6143</v>
      </c>
      <c r="H3691" s="148"/>
      <c r="I3691" s="58" t="str">
        <f>VLOOKUP(J3691,'справочник ПУ'!$H$4:$I$990,2,FALSE)</f>
        <v>однофазный</v>
      </c>
      <c r="J3691" s="148" t="s">
        <v>2949</v>
      </c>
      <c r="K3691" s="148"/>
      <c r="L3691" s="42">
        <v>1894940</v>
      </c>
      <c r="M3691" s="42">
        <v>2030</v>
      </c>
      <c r="N3691" s="400" t="s">
        <v>6442</v>
      </c>
    </row>
    <row r="3692" spans="1:14" hidden="1">
      <c r="A3692" s="403" t="e">
        <f t="shared" si="42"/>
        <v>#REF!</v>
      </c>
      <c r="B3692" s="82" t="s">
        <v>15</v>
      </c>
      <c r="C3692" s="82" t="s">
        <v>355</v>
      </c>
      <c r="D3692" s="393" t="s">
        <v>2334</v>
      </c>
      <c r="E3692" s="148" t="s">
        <v>6144</v>
      </c>
      <c r="F3692" s="148" t="s">
        <v>6145</v>
      </c>
      <c r="G3692" s="148" t="s">
        <v>6146</v>
      </c>
      <c r="H3692" s="148"/>
      <c r="I3692" s="58" t="str">
        <f>VLOOKUP(J3692,'справочник ПУ'!$H$4:$I$990,2,FALSE)</f>
        <v>однофазный</v>
      </c>
      <c r="J3692" s="148" t="s">
        <v>2949</v>
      </c>
      <c r="K3692" s="148"/>
      <c r="L3692" s="42" t="s">
        <v>6387</v>
      </c>
      <c r="M3692" s="42">
        <v>2030</v>
      </c>
      <c r="N3692" s="400" t="s">
        <v>6442</v>
      </c>
    </row>
    <row r="3693" spans="1:14" hidden="1">
      <c r="A3693" s="403" t="e">
        <f t="shared" si="42"/>
        <v>#REF!</v>
      </c>
      <c r="B3693" s="82" t="s">
        <v>15</v>
      </c>
      <c r="C3693" s="82" t="s">
        <v>355</v>
      </c>
      <c r="D3693" s="393" t="s">
        <v>2334</v>
      </c>
      <c r="E3693" s="148" t="s">
        <v>6147</v>
      </c>
      <c r="F3693" s="148" t="s">
        <v>6145</v>
      </c>
      <c r="G3693" s="148" t="s">
        <v>6146</v>
      </c>
      <c r="H3693" s="148"/>
      <c r="I3693" s="58" t="str">
        <f>VLOOKUP(J3693,'справочник ПУ'!$H$4:$I$990,2,FALSE)</f>
        <v>однофазный</v>
      </c>
      <c r="J3693" s="148" t="s">
        <v>2949</v>
      </c>
      <c r="K3693" s="148"/>
      <c r="L3693" s="42" t="s">
        <v>6388</v>
      </c>
      <c r="M3693" s="42">
        <v>2030</v>
      </c>
      <c r="N3693" s="400" t="s">
        <v>6442</v>
      </c>
    </row>
    <row r="3694" spans="1:14" hidden="1">
      <c r="A3694" s="403" t="e">
        <f t="shared" si="42"/>
        <v>#REF!</v>
      </c>
      <c r="B3694" s="82" t="s">
        <v>15</v>
      </c>
      <c r="C3694" s="82" t="s">
        <v>355</v>
      </c>
      <c r="D3694" s="393" t="s">
        <v>2334</v>
      </c>
      <c r="E3694" s="148" t="s">
        <v>6148</v>
      </c>
      <c r="F3694" s="148" t="s">
        <v>6145</v>
      </c>
      <c r="G3694" s="148" t="s">
        <v>6149</v>
      </c>
      <c r="H3694" s="148"/>
      <c r="I3694" s="58" t="str">
        <f>VLOOKUP(J3694,'справочник ПУ'!$H$4:$I$990,2,FALSE)</f>
        <v>трехфазный прямого включения</v>
      </c>
      <c r="J3694" s="148" t="s">
        <v>1106</v>
      </c>
      <c r="K3694" s="148"/>
      <c r="L3694" s="42" t="s">
        <v>6389</v>
      </c>
      <c r="M3694" s="42">
        <v>2030</v>
      </c>
      <c r="N3694" s="400" t="s">
        <v>6442</v>
      </c>
    </row>
    <row r="3695" spans="1:14" hidden="1">
      <c r="A3695" s="403" t="e">
        <f t="shared" si="42"/>
        <v>#REF!</v>
      </c>
      <c r="B3695" s="82" t="s">
        <v>15</v>
      </c>
      <c r="C3695" s="82" t="s">
        <v>355</v>
      </c>
      <c r="D3695" s="393" t="s">
        <v>2334</v>
      </c>
      <c r="E3695" s="148" t="s">
        <v>6150</v>
      </c>
      <c r="F3695" s="148" t="s">
        <v>2830</v>
      </c>
      <c r="G3695" s="148" t="s">
        <v>6151</v>
      </c>
      <c r="H3695" s="148"/>
      <c r="I3695" s="58" t="str">
        <f>VLOOKUP(J3695,'справочник ПУ'!$H$4:$I$990,2,FALSE)</f>
        <v>однофазный</v>
      </c>
      <c r="J3695" s="148" t="s">
        <v>2949</v>
      </c>
      <c r="K3695" s="148"/>
      <c r="L3695" s="42">
        <v>1767301</v>
      </c>
      <c r="M3695" s="42">
        <v>2030</v>
      </c>
      <c r="N3695" s="400" t="s">
        <v>6442</v>
      </c>
    </row>
    <row r="3696" spans="1:14" hidden="1">
      <c r="A3696" s="403" t="e">
        <f t="shared" si="42"/>
        <v>#REF!</v>
      </c>
      <c r="B3696" s="82" t="s">
        <v>15</v>
      </c>
      <c r="C3696" s="82" t="s">
        <v>355</v>
      </c>
      <c r="D3696" s="393" t="s">
        <v>2334</v>
      </c>
      <c r="E3696" s="148" t="s">
        <v>6152</v>
      </c>
      <c r="F3696" s="148" t="s">
        <v>2830</v>
      </c>
      <c r="G3696" s="148" t="s">
        <v>3133</v>
      </c>
      <c r="H3696" s="148"/>
      <c r="I3696" s="58" t="str">
        <f>VLOOKUP(J3696,'справочник ПУ'!$H$4:$I$990,2,FALSE)</f>
        <v>однофазный</v>
      </c>
      <c r="J3696" s="148" t="s">
        <v>2949</v>
      </c>
      <c r="K3696" s="148"/>
      <c r="L3696" s="42" t="s">
        <v>6390</v>
      </c>
      <c r="M3696" s="42">
        <v>2030</v>
      </c>
      <c r="N3696" s="400" t="s">
        <v>6442</v>
      </c>
    </row>
    <row r="3697" spans="1:14" hidden="1">
      <c r="A3697" s="403" t="e">
        <f t="shared" si="42"/>
        <v>#REF!</v>
      </c>
      <c r="B3697" s="82" t="s">
        <v>15</v>
      </c>
      <c r="C3697" s="82" t="s">
        <v>355</v>
      </c>
      <c r="D3697" s="393" t="s">
        <v>2334</v>
      </c>
      <c r="E3697" s="148" t="s">
        <v>6153</v>
      </c>
      <c r="F3697" s="148" t="s">
        <v>2830</v>
      </c>
      <c r="G3697" s="148" t="s">
        <v>6154</v>
      </c>
      <c r="H3697" s="148"/>
      <c r="I3697" s="58" t="str">
        <f>VLOOKUP(J3697,'справочник ПУ'!$H$4:$I$990,2,FALSE)</f>
        <v>однофазный</v>
      </c>
      <c r="J3697" s="148" t="s">
        <v>2949</v>
      </c>
      <c r="K3697" s="148"/>
      <c r="L3697" s="42" t="s">
        <v>6391</v>
      </c>
      <c r="M3697" s="42">
        <v>2030</v>
      </c>
      <c r="N3697" s="400" t="s">
        <v>6442</v>
      </c>
    </row>
    <row r="3698" spans="1:14" hidden="1">
      <c r="A3698" s="403" t="e">
        <f t="shared" si="42"/>
        <v>#REF!</v>
      </c>
      <c r="B3698" s="82" t="s">
        <v>15</v>
      </c>
      <c r="C3698" s="82" t="s">
        <v>355</v>
      </c>
      <c r="D3698" s="393" t="s">
        <v>2334</v>
      </c>
      <c r="E3698" s="148" t="s">
        <v>6155</v>
      </c>
      <c r="F3698" s="148" t="s">
        <v>2830</v>
      </c>
      <c r="G3698" s="148" t="s">
        <v>3134</v>
      </c>
      <c r="H3698" s="148"/>
      <c r="I3698" s="58" t="str">
        <f>VLOOKUP(J3698,'справочник ПУ'!$H$4:$I$990,2,FALSE)</f>
        <v>трехфазный прямого включения</v>
      </c>
      <c r="J3698" s="148" t="s">
        <v>1106</v>
      </c>
      <c r="K3698" s="148"/>
      <c r="L3698" s="42" t="s">
        <v>6392</v>
      </c>
      <c r="M3698" s="42">
        <v>2030</v>
      </c>
      <c r="N3698" s="400" t="s">
        <v>6442</v>
      </c>
    </row>
    <row r="3699" spans="1:14" hidden="1">
      <c r="A3699" s="403" t="e">
        <f t="shared" si="42"/>
        <v>#REF!</v>
      </c>
      <c r="B3699" s="82" t="s">
        <v>15</v>
      </c>
      <c r="C3699" s="82" t="s">
        <v>355</v>
      </c>
      <c r="D3699" s="393" t="s">
        <v>2334</v>
      </c>
      <c r="E3699" s="148" t="s">
        <v>6156</v>
      </c>
      <c r="F3699" s="148" t="s">
        <v>2830</v>
      </c>
      <c r="G3699" s="148" t="s">
        <v>6157</v>
      </c>
      <c r="H3699" s="148"/>
      <c r="I3699" s="58" t="str">
        <f>VLOOKUP(J3699,'справочник ПУ'!$H$4:$I$990,2,FALSE)</f>
        <v>трехфазный прямого включения</v>
      </c>
      <c r="J3699" s="148" t="s">
        <v>1110</v>
      </c>
      <c r="K3699" s="148"/>
      <c r="L3699" s="42" t="s">
        <v>6393</v>
      </c>
      <c r="M3699" s="42">
        <v>2030</v>
      </c>
      <c r="N3699" s="400" t="s">
        <v>6442</v>
      </c>
    </row>
    <row r="3700" spans="1:14" hidden="1">
      <c r="A3700" s="403" t="e">
        <f t="shared" si="42"/>
        <v>#REF!</v>
      </c>
      <c r="B3700" s="82" t="s">
        <v>15</v>
      </c>
      <c r="C3700" s="82" t="s">
        <v>355</v>
      </c>
      <c r="D3700" s="393" t="s">
        <v>2334</v>
      </c>
      <c r="E3700" s="148" t="s">
        <v>6158</v>
      </c>
      <c r="F3700" s="148" t="s">
        <v>5342</v>
      </c>
      <c r="G3700" s="148" t="s">
        <v>6159</v>
      </c>
      <c r="H3700" s="148"/>
      <c r="I3700" s="58" t="str">
        <f>VLOOKUP(J3700,'справочник ПУ'!$H$4:$I$990,2,FALSE)</f>
        <v>однофазный</v>
      </c>
      <c r="J3700" s="148" t="s">
        <v>191</v>
      </c>
      <c r="K3700" s="148"/>
      <c r="L3700" s="42" t="s">
        <v>6394</v>
      </c>
      <c r="M3700" s="42">
        <v>2030</v>
      </c>
      <c r="N3700" s="416" t="s">
        <v>2318</v>
      </c>
    </row>
    <row r="3701" spans="1:14" hidden="1">
      <c r="A3701" s="403" t="e">
        <f t="shared" si="42"/>
        <v>#REF!</v>
      </c>
      <c r="B3701" s="82" t="s">
        <v>15</v>
      </c>
      <c r="C3701" s="82" t="s">
        <v>355</v>
      </c>
      <c r="D3701" s="393" t="s">
        <v>2334</v>
      </c>
      <c r="E3701" s="148" t="s">
        <v>6160</v>
      </c>
      <c r="F3701" s="148" t="s">
        <v>2836</v>
      </c>
      <c r="G3701" s="148" t="s">
        <v>6161</v>
      </c>
      <c r="H3701" s="148"/>
      <c r="I3701" s="58" t="str">
        <f>VLOOKUP(J3701,'справочник ПУ'!$H$4:$I$990,2,FALSE)</f>
        <v>однофазный</v>
      </c>
      <c r="J3701" s="148" t="s">
        <v>6207</v>
      </c>
      <c r="K3701" s="148"/>
      <c r="L3701" s="42" t="s">
        <v>6395</v>
      </c>
      <c r="M3701" s="42">
        <v>2030</v>
      </c>
      <c r="N3701" s="400" t="s">
        <v>6442</v>
      </c>
    </row>
    <row r="3702" spans="1:14" hidden="1">
      <c r="A3702" s="403" t="e">
        <f t="shared" si="42"/>
        <v>#REF!</v>
      </c>
      <c r="B3702" s="82" t="s">
        <v>15</v>
      </c>
      <c r="C3702" s="82" t="s">
        <v>355</v>
      </c>
      <c r="D3702" s="393" t="s">
        <v>2334</v>
      </c>
      <c r="E3702" s="148" t="s">
        <v>6162</v>
      </c>
      <c r="F3702" s="148" t="s">
        <v>2836</v>
      </c>
      <c r="G3702" s="148" t="s">
        <v>6163</v>
      </c>
      <c r="H3702" s="148"/>
      <c r="I3702" s="58" t="str">
        <f>VLOOKUP(J3702,'справочник ПУ'!$H$4:$I$990,2,FALSE)</f>
        <v>однофазный</v>
      </c>
      <c r="J3702" s="148" t="s">
        <v>581</v>
      </c>
      <c r="K3702" s="148"/>
      <c r="L3702" s="42" t="s">
        <v>6396</v>
      </c>
      <c r="M3702" s="42">
        <v>2030</v>
      </c>
      <c r="N3702" s="400" t="s">
        <v>6442</v>
      </c>
    </row>
    <row r="3703" spans="1:14" hidden="1">
      <c r="A3703" s="403" t="e">
        <f t="shared" si="42"/>
        <v>#REF!</v>
      </c>
      <c r="B3703" s="82" t="s">
        <v>15</v>
      </c>
      <c r="C3703" s="82" t="s">
        <v>355</v>
      </c>
      <c r="D3703" s="393" t="s">
        <v>2334</v>
      </c>
      <c r="E3703" s="148" t="s">
        <v>6164</v>
      </c>
      <c r="F3703" s="148" t="s">
        <v>2836</v>
      </c>
      <c r="G3703" s="148" t="s">
        <v>2918</v>
      </c>
      <c r="H3703" s="148"/>
      <c r="I3703" s="58" t="str">
        <f>VLOOKUP(J3703,'справочник ПУ'!$H$4:$I$990,2,FALSE)</f>
        <v>однофазный</v>
      </c>
      <c r="J3703" s="148" t="s">
        <v>3433</v>
      </c>
      <c r="K3703" s="148"/>
      <c r="L3703" s="42" t="s">
        <v>6397</v>
      </c>
      <c r="M3703" s="42">
        <v>2030</v>
      </c>
      <c r="N3703" s="400" t="s">
        <v>6442</v>
      </c>
    </row>
    <row r="3704" spans="1:14" hidden="1">
      <c r="A3704" s="403" t="e">
        <f t="shared" si="42"/>
        <v>#REF!</v>
      </c>
      <c r="B3704" s="82" t="s">
        <v>15</v>
      </c>
      <c r="C3704" s="82" t="s">
        <v>355</v>
      </c>
      <c r="D3704" s="393" t="s">
        <v>2334</v>
      </c>
      <c r="E3704" s="148" t="s">
        <v>6165</v>
      </c>
      <c r="F3704" s="148" t="s">
        <v>2836</v>
      </c>
      <c r="G3704" s="148" t="s">
        <v>2918</v>
      </c>
      <c r="H3704" s="148"/>
      <c r="I3704" s="58" t="str">
        <f>VLOOKUP(J3704,'справочник ПУ'!$H$4:$I$990,2,FALSE)</f>
        <v>однофазный</v>
      </c>
      <c r="J3704" s="148" t="s">
        <v>866</v>
      </c>
      <c r="K3704" s="148"/>
      <c r="L3704" s="42" t="s">
        <v>6398</v>
      </c>
      <c r="M3704" s="42">
        <v>2030</v>
      </c>
      <c r="N3704" s="400" t="s">
        <v>6442</v>
      </c>
    </row>
    <row r="3705" spans="1:14" hidden="1">
      <c r="A3705" s="403" t="e">
        <f t="shared" si="42"/>
        <v>#REF!</v>
      </c>
      <c r="B3705" s="82" t="s">
        <v>15</v>
      </c>
      <c r="C3705" s="82" t="s">
        <v>355</v>
      </c>
      <c r="D3705" s="393" t="s">
        <v>2334</v>
      </c>
      <c r="E3705" s="148" t="s">
        <v>6166</v>
      </c>
      <c r="F3705" s="148" t="s">
        <v>2836</v>
      </c>
      <c r="G3705" s="148" t="s">
        <v>6167</v>
      </c>
      <c r="H3705" s="148"/>
      <c r="I3705" s="58" t="str">
        <f>VLOOKUP(J3705,'справочник ПУ'!$H$4:$I$990,2,FALSE)</f>
        <v>однофазный</v>
      </c>
      <c r="J3705" s="148" t="s">
        <v>6208</v>
      </c>
      <c r="K3705" s="148"/>
      <c r="L3705" s="42">
        <v>41675</v>
      </c>
      <c r="M3705" s="42">
        <v>2030</v>
      </c>
      <c r="N3705" s="400" t="s">
        <v>6442</v>
      </c>
    </row>
    <row r="3706" spans="1:14" hidden="1">
      <c r="A3706" s="403" t="e">
        <f t="shared" si="42"/>
        <v>#REF!</v>
      </c>
      <c r="B3706" s="82" t="s">
        <v>15</v>
      </c>
      <c r="C3706" s="82" t="s">
        <v>355</v>
      </c>
      <c r="D3706" s="393" t="s">
        <v>2334</v>
      </c>
      <c r="E3706" s="148" t="s">
        <v>6168</v>
      </c>
      <c r="F3706" s="148" t="s">
        <v>3409</v>
      </c>
      <c r="G3706" s="148" t="s">
        <v>6169</v>
      </c>
      <c r="H3706" s="148"/>
      <c r="I3706" s="58" t="str">
        <f>VLOOKUP(J3706,'справочник ПУ'!$H$4:$I$990,2,FALSE)</f>
        <v>трехфазный прямого включения</v>
      </c>
      <c r="J3706" s="148" t="s">
        <v>6209</v>
      </c>
      <c r="K3706" s="148"/>
      <c r="L3706" s="42" t="s">
        <v>6399</v>
      </c>
      <c r="M3706" s="42">
        <v>2030</v>
      </c>
      <c r="N3706" s="400" t="s">
        <v>6442</v>
      </c>
    </row>
    <row r="3707" spans="1:14" hidden="1">
      <c r="A3707" s="403" t="e">
        <f t="shared" si="42"/>
        <v>#REF!</v>
      </c>
      <c r="B3707" s="82" t="s">
        <v>15</v>
      </c>
      <c r="C3707" s="82" t="s">
        <v>355</v>
      </c>
      <c r="D3707" s="393" t="s">
        <v>2334</v>
      </c>
      <c r="E3707" s="148" t="s">
        <v>6170</v>
      </c>
      <c r="F3707" s="148" t="s">
        <v>3409</v>
      </c>
      <c r="G3707" s="148" t="s">
        <v>2918</v>
      </c>
      <c r="H3707" s="148"/>
      <c r="I3707" s="58" t="str">
        <f>VLOOKUP(J3707,'справочник ПУ'!$H$4:$I$990,2,FALSE)</f>
        <v>трехфазный прямого включения</v>
      </c>
      <c r="J3707" s="148" t="s">
        <v>6209</v>
      </c>
      <c r="K3707" s="148"/>
      <c r="L3707" s="42" t="s">
        <v>6400</v>
      </c>
      <c r="M3707" s="42">
        <v>2030</v>
      </c>
      <c r="N3707" s="400" t="s">
        <v>6442</v>
      </c>
    </row>
    <row r="3708" spans="1:14" hidden="1">
      <c r="A3708" s="403" t="e">
        <f t="shared" si="42"/>
        <v>#REF!</v>
      </c>
      <c r="B3708" s="82" t="s">
        <v>15</v>
      </c>
      <c r="C3708" s="82" t="s">
        <v>355</v>
      </c>
      <c r="D3708" s="393" t="s">
        <v>2334</v>
      </c>
      <c r="E3708" s="148" t="s">
        <v>6171</v>
      </c>
      <c r="F3708" s="148" t="s">
        <v>3409</v>
      </c>
      <c r="G3708" s="148" t="s">
        <v>6172</v>
      </c>
      <c r="H3708" s="148"/>
      <c r="I3708" s="58" t="str">
        <f>VLOOKUP(J3708,'справочник ПУ'!$H$4:$I$990,2,FALSE)</f>
        <v>трехфазный прямого включения</v>
      </c>
      <c r="J3708" s="148" t="s">
        <v>6209</v>
      </c>
      <c r="K3708" s="148"/>
      <c r="L3708" s="42" t="s">
        <v>6401</v>
      </c>
      <c r="M3708" s="42">
        <v>2030</v>
      </c>
      <c r="N3708" s="400" t="s">
        <v>6442</v>
      </c>
    </row>
    <row r="3709" spans="1:14" hidden="1">
      <c r="A3709" s="403" t="e">
        <f t="shared" si="42"/>
        <v>#REF!</v>
      </c>
      <c r="B3709" s="82" t="s">
        <v>15</v>
      </c>
      <c r="C3709" s="82" t="s">
        <v>355</v>
      </c>
      <c r="D3709" s="393" t="s">
        <v>2334</v>
      </c>
      <c r="E3709" s="148" t="s">
        <v>6173</v>
      </c>
      <c r="F3709" s="148" t="s">
        <v>3409</v>
      </c>
      <c r="G3709" s="148" t="s">
        <v>2918</v>
      </c>
      <c r="H3709" s="148"/>
      <c r="I3709" s="58" t="str">
        <f>VLOOKUP(J3709,'справочник ПУ'!$H$4:$I$990,2,FALSE)</f>
        <v>однофазный</v>
      </c>
      <c r="J3709" s="148" t="s">
        <v>581</v>
      </c>
      <c r="K3709" s="148"/>
      <c r="L3709" s="42" t="s">
        <v>6402</v>
      </c>
      <c r="M3709" s="42">
        <v>2030</v>
      </c>
      <c r="N3709" s="400" t="s">
        <v>6442</v>
      </c>
    </row>
    <row r="3710" spans="1:14" hidden="1">
      <c r="A3710" s="403" t="e">
        <f t="shared" si="42"/>
        <v>#REF!</v>
      </c>
      <c r="B3710" s="82" t="s">
        <v>15</v>
      </c>
      <c r="C3710" s="82" t="s">
        <v>355</v>
      </c>
      <c r="D3710" s="393" t="s">
        <v>2334</v>
      </c>
      <c r="E3710" s="148" t="s">
        <v>6174</v>
      </c>
      <c r="F3710" s="148" t="s">
        <v>3409</v>
      </c>
      <c r="G3710" s="148" t="s">
        <v>6175</v>
      </c>
      <c r="H3710" s="148"/>
      <c r="I3710" s="58" t="str">
        <f>VLOOKUP(J3710,'справочник ПУ'!$H$4:$I$990,2,FALSE)</f>
        <v>однофазный</v>
      </c>
      <c r="J3710" s="148" t="s">
        <v>4217</v>
      </c>
      <c r="K3710" s="148"/>
      <c r="L3710" s="42" t="s">
        <v>6403</v>
      </c>
      <c r="M3710" s="42">
        <v>2030</v>
      </c>
      <c r="N3710" s="400" t="s">
        <v>6442</v>
      </c>
    </row>
    <row r="3711" spans="1:14" hidden="1">
      <c r="A3711" s="403" t="e">
        <f t="shared" ref="A3711:A3736" si="43">A3710+1</f>
        <v>#REF!</v>
      </c>
      <c r="B3711" s="82" t="s">
        <v>15</v>
      </c>
      <c r="C3711" s="82" t="s">
        <v>355</v>
      </c>
      <c r="D3711" s="393" t="s">
        <v>2334</v>
      </c>
      <c r="E3711" s="148" t="s">
        <v>6176</v>
      </c>
      <c r="F3711" s="148" t="s">
        <v>3409</v>
      </c>
      <c r="G3711" s="148" t="s">
        <v>2918</v>
      </c>
      <c r="H3711" s="148"/>
      <c r="I3711" s="58" t="str">
        <f>VLOOKUP(J3711,'справочник ПУ'!$H$4:$I$990,2,FALSE)</f>
        <v>трехфазный прямого включения</v>
      </c>
      <c r="J3711" s="148" t="s">
        <v>5375</v>
      </c>
      <c r="K3711" s="148"/>
      <c r="L3711" s="42" t="s">
        <v>6404</v>
      </c>
      <c r="M3711" s="42">
        <v>2030</v>
      </c>
      <c r="N3711" s="400" t="s">
        <v>6442</v>
      </c>
    </row>
    <row r="3712" spans="1:14" hidden="1">
      <c r="A3712" s="403" t="e">
        <f t="shared" si="43"/>
        <v>#REF!</v>
      </c>
      <c r="B3712" s="82" t="s">
        <v>15</v>
      </c>
      <c r="C3712" s="82" t="s">
        <v>355</v>
      </c>
      <c r="D3712" s="393" t="s">
        <v>2334</v>
      </c>
      <c r="E3712" s="148" t="s">
        <v>5347</v>
      </c>
      <c r="F3712" s="148" t="s">
        <v>3107</v>
      </c>
      <c r="G3712" s="148" t="s">
        <v>5348</v>
      </c>
      <c r="H3712" s="148"/>
      <c r="I3712" s="58" t="str">
        <f>VLOOKUP(J3712,'справочник ПУ'!$H$4:$I$990,2,FALSE)</f>
        <v>трехфазный прямого включения</v>
      </c>
      <c r="J3712" s="148" t="s">
        <v>861</v>
      </c>
      <c r="K3712" s="148"/>
      <c r="L3712" s="42" t="s">
        <v>6405</v>
      </c>
      <c r="M3712" s="42">
        <v>2030</v>
      </c>
      <c r="N3712" s="20" t="s">
        <v>6473</v>
      </c>
    </row>
    <row r="3713" spans="1:14" hidden="1">
      <c r="A3713" s="403" t="e">
        <f t="shared" si="43"/>
        <v>#REF!</v>
      </c>
      <c r="B3713" s="82" t="s">
        <v>15</v>
      </c>
      <c r="C3713" s="82" t="s">
        <v>355</v>
      </c>
      <c r="D3713" s="393" t="s">
        <v>2334</v>
      </c>
      <c r="E3713" s="148" t="s">
        <v>5347</v>
      </c>
      <c r="F3713" s="148" t="s">
        <v>3107</v>
      </c>
      <c r="G3713" s="148" t="s">
        <v>5348</v>
      </c>
      <c r="H3713" s="148"/>
      <c r="I3713" s="58" t="str">
        <f>VLOOKUP(J3713,'справочник ПУ'!$H$4:$I$990,2,FALSE)</f>
        <v>трехфазный прямого включения</v>
      </c>
      <c r="J3713" s="148" t="s">
        <v>861</v>
      </c>
      <c r="K3713" s="148"/>
      <c r="L3713" s="42" t="s">
        <v>6406</v>
      </c>
      <c r="M3713" s="42">
        <v>2030</v>
      </c>
      <c r="N3713" s="20" t="s">
        <v>6473</v>
      </c>
    </row>
    <row r="3714" spans="1:14" hidden="1">
      <c r="A3714" s="403" t="e">
        <f t="shared" si="43"/>
        <v>#REF!</v>
      </c>
      <c r="B3714" s="82" t="s">
        <v>15</v>
      </c>
      <c r="C3714" s="82" t="s">
        <v>355</v>
      </c>
      <c r="D3714" s="393" t="s">
        <v>2334</v>
      </c>
      <c r="E3714" s="148" t="s">
        <v>5347</v>
      </c>
      <c r="F3714" s="148" t="s">
        <v>3107</v>
      </c>
      <c r="G3714" s="148" t="s">
        <v>5348</v>
      </c>
      <c r="H3714" s="148"/>
      <c r="I3714" s="58" t="str">
        <f>VLOOKUP(J3714,'справочник ПУ'!$H$4:$I$990,2,FALSE)</f>
        <v>трехфазный прямого включения</v>
      </c>
      <c r="J3714" s="148" t="s">
        <v>861</v>
      </c>
      <c r="K3714" s="148"/>
      <c r="L3714" s="42" t="s">
        <v>6407</v>
      </c>
      <c r="M3714" s="42">
        <v>2030</v>
      </c>
      <c r="N3714" s="20" t="s">
        <v>6473</v>
      </c>
    </row>
    <row r="3715" spans="1:14" hidden="1">
      <c r="A3715" s="403" t="e">
        <f t="shared" si="43"/>
        <v>#REF!</v>
      </c>
      <c r="B3715" s="82" t="s">
        <v>15</v>
      </c>
      <c r="C3715" s="82" t="s">
        <v>355</v>
      </c>
      <c r="D3715" s="393" t="s">
        <v>2334</v>
      </c>
      <c r="E3715" s="148" t="s">
        <v>6177</v>
      </c>
      <c r="F3715" s="148" t="s">
        <v>6178</v>
      </c>
      <c r="G3715" s="148" t="s">
        <v>6179</v>
      </c>
      <c r="H3715" s="148"/>
      <c r="I3715" s="58" t="str">
        <f>VLOOKUP(J3715,'справочник ПУ'!$H$4:$I$990,2,FALSE)</f>
        <v xml:space="preserve">трехфазный трансформаторного включения </v>
      </c>
      <c r="J3715" s="148" t="s">
        <v>309</v>
      </c>
      <c r="K3715" s="148"/>
      <c r="L3715" s="42" t="s">
        <v>6408</v>
      </c>
      <c r="M3715" s="42">
        <v>2030</v>
      </c>
      <c r="N3715" s="417" t="s">
        <v>2309</v>
      </c>
    </row>
    <row r="3716" spans="1:14" hidden="1">
      <c r="A3716" s="403" t="e">
        <f t="shared" si="43"/>
        <v>#REF!</v>
      </c>
      <c r="B3716" s="82" t="s">
        <v>15</v>
      </c>
      <c r="C3716" s="82" t="s">
        <v>355</v>
      </c>
      <c r="D3716" s="393" t="s">
        <v>2334</v>
      </c>
      <c r="E3716" s="148" t="s">
        <v>6177</v>
      </c>
      <c r="F3716" s="148" t="s">
        <v>6178</v>
      </c>
      <c r="G3716" s="148" t="s">
        <v>6179</v>
      </c>
      <c r="H3716" s="148"/>
      <c r="I3716" s="58" t="str">
        <f>VLOOKUP(J3716,'справочник ПУ'!$H$4:$I$990,2,FALSE)</f>
        <v xml:space="preserve">трехфазный трансформаторного включения </v>
      </c>
      <c r="J3716" s="148" t="s">
        <v>309</v>
      </c>
      <c r="K3716" s="148"/>
      <c r="L3716" s="42" t="s">
        <v>6409</v>
      </c>
      <c r="M3716" s="42">
        <v>2030</v>
      </c>
      <c r="N3716" s="417" t="s">
        <v>2309</v>
      </c>
    </row>
    <row r="3717" spans="1:14" hidden="1">
      <c r="A3717" s="403" t="e">
        <f t="shared" si="43"/>
        <v>#REF!</v>
      </c>
      <c r="B3717" s="82" t="s">
        <v>15</v>
      </c>
      <c r="C3717" s="82" t="s">
        <v>355</v>
      </c>
      <c r="D3717" s="393" t="s">
        <v>2334</v>
      </c>
      <c r="E3717" s="148" t="s">
        <v>6177</v>
      </c>
      <c r="F3717" s="148" t="s">
        <v>6178</v>
      </c>
      <c r="G3717" s="148" t="s">
        <v>6179</v>
      </c>
      <c r="H3717" s="148"/>
      <c r="I3717" s="58" t="str">
        <f>VLOOKUP(J3717,'справочник ПУ'!$H$4:$I$990,2,FALSE)</f>
        <v xml:space="preserve">трехфазный трансформаторного включения </v>
      </c>
      <c r="J3717" s="148" t="s">
        <v>309</v>
      </c>
      <c r="K3717" s="148"/>
      <c r="L3717" s="42" t="s">
        <v>6410</v>
      </c>
      <c r="M3717" s="42">
        <v>2030</v>
      </c>
      <c r="N3717" s="417" t="s">
        <v>2309</v>
      </c>
    </row>
    <row r="3718" spans="1:14" hidden="1">
      <c r="A3718" s="403" t="e">
        <f t="shared" si="43"/>
        <v>#REF!</v>
      </c>
      <c r="B3718" s="82" t="s">
        <v>15</v>
      </c>
      <c r="C3718" s="82" t="s">
        <v>355</v>
      </c>
      <c r="D3718" s="393" t="s">
        <v>2334</v>
      </c>
      <c r="E3718" s="148" t="s">
        <v>6177</v>
      </c>
      <c r="F3718" s="148" t="s">
        <v>6178</v>
      </c>
      <c r="G3718" s="148" t="s">
        <v>6179</v>
      </c>
      <c r="H3718" s="148"/>
      <c r="I3718" s="58" t="str">
        <f>VLOOKUP(J3718,'справочник ПУ'!$H$4:$I$990,2,FALSE)</f>
        <v xml:space="preserve">трехфазный трансформаторного включения </v>
      </c>
      <c r="J3718" s="148" t="s">
        <v>309</v>
      </c>
      <c r="K3718" s="148"/>
      <c r="L3718" s="42" t="s">
        <v>6411</v>
      </c>
      <c r="M3718" s="42">
        <v>2030</v>
      </c>
      <c r="N3718" s="417" t="s">
        <v>2309</v>
      </c>
    </row>
    <row r="3719" spans="1:14" hidden="1">
      <c r="A3719" s="403" t="e">
        <f t="shared" si="43"/>
        <v>#REF!</v>
      </c>
      <c r="B3719" s="82" t="s">
        <v>15</v>
      </c>
      <c r="C3719" s="82" t="s">
        <v>355</v>
      </c>
      <c r="D3719" s="393" t="s">
        <v>2334</v>
      </c>
      <c r="E3719" s="148" t="s">
        <v>6177</v>
      </c>
      <c r="F3719" s="148" t="s">
        <v>6178</v>
      </c>
      <c r="G3719" s="148" t="s">
        <v>6179</v>
      </c>
      <c r="H3719" s="148"/>
      <c r="I3719" s="58" t="str">
        <f>VLOOKUP(J3719,'справочник ПУ'!$H$4:$I$990,2,FALSE)</f>
        <v xml:space="preserve">трехфазный трансформаторного включения </v>
      </c>
      <c r="J3719" s="148" t="s">
        <v>309</v>
      </c>
      <c r="K3719" s="148"/>
      <c r="L3719" s="42" t="s">
        <v>6412</v>
      </c>
      <c r="M3719" s="42">
        <v>2030</v>
      </c>
      <c r="N3719" s="417" t="s">
        <v>2309</v>
      </c>
    </row>
    <row r="3720" spans="1:14" hidden="1">
      <c r="A3720" s="403" t="e">
        <f t="shared" si="43"/>
        <v>#REF!</v>
      </c>
      <c r="B3720" s="82" t="s">
        <v>15</v>
      </c>
      <c r="C3720" s="82" t="s">
        <v>355</v>
      </c>
      <c r="D3720" s="393" t="s">
        <v>2334</v>
      </c>
      <c r="E3720" s="148" t="s">
        <v>6177</v>
      </c>
      <c r="F3720" s="148" t="s">
        <v>6178</v>
      </c>
      <c r="G3720" s="148" t="s">
        <v>6179</v>
      </c>
      <c r="H3720" s="148"/>
      <c r="I3720" s="58" t="str">
        <f>VLOOKUP(J3720,'справочник ПУ'!$H$4:$I$990,2,FALSE)</f>
        <v xml:space="preserve">трехфазный трансформаторного включения </v>
      </c>
      <c r="J3720" s="148" t="s">
        <v>309</v>
      </c>
      <c r="K3720" s="148"/>
      <c r="L3720" s="42" t="s">
        <v>6413</v>
      </c>
      <c r="M3720" s="42">
        <v>2030</v>
      </c>
      <c r="N3720" s="417" t="s">
        <v>2309</v>
      </c>
    </row>
    <row r="3721" spans="1:14" hidden="1">
      <c r="A3721" s="403" t="e">
        <f t="shared" si="43"/>
        <v>#REF!</v>
      </c>
      <c r="B3721" s="82" t="s">
        <v>15</v>
      </c>
      <c r="C3721" s="82" t="s">
        <v>355</v>
      </c>
      <c r="D3721" s="393" t="s">
        <v>2334</v>
      </c>
      <c r="E3721" s="148" t="s">
        <v>6177</v>
      </c>
      <c r="F3721" s="148" t="s">
        <v>6178</v>
      </c>
      <c r="G3721" s="148" t="s">
        <v>6179</v>
      </c>
      <c r="H3721" s="148"/>
      <c r="I3721" s="58" t="str">
        <f>VLOOKUP(J3721,'справочник ПУ'!$H$4:$I$990,2,FALSE)</f>
        <v xml:space="preserve">трехфазный трансформаторного включения </v>
      </c>
      <c r="J3721" s="148" t="s">
        <v>309</v>
      </c>
      <c r="K3721" s="148"/>
      <c r="L3721" s="42" t="s">
        <v>6414</v>
      </c>
      <c r="M3721" s="42">
        <v>2030</v>
      </c>
      <c r="N3721" s="417" t="s">
        <v>2309</v>
      </c>
    </row>
    <row r="3722" spans="1:14" hidden="1">
      <c r="A3722" s="403" t="e">
        <f t="shared" si="43"/>
        <v>#REF!</v>
      </c>
      <c r="B3722" s="82" t="s">
        <v>15</v>
      </c>
      <c r="C3722" s="82" t="s">
        <v>355</v>
      </c>
      <c r="D3722" s="393" t="s">
        <v>2334</v>
      </c>
      <c r="E3722" s="148" t="s">
        <v>6177</v>
      </c>
      <c r="F3722" s="148" t="s">
        <v>6178</v>
      </c>
      <c r="G3722" s="148" t="s">
        <v>6179</v>
      </c>
      <c r="H3722" s="148"/>
      <c r="I3722" s="58" t="str">
        <f>VLOOKUP(J3722,'справочник ПУ'!$H$4:$I$990,2,FALSE)</f>
        <v xml:space="preserve">трехфазный трансформаторного включения </v>
      </c>
      <c r="J3722" s="148" t="s">
        <v>309</v>
      </c>
      <c r="K3722" s="148"/>
      <c r="L3722" s="42" t="s">
        <v>6415</v>
      </c>
      <c r="M3722" s="42">
        <v>2030</v>
      </c>
      <c r="N3722" s="417" t="s">
        <v>2309</v>
      </c>
    </row>
    <row r="3723" spans="1:14" hidden="1">
      <c r="A3723" s="403" t="e">
        <f t="shared" si="43"/>
        <v>#REF!</v>
      </c>
      <c r="B3723" s="82" t="s">
        <v>15</v>
      </c>
      <c r="C3723" s="82" t="s">
        <v>355</v>
      </c>
      <c r="D3723" s="393" t="s">
        <v>2334</v>
      </c>
      <c r="E3723" s="148" t="s">
        <v>3420</v>
      </c>
      <c r="F3723" s="148" t="s">
        <v>3421</v>
      </c>
      <c r="G3723" s="148" t="s">
        <v>3422</v>
      </c>
      <c r="H3723" s="148"/>
      <c r="I3723" s="58" t="str">
        <f>VLOOKUP(J3723,'справочник ПУ'!$H$4:$I$990,2,FALSE)</f>
        <v>трехфазный прямого включения</v>
      </c>
      <c r="J3723" s="148" t="s">
        <v>6210</v>
      </c>
      <c r="K3723" s="148"/>
      <c r="L3723" s="42" t="s">
        <v>6416</v>
      </c>
      <c r="M3723" s="42">
        <v>2030</v>
      </c>
      <c r="N3723" s="414" t="s">
        <v>6444</v>
      </c>
    </row>
    <row r="3724" spans="1:14" hidden="1">
      <c r="A3724" s="403" t="e">
        <f t="shared" si="43"/>
        <v>#REF!</v>
      </c>
      <c r="B3724" s="82" t="s">
        <v>15</v>
      </c>
      <c r="C3724" s="82" t="s">
        <v>355</v>
      </c>
      <c r="D3724" s="393" t="s">
        <v>2334</v>
      </c>
      <c r="E3724" s="148" t="s">
        <v>6180</v>
      </c>
      <c r="F3724" s="148" t="s">
        <v>34</v>
      </c>
      <c r="G3724" s="148" t="s">
        <v>6181</v>
      </c>
      <c r="H3724" s="148"/>
      <c r="I3724" s="58" t="str">
        <f>VLOOKUP(J3724,'справочник ПУ'!$H$4:$I$990,2,FALSE)</f>
        <v xml:space="preserve">трехфазный трансформаторного включения </v>
      </c>
      <c r="J3724" s="148" t="s">
        <v>1371</v>
      </c>
      <c r="K3724" s="148"/>
      <c r="L3724" s="42" t="s">
        <v>6417</v>
      </c>
      <c r="M3724" s="42">
        <v>2030</v>
      </c>
      <c r="N3724" s="20" t="s">
        <v>6474</v>
      </c>
    </row>
    <row r="3725" spans="1:14" hidden="1">
      <c r="A3725" s="403" t="e">
        <f t="shared" si="43"/>
        <v>#REF!</v>
      </c>
      <c r="B3725" s="82" t="s">
        <v>15</v>
      </c>
      <c r="C3725" s="82" t="s">
        <v>355</v>
      </c>
      <c r="D3725" s="393" t="s">
        <v>2334</v>
      </c>
      <c r="E3725" s="148" t="s">
        <v>6180</v>
      </c>
      <c r="F3725" s="148" t="s">
        <v>34</v>
      </c>
      <c r="G3725" s="148" t="s">
        <v>6182</v>
      </c>
      <c r="H3725" s="148"/>
      <c r="I3725" s="58" t="str">
        <f>VLOOKUP(J3725,'справочник ПУ'!$H$4:$I$990,2,FALSE)</f>
        <v xml:space="preserve">трехфазный трансформаторного включения </v>
      </c>
      <c r="J3725" s="148" t="s">
        <v>1371</v>
      </c>
      <c r="K3725" s="148"/>
      <c r="L3725" s="42" t="s">
        <v>6418</v>
      </c>
      <c r="M3725" s="42">
        <v>2030</v>
      </c>
      <c r="N3725" s="20" t="s">
        <v>6474</v>
      </c>
    </row>
    <row r="3726" spans="1:14" hidden="1">
      <c r="A3726" s="403" t="e">
        <f t="shared" si="43"/>
        <v>#REF!</v>
      </c>
      <c r="B3726" s="82" t="s">
        <v>15</v>
      </c>
      <c r="C3726" s="82" t="s">
        <v>355</v>
      </c>
      <c r="D3726" s="393" t="s">
        <v>2334</v>
      </c>
      <c r="E3726" s="148" t="s">
        <v>6180</v>
      </c>
      <c r="F3726" s="148" t="s">
        <v>34</v>
      </c>
      <c r="G3726" s="148" t="s">
        <v>6183</v>
      </c>
      <c r="H3726" s="148"/>
      <c r="I3726" s="58" t="str">
        <f>VLOOKUP(J3726,'справочник ПУ'!$H$4:$I$990,2,FALSE)</f>
        <v xml:space="preserve">трехфазный трансформаторного включения </v>
      </c>
      <c r="J3726" s="148" t="s">
        <v>1371</v>
      </c>
      <c r="K3726" s="148"/>
      <c r="L3726" s="42" t="s">
        <v>6419</v>
      </c>
      <c r="M3726" s="42">
        <v>2030</v>
      </c>
      <c r="N3726" s="20" t="s">
        <v>6475</v>
      </c>
    </row>
    <row r="3727" spans="1:14" hidden="1">
      <c r="A3727" s="403" t="e">
        <f t="shared" si="43"/>
        <v>#REF!</v>
      </c>
      <c r="B3727" s="82" t="s">
        <v>15</v>
      </c>
      <c r="C3727" s="82" t="s">
        <v>355</v>
      </c>
      <c r="D3727" s="393" t="s">
        <v>2334</v>
      </c>
      <c r="E3727" s="148" t="s">
        <v>6180</v>
      </c>
      <c r="F3727" s="148" t="s">
        <v>34</v>
      </c>
      <c r="G3727" s="148" t="s">
        <v>6184</v>
      </c>
      <c r="H3727" s="148"/>
      <c r="I3727" s="58" t="str">
        <f>VLOOKUP(J3727,'справочник ПУ'!$H$4:$I$990,2,FALSE)</f>
        <v xml:space="preserve">трехфазный трансформаторного включения </v>
      </c>
      <c r="J3727" s="148" t="s">
        <v>1371</v>
      </c>
      <c r="K3727" s="148"/>
      <c r="L3727" s="42" t="s">
        <v>6420</v>
      </c>
      <c r="M3727" s="42">
        <v>2030</v>
      </c>
      <c r="N3727" s="20" t="s">
        <v>6474</v>
      </c>
    </row>
    <row r="3728" spans="1:14" hidden="1">
      <c r="A3728" s="403" t="e">
        <f t="shared" si="43"/>
        <v>#REF!</v>
      </c>
      <c r="B3728" s="82" t="s">
        <v>15</v>
      </c>
      <c r="C3728" s="82" t="s">
        <v>355</v>
      </c>
      <c r="D3728" s="393" t="s">
        <v>2334</v>
      </c>
      <c r="E3728" s="148" t="s">
        <v>6180</v>
      </c>
      <c r="F3728" s="148" t="s">
        <v>34</v>
      </c>
      <c r="G3728" s="148" t="s">
        <v>6185</v>
      </c>
      <c r="H3728" s="148"/>
      <c r="I3728" s="58" t="str">
        <f>VLOOKUP(J3728,'справочник ПУ'!$H$4:$I$990,2,FALSE)</f>
        <v xml:space="preserve">трехфазный трансформаторного включения </v>
      </c>
      <c r="J3728" s="148" t="s">
        <v>1371</v>
      </c>
      <c r="K3728" s="148"/>
      <c r="L3728" s="42" t="s">
        <v>6421</v>
      </c>
      <c r="M3728" s="42">
        <v>2030</v>
      </c>
      <c r="N3728" s="20" t="s">
        <v>6474</v>
      </c>
    </row>
    <row r="3729" spans="1:14" hidden="1">
      <c r="A3729" s="403" t="e">
        <f t="shared" si="43"/>
        <v>#REF!</v>
      </c>
      <c r="B3729" s="82" t="s">
        <v>15</v>
      </c>
      <c r="C3729" s="82" t="s">
        <v>355</v>
      </c>
      <c r="D3729" s="393" t="s">
        <v>2334</v>
      </c>
      <c r="E3729" s="148" t="s">
        <v>6180</v>
      </c>
      <c r="F3729" s="148" t="s">
        <v>34</v>
      </c>
      <c r="G3729" s="148" t="s">
        <v>6186</v>
      </c>
      <c r="H3729" s="148"/>
      <c r="I3729" s="58" t="str">
        <f>VLOOKUP(J3729,'справочник ПУ'!$H$4:$I$990,2,FALSE)</f>
        <v xml:space="preserve">трехфазный трансформаторного включения </v>
      </c>
      <c r="J3729" s="148" t="s">
        <v>1371</v>
      </c>
      <c r="K3729" s="148"/>
      <c r="L3729" s="42" t="s">
        <v>6422</v>
      </c>
      <c r="M3729" s="42">
        <v>2030</v>
      </c>
      <c r="N3729" s="20" t="s">
        <v>6474</v>
      </c>
    </row>
    <row r="3730" spans="1:14" hidden="1">
      <c r="A3730" s="403" t="e">
        <f t="shared" si="43"/>
        <v>#REF!</v>
      </c>
      <c r="B3730" s="82" t="s">
        <v>15</v>
      </c>
      <c r="C3730" s="82" t="s">
        <v>355</v>
      </c>
      <c r="D3730" s="393" t="s">
        <v>2334</v>
      </c>
      <c r="E3730" s="148" t="s">
        <v>6180</v>
      </c>
      <c r="F3730" s="148" t="s">
        <v>34</v>
      </c>
      <c r="G3730" s="148" t="s">
        <v>6187</v>
      </c>
      <c r="H3730" s="148"/>
      <c r="I3730" s="58" t="str">
        <f>VLOOKUP(J3730,'справочник ПУ'!$H$4:$I$990,2,FALSE)</f>
        <v xml:space="preserve">трехфазный трансформаторного включения </v>
      </c>
      <c r="J3730" s="148" t="s">
        <v>1371</v>
      </c>
      <c r="K3730" s="148"/>
      <c r="L3730" s="42" t="s">
        <v>6423</v>
      </c>
      <c r="M3730" s="42">
        <v>2030</v>
      </c>
      <c r="N3730" s="20" t="s">
        <v>6474</v>
      </c>
    </row>
    <row r="3731" spans="1:14" hidden="1">
      <c r="A3731" s="403" t="e">
        <f t="shared" si="43"/>
        <v>#REF!</v>
      </c>
      <c r="B3731" s="82" t="s">
        <v>15</v>
      </c>
      <c r="C3731" s="82" t="s">
        <v>355</v>
      </c>
      <c r="D3731" s="393" t="s">
        <v>2334</v>
      </c>
      <c r="E3731" s="148" t="s">
        <v>6180</v>
      </c>
      <c r="F3731" s="148" t="s">
        <v>34</v>
      </c>
      <c r="G3731" s="148" t="s">
        <v>6188</v>
      </c>
      <c r="H3731" s="148"/>
      <c r="I3731" s="58" t="str">
        <f>VLOOKUP(J3731,'справочник ПУ'!$H$4:$I$990,2,FALSE)</f>
        <v xml:space="preserve">трехфазный трансформаторного включения </v>
      </c>
      <c r="J3731" s="148" t="s">
        <v>1371</v>
      </c>
      <c r="K3731" s="148"/>
      <c r="L3731" s="42" t="s">
        <v>6424</v>
      </c>
      <c r="M3731" s="42">
        <v>2030</v>
      </c>
      <c r="N3731" s="20" t="s">
        <v>6474</v>
      </c>
    </row>
    <row r="3732" spans="1:14" hidden="1">
      <c r="A3732" s="403" t="e">
        <f t="shared" si="43"/>
        <v>#REF!</v>
      </c>
      <c r="B3732" s="82" t="s">
        <v>15</v>
      </c>
      <c r="C3732" s="82" t="s">
        <v>355</v>
      </c>
      <c r="D3732" s="393" t="s">
        <v>2334</v>
      </c>
      <c r="E3732" s="148" t="s">
        <v>6180</v>
      </c>
      <c r="F3732" s="148" t="s">
        <v>34</v>
      </c>
      <c r="G3732" s="148" t="s">
        <v>2925</v>
      </c>
      <c r="H3732" s="148"/>
      <c r="I3732" s="58" t="str">
        <f>VLOOKUP(J3732,'справочник ПУ'!$H$4:$I$990,2,FALSE)</f>
        <v xml:space="preserve">трехфазный трансформаторного включения </v>
      </c>
      <c r="J3732" s="148" t="s">
        <v>1371</v>
      </c>
      <c r="K3732" s="148"/>
      <c r="L3732" s="42" t="s">
        <v>6425</v>
      </c>
      <c r="M3732" s="42">
        <v>2030</v>
      </c>
      <c r="N3732" s="20" t="s">
        <v>6474</v>
      </c>
    </row>
    <row r="3733" spans="1:14" hidden="1">
      <c r="A3733" s="403" t="e">
        <f t="shared" si="43"/>
        <v>#REF!</v>
      </c>
      <c r="B3733" s="82" t="s">
        <v>15</v>
      </c>
      <c r="C3733" s="82" t="s">
        <v>355</v>
      </c>
      <c r="D3733" s="393" t="s">
        <v>2334</v>
      </c>
      <c r="E3733" s="148" t="s">
        <v>6180</v>
      </c>
      <c r="F3733" s="148" t="s">
        <v>34</v>
      </c>
      <c r="G3733" s="148" t="s">
        <v>6189</v>
      </c>
      <c r="H3733" s="148"/>
      <c r="I3733" s="58" t="str">
        <f>VLOOKUP(J3733,'справочник ПУ'!$H$4:$I$990,2,FALSE)</f>
        <v xml:space="preserve">трехфазный трансформаторного включения </v>
      </c>
      <c r="J3733" s="148" t="s">
        <v>1371</v>
      </c>
      <c r="K3733" s="148"/>
      <c r="L3733" s="42" t="s">
        <v>6426</v>
      </c>
      <c r="M3733" s="42">
        <v>2030</v>
      </c>
      <c r="N3733" s="20" t="s">
        <v>6474</v>
      </c>
    </row>
    <row r="3734" spans="1:14" hidden="1">
      <c r="A3734" s="403" t="e">
        <f>A3733+1</f>
        <v>#REF!</v>
      </c>
      <c r="B3734" s="82" t="s">
        <v>15</v>
      </c>
      <c r="C3734" s="82" t="s">
        <v>355</v>
      </c>
      <c r="D3734" s="393" t="s">
        <v>2334</v>
      </c>
      <c r="E3734" s="148" t="s">
        <v>6190</v>
      </c>
      <c r="F3734" s="148" t="s">
        <v>204</v>
      </c>
      <c r="G3734" s="148" t="s">
        <v>6191</v>
      </c>
      <c r="H3734" s="148"/>
      <c r="I3734" s="58" t="str">
        <f>VLOOKUP(J3734,'справочник ПУ'!$H$4:$I$990,2,FALSE)</f>
        <v xml:space="preserve">трехфазный трансформаторного включения </v>
      </c>
      <c r="J3734" s="148" t="s">
        <v>2953</v>
      </c>
      <c r="K3734" s="148"/>
      <c r="L3734" s="42" t="s">
        <v>6427</v>
      </c>
      <c r="M3734" s="42">
        <v>2030</v>
      </c>
      <c r="N3734" s="20" t="s">
        <v>2318</v>
      </c>
    </row>
    <row r="3735" spans="1:14" hidden="1">
      <c r="A3735" s="403" t="e">
        <f>A3734+1</f>
        <v>#REF!</v>
      </c>
      <c r="B3735" s="82" t="s">
        <v>15</v>
      </c>
      <c r="C3735" s="82" t="s">
        <v>355</v>
      </c>
      <c r="D3735" s="393" t="s">
        <v>2334</v>
      </c>
      <c r="E3735" s="148" t="s">
        <v>6192</v>
      </c>
      <c r="F3735" s="148" t="s">
        <v>6193</v>
      </c>
      <c r="G3735" s="148" t="s">
        <v>6194</v>
      </c>
      <c r="H3735" s="148"/>
      <c r="I3735" s="58" t="str">
        <f>VLOOKUP(J3735,'справочник ПУ'!$H$4:$I$990,2,FALSE)</f>
        <v xml:space="preserve">трехфазный трансформаторного включения </v>
      </c>
      <c r="J3735" s="148" t="s">
        <v>165</v>
      </c>
      <c r="K3735" s="148"/>
      <c r="L3735" s="42">
        <v>3499801</v>
      </c>
      <c r="M3735" s="42">
        <v>2030</v>
      </c>
      <c r="N3735" s="400" t="s">
        <v>6442</v>
      </c>
    </row>
    <row r="3736" spans="1:14" hidden="1">
      <c r="A3736" s="403" t="e">
        <f t="shared" si="43"/>
        <v>#REF!</v>
      </c>
      <c r="B3736" s="82" t="s">
        <v>15</v>
      </c>
      <c r="C3736" s="82" t="s">
        <v>355</v>
      </c>
      <c r="D3736" s="393" t="s">
        <v>2334</v>
      </c>
      <c r="E3736" s="148" t="s">
        <v>6195</v>
      </c>
      <c r="F3736" s="148" t="s">
        <v>6196</v>
      </c>
      <c r="G3736" s="148" t="s">
        <v>6197</v>
      </c>
      <c r="H3736" s="148"/>
      <c r="I3736" s="58" t="str">
        <f>VLOOKUP(J3736,'справочник ПУ'!$H$4:$I$990,2,FALSE)</f>
        <v xml:space="preserve">трехфазный трансформаторного включения </v>
      </c>
      <c r="J3736" s="148" t="s">
        <v>6212</v>
      </c>
      <c r="K3736" s="148"/>
      <c r="L3736" s="42">
        <v>10751428</v>
      </c>
      <c r="M3736" s="42">
        <v>2030</v>
      </c>
      <c r="N3736" s="400" t="s">
        <v>6442</v>
      </c>
    </row>
    <row r="3737" spans="1:14" s="424" customFormat="1" hidden="1">
      <c r="A3737" s="422">
        <v>1</v>
      </c>
      <c r="B3737" s="422" t="s">
        <v>15</v>
      </c>
      <c r="C3737" s="422" t="s">
        <v>355</v>
      </c>
      <c r="D3737" s="425" t="s">
        <v>6482</v>
      </c>
      <c r="E3737" s="422" t="s">
        <v>51</v>
      </c>
      <c r="F3737" s="422" t="s">
        <v>229</v>
      </c>
      <c r="G3737" s="422" t="s">
        <v>6480</v>
      </c>
      <c r="H3737" s="422"/>
      <c r="I3737" s="421"/>
      <c r="J3737" s="422" t="s">
        <v>303</v>
      </c>
      <c r="K3737" s="422"/>
      <c r="L3737" s="11">
        <v>805130251</v>
      </c>
      <c r="M3737" s="423">
        <v>2025</v>
      </c>
      <c r="N3737" s="422"/>
    </row>
    <row r="3738" spans="1:14" s="149" customFormat="1" hidden="1">
      <c r="A3738" s="148"/>
      <c r="B3738" s="148"/>
      <c r="C3738" s="148"/>
      <c r="D3738" s="343" t="s">
        <v>6482</v>
      </c>
      <c r="E3738" s="148" t="s">
        <v>51</v>
      </c>
      <c r="F3738" s="148" t="s">
        <v>230</v>
      </c>
      <c r="G3738" s="148" t="s">
        <v>6481</v>
      </c>
      <c r="H3738" s="148"/>
      <c r="I3738" s="58"/>
      <c r="J3738" s="148" t="s">
        <v>303</v>
      </c>
      <c r="K3738" s="148"/>
      <c r="L3738" s="42">
        <v>805130014</v>
      </c>
      <c r="M3738" s="42">
        <v>2025</v>
      </c>
      <c r="N3738" s="148"/>
    </row>
    <row r="3739" spans="1:14" s="149" customFormat="1" hidden="1">
      <c r="A3739" s="148"/>
      <c r="B3739" s="148"/>
      <c r="C3739" s="148"/>
      <c r="D3739" s="343" t="s">
        <v>6483</v>
      </c>
      <c r="E3739" s="148" t="s">
        <v>55</v>
      </c>
      <c r="F3739" s="148" t="s">
        <v>233</v>
      </c>
      <c r="G3739" s="148" t="s">
        <v>233</v>
      </c>
      <c r="H3739" s="148"/>
      <c r="I3739" s="58"/>
      <c r="J3739" s="148" t="s">
        <v>305</v>
      </c>
      <c r="K3739" s="148"/>
      <c r="L3739" s="42" t="s">
        <v>324</v>
      </c>
      <c r="M3739" s="42">
        <v>2025</v>
      </c>
      <c r="N3739" s="148"/>
    </row>
    <row r="3740" spans="1:14" s="149" customFormat="1" hidden="1">
      <c r="A3740" s="148"/>
      <c r="B3740" s="148"/>
      <c r="C3740" s="148"/>
      <c r="D3740" s="393"/>
      <c r="E3740" s="148" t="s">
        <v>6485</v>
      </c>
      <c r="F3740" s="148" t="s">
        <v>6486</v>
      </c>
      <c r="G3740" s="148" t="s">
        <v>6486</v>
      </c>
      <c r="H3740" s="148"/>
      <c r="I3740" s="58"/>
      <c r="J3740" s="148" t="s">
        <v>6494</v>
      </c>
      <c r="K3740" s="148"/>
      <c r="L3740" s="42"/>
      <c r="M3740" s="42"/>
      <c r="N3740" s="148"/>
    </row>
    <row r="3741" spans="1:14" s="424" customFormat="1" hidden="1">
      <c r="A3741" s="422">
        <v>1</v>
      </c>
      <c r="B3741" s="422" t="s">
        <v>15</v>
      </c>
      <c r="C3741" s="422" t="s">
        <v>355</v>
      </c>
      <c r="D3741" s="425"/>
      <c r="E3741" s="422" t="s">
        <v>6485</v>
      </c>
      <c r="F3741" s="422" t="s">
        <v>6487</v>
      </c>
      <c r="G3741" s="422" t="s">
        <v>6487</v>
      </c>
      <c r="H3741" s="422"/>
      <c r="I3741" s="421"/>
      <c r="J3741" s="35" t="s">
        <v>6494</v>
      </c>
      <c r="K3741" s="422"/>
      <c r="L3741" s="11"/>
      <c r="M3741" s="423"/>
      <c r="N3741" s="422"/>
    </row>
    <row r="3742" spans="1:14" s="149" customFormat="1" hidden="1">
      <c r="A3742" s="148"/>
      <c r="B3742" s="148"/>
      <c r="C3742" s="148"/>
      <c r="D3742" s="343"/>
      <c r="E3742" s="148" t="s">
        <v>6488</v>
      </c>
      <c r="F3742" s="148" t="s">
        <v>6489</v>
      </c>
      <c r="G3742" s="148" t="s">
        <v>6490</v>
      </c>
      <c r="H3742" s="148"/>
      <c r="I3742" s="58"/>
      <c r="J3742" s="148" t="s">
        <v>844</v>
      </c>
      <c r="K3742" s="148"/>
      <c r="L3742" s="42"/>
      <c r="M3742" s="42"/>
      <c r="N3742" s="148"/>
    </row>
    <row r="3743" spans="1:14" s="149" customFormat="1" hidden="1">
      <c r="A3743" s="148"/>
      <c r="B3743" s="148"/>
      <c r="C3743" s="148"/>
      <c r="D3743" s="343"/>
      <c r="E3743" s="148" t="s">
        <v>6488</v>
      </c>
      <c r="F3743" s="148" t="s">
        <v>6489</v>
      </c>
      <c r="G3743" s="148" t="s">
        <v>6490</v>
      </c>
      <c r="H3743" s="148"/>
      <c r="I3743" s="58"/>
      <c r="J3743" s="148"/>
      <c r="K3743" s="148"/>
      <c r="L3743" s="42"/>
      <c r="M3743" s="42"/>
      <c r="N3743" s="148"/>
    </row>
    <row r="3744" spans="1:14" s="149" customFormat="1" hidden="1">
      <c r="A3744" s="148"/>
      <c r="B3744" s="148"/>
      <c r="C3744" s="148"/>
      <c r="D3744" s="393"/>
      <c r="E3744" s="3" t="s">
        <v>2839</v>
      </c>
      <c r="F3744" s="3" t="s">
        <v>158</v>
      </c>
      <c r="G3744" s="3" t="s">
        <v>158</v>
      </c>
      <c r="H3744" s="148"/>
      <c r="I3744" s="58"/>
      <c r="J3744" s="148"/>
      <c r="K3744" s="148"/>
      <c r="L3744" s="42"/>
      <c r="M3744" s="42"/>
      <c r="N3744" s="148"/>
    </row>
    <row r="3745" spans="1:14" s="149" customFormat="1" hidden="1">
      <c r="A3745" s="148"/>
      <c r="B3745" s="148"/>
      <c r="C3745" s="148"/>
      <c r="D3745" s="393"/>
      <c r="E3745" s="317" t="s">
        <v>6485</v>
      </c>
      <c r="F3745" s="12" t="s">
        <v>6491</v>
      </c>
      <c r="G3745" s="12" t="s">
        <v>6492</v>
      </c>
      <c r="H3745" s="148"/>
      <c r="I3745" s="58"/>
      <c r="J3745" s="148"/>
      <c r="K3745" s="148"/>
      <c r="L3745" s="42"/>
      <c r="M3745" s="42"/>
      <c r="N3745" s="148"/>
    </row>
    <row r="3746" spans="1:14" s="424" customFormat="1" hidden="1">
      <c r="A3746" s="422">
        <v>1</v>
      </c>
      <c r="B3746" s="422" t="s">
        <v>15</v>
      </c>
      <c r="C3746" s="422" t="s">
        <v>355</v>
      </c>
      <c r="D3746" s="420" t="s">
        <v>6477</v>
      </c>
      <c r="E3746" s="12" t="s">
        <v>447</v>
      </c>
      <c r="F3746" s="12" t="s">
        <v>6484</v>
      </c>
      <c r="G3746" s="12" t="s">
        <v>6493</v>
      </c>
      <c r="H3746" s="422"/>
      <c r="I3746" s="421"/>
      <c r="J3746" s="422"/>
      <c r="K3746" s="422"/>
      <c r="L3746" s="423"/>
      <c r="M3746" s="423"/>
      <c r="N3746" s="422"/>
    </row>
    <row r="3747" spans="1:14" s="149" customFormat="1" hidden="1">
      <c r="A3747" s="148"/>
      <c r="B3747" s="148"/>
      <c r="C3747" s="148"/>
      <c r="D3747" s="393"/>
      <c r="E3747" s="148" t="s">
        <v>959</v>
      </c>
      <c r="F3747" s="148" t="s">
        <v>6478</v>
      </c>
      <c r="G3747" s="148" t="s">
        <v>6478</v>
      </c>
      <c r="H3747" s="148"/>
      <c r="I3747" s="58"/>
      <c r="J3747" s="148"/>
      <c r="K3747" s="148"/>
      <c r="L3747" s="42"/>
      <c r="M3747" s="42"/>
      <c r="N3747" s="148"/>
    </row>
    <row r="3748" spans="1:14" s="149" customFormat="1" hidden="1">
      <c r="A3748" s="148"/>
      <c r="B3748" s="148"/>
      <c r="C3748" s="148"/>
      <c r="D3748" s="393"/>
      <c r="E3748" s="148" t="s">
        <v>959</v>
      </c>
      <c r="F3748" s="148" t="s">
        <v>6478</v>
      </c>
      <c r="G3748" s="148" t="s">
        <v>6479</v>
      </c>
      <c r="H3748" s="148"/>
      <c r="I3748" s="58"/>
      <c r="J3748" s="148"/>
      <c r="K3748" s="148"/>
      <c r="L3748" s="42"/>
      <c r="M3748" s="42"/>
      <c r="N3748" s="148"/>
    </row>
    <row r="3749" spans="1:14" s="149" customFormat="1">
      <c r="A3749" s="148"/>
      <c r="B3749" s="148"/>
      <c r="C3749" s="148"/>
      <c r="D3749" s="393"/>
      <c r="E3749" s="148"/>
      <c r="F3749" s="148"/>
      <c r="G3749" s="148"/>
      <c r="H3749" s="148"/>
      <c r="I3749" s="58"/>
      <c r="J3749" s="148"/>
      <c r="K3749" s="148"/>
      <c r="L3749" s="42"/>
      <c r="M3749" s="42"/>
      <c r="N3749" s="148"/>
    </row>
    <row r="3750" spans="1:14" s="149" customFormat="1">
      <c r="A3750" s="148"/>
      <c r="B3750" s="148"/>
      <c r="C3750" s="148"/>
      <c r="D3750" s="393"/>
      <c r="E3750" s="148"/>
      <c r="F3750" s="148"/>
      <c r="G3750" s="148"/>
      <c r="H3750" s="148"/>
      <c r="I3750" s="58"/>
      <c r="J3750" s="148"/>
      <c r="K3750" s="148"/>
      <c r="L3750" s="42"/>
      <c r="M3750" s="42"/>
      <c r="N3750" s="148"/>
    </row>
    <row r="3751" spans="1:14">
      <c r="A3751" s="82"/>
      <c r="B3751" s="82"/>
      <c r="C3751" s="82"/>
      <c r="D3751" s="393"/>
      <c r="E3751" s="82"/>
      <c r="F3751" s="147"/>
      <c r="G3751" s="147"/>
      <c r="H3751" s="147"/>
      <c r="I3751" s="58"/>
      <c r="J3751" s="147"/>
      <c r="K3751" s="147"/>
      <c r="L3751" s="43"/>
      <c r="M3751" s="43"/>
      <c r="N3751" s="147"/>
    </row>
    <row r="3752" spans="1:14">
      <c r="A3752" s="82"/>
      <c r="B3752" s="82"/>
      <c r="C3752" s="82"/>
      <c r="D3752" s="393"/>
      <c r="E3752" s="82"/>
      <c r="F3752" s="147"/>
      <c r="G3752" s="147"/>
      <c r="H3752" s="147"/>
      <c r="I3752" s="58"/>
      <c r="J3752" s="147"/>
      <c r="K3752" s="147"/>
      <c r="L3752" s="43"/>
      <c r="M3752" s="43"/>
      <c r="N3752" s="147"/>
    </row>
    <row r="3753" spans="1:14">
      <c r="A3753" s="82"/>
      <c r="B3753" s="82"/>
      <c r="C3753" s="82"/>
      <c r="D3753" s="393"/>
      <c r="E3753" s="82"/>
      <c r="F3753" s="147"/>
      <c r="G3753" s="147"/>
      <c r="H3753" s="147"/>
      <c r="I3753" s="58"/>
      <c r="J3753" s="147"/>
      <c r="K3753" s="147"/>
      <c r="L3753" s="43"/>
      <c r="M3753" s="43"/>
      <c r="N3753" s="147"/>
    </row>
    <row r="3754" spans="1:14">
      <c r="A3754" s="82"/>
      <c r="B3754" s="82"/>
      <c r="C3754" s="82"/>
      <c r="D3754" s="393"/>
      <c r="E3754" s="82"/>
      <c r="F3754" s="147"/>
      <c r="G3754" s="147"/>
      <c r="H3754" s="147"/>
      <c r="I3754" s="58"/>
      <c r="J3754" s="147"/>
      <c r="K3754" s="147"/>
      <c r="L3754" s="43"/>
      <c r="M3754" s="43"/>
      <c r="N3754" s="147"/>
    </row>
    <row r="3755" spans="1:14">
      <c r="A3755" s="82"/>
      <c r="B3755" s="82"/>
      <c r="C3755" s="82"/>
      <c r="D3755" s="393"/>
      <c r="E3755" s="82"/>
      <c r="F3755" s="147"/>
      <c r="G3755" s="147"/>
      <c r="H3755" s="147"/>
      <c r="I3755" s="58"/>
      <c r="J3755" s="147"/>
      <c r="K3755" s="147"/>
      <c r="L3755" s="43"/>
      <c r="M3755" s="43"/>
      <c r="N3755" s="147"/>
    </row>
    <row r="3756" spans="1:14">
      <c r="A3756" s="82"/>
      <c r="B3756" s="82"/>
      <c r="C3756" s="82"/>
      <c r="D3756" s="393"/>
      <c r="E3756" s="82"/>
      <c r="F3756" s="147"/>
      <c r="G3756" s="147"/>
      <c r="H3756" s="147"/>
      <c r="I3756" s="58"/>
      <c r="J3756" s="147"/>
      <c r="K3756" s="147"/>
      <c r="L3756" s="43"/>
      <c r="M3756" s="43"/>
      <c r="N3756" s="147"/>
    </row>
    <row r="3757" spans="1:14">
      <c r="A3757" s="82"/>
      <c r="B3757" s="82"/>
      <c r="C3757" s="82"/>
      <c r="D3757" s="393"/>
      <c r="E3757" s="82"/>
      <c r="F3757" s="147"/>
      <c r="G3757" s="147"/>
      <c r="H3757" s="147"/>
      <c r="I3757" s="58"/>
      <c r="J3757" s="147"/>
      <c r="K3757" s="147"/>
      <c r="L3757" s="43"/>
      <c r="M3757" s="43"/>
      <c r="N3757" s="147"/>
    </row>
    <row r="3758" spans="1:14">
      <c r="A3758" s="82"/>
      <c r="B3758" s="82"/>
      <c r="C3758" s="82"/>
      <c r="D3758" s="393"/>
      <c r="E3758" s="82"/>
      <c r="F3758" s="147"/>
      <c r="G3758" s="147"/>
      <c r="H3758" s="147"/>
      <c r="I3758" s="58"/>
      <c r="J3758" s="147"/>
      <c r="K3758" s="147"/>
      <c r="L3758" s="43"/>
      <c r="M3758" s="43"/>
      <c r="N3758" s="147"/>
    </row>
    <row r="3759" spans="1:14">
      <c r="A3759" s="82"/>
      <c r="B3759" s="82"/>
      <c r="C3759" s="82"/>
      <c r="D3759" s="393"/>
      <c r="E3759" s="82"/>
      <c r="F3759" s="147"/>
      <c r="G3759" s="147"/>
      <c r="H3759" s="147"/>
      <c r="I3759" s="58"/>
      <c r="J3759" s="147"/>
      <c r="K3759" s="147"/>
      <c r="L3759" s="43"/>
      <c r="M3759" s="43"/>
      <c r="N3759" s="147"/>
    </row>
    <row r="3760" spans="1:14">
      <c r="A3760" s="82"/>
      <c r="B3760" s="82"/>
      <c r="C3760" s="82"/>
      <c r="D3760" s="393"/>
      <c r="E3760" s="82"/>
      <c r="F3760" s="147"/>
      <c r="G3760" s="147"/>
      <c r="H3760" s="147"/>
      <c r="I3760" s="58"/>
      <c r="J3760" s="147"/>
      <c r="K3760" s="147"/>
      <c r="L3760" s="43"/>
      <c r="M3760" s="43"/>
      <c r="N3760" s="147"/>
    </row>
    <row r="3761" spans="1:14">
      <c r="A3761" s="82"/>
      <c r="B3761" s="82"/>
      <c r="C3761" s="82"/>
      <c r="D3761" s="393"/>
      <c r="E3761" s="82"/>
      <c r="F3761" s="147"/>
      <c r="G3761" s="147"/>
      <c r="H3761" s="147"/>
      <c r="I3761" s="58"/>
      <c r="J3761" s="147"/>
      <c r="K3761" s="147"/>
      <c r="L3761" s="43"/>
      <c r="M3761" s="43"/>
      <c r="N3761" s="147"/>
    </row>
    <row r="3762" spans="1:14">
      <c r="A3762" s="82"/>
      <c r="B3762" s="82"/>
      <c r="C3762" s="82"/>
      <c r="D3762" s="393"/>
      <c r="E3762" s="82"/>
      <c r="F3762" s="147"/>
      <c r="G3762" s="147"/>
      <c r="H3762" s="147"/>
      <c r="I3762" s="58"/>
      <c r="J3762" s="147"/>
      <c r="K3762" s="147"/>
      <c r="L3762" s="43"/>
      <c r="M3762" s="43"/>
      <c r="N3762" s="147"/>
    </row>
    <row r="3763" spans="1:14">
      <c r="A3763" s="82"/>
      <c r="B3763" s="82"/>
      <c r="C3763" s="82"/>
      <c r="D3763" s="393"/>
      <c r="E3763" s="82"/>
      <c r="F3763" s="147"/>
      <c r="G3763" s="147"/>
      <c r="H3763" s="147"/>
      <c r="I3763" s="58"/>
      <c r="J3763" s="147"/>
      <c r="K3763" s="147"/>
      <c r="L3763" s="43"/>
      <c r="M3763" s="43"/>
      <c r="N3763" s="147"/>
    </row>
    <row r="3764" spans="1:14">
      <c r="A3764" s="82"/>
      <c r="B3764" s="82"/>
      <c r="C3764" s="82"/>
      <c r="D3764" s="393"/>
      <c r="E3764" s="82"/>
      <c r="F3764" s="147"/>
      <c r="G3764" s="147"/>
      <c r="H3764" s="147"/>
      <c r="I3764" s="58"/>
      <c r="J3764" s="147"/>
      <c r="K3764" s="147"/>
      <c r="L3764" s="43"/>
      <c r="M3764" s="43"/>
      <c r="N3764" s="147"/>
    </row>
    <row r="3765" spans="1:14">
      <c r="A3765" s="82"/>
      <c r="B3765" s="82"/>
      <c r="C3765" s="82"/>
      <c r="D3765" s="393"/>
      <c r="E3765" s="82"/>
      <c r="F3765" s="147"/>
      <c r="G3765" s="147"/>
      <c r="H3765" s="147"/>
      <c r="I3765" s="58"/>
      <c r="J3765" s="147"/>
      <c r="K3765" s="147"/>
      <c r="L3765" s="43"/>
      <c r="M3765" s="43"/>
      <c r="N3765" s="147"/>
    </row>
    <row r="3766" spans="1:14">
      <c r="A3766" s="82"/>
      <c r="B3766" s="82"/>
      <c r="C3766" s="82"/>
      <c r="D3766" s="393"/>
      <c r="E3766" s="82"/>
      <c r="F3766" s="147"/>
      <c r="G3766" s="147"/>
      <c r="H3766" s="147"/>
      <c r="I3766" s="58"/>
      <c r="J3766" s="147"/>
      <c r="K3766" s="147"/>
      <c r="L3766" s="43"/>
      <c r="M3766" s="43"/>
      <c r="N3766" s="147"/>
    </row>
    <row r="3767" spans="1:14">
      <c r="A3767" s="82"/>
      <c r="B3767" s="82"/>
      <c r="C3767" s="82"/>
      <c r="D3767" s="393"/>
      <c r="E3767" s="82"/>
      <c r="F3767" s="147"/>
      <c r="G3767" s="147"/>
      <c r="H3767" s="147"/>
      <c r="I3767" s="58"/>
      <c r="J3767" s="147"/>
      <c r="K3767" s="147"/>
      <c r="L3767" s="43"/>
      <c r="M3767" s="43"/>
      <c r="N3767" s="147"/>
    </row>
    <row r="3768" spans="1:14">
      <c r="A3768" s="82"/>
      <c r="B3768" s="82"/>
      <c r="C3768" s="82"/>
      <c r="D3768" s="393"/>
      <c r="E3768" s="82"/>
      <c r="F3768" s="147"/>
      <c r="G3768" s="147"/>
      <c r="H3768" s="147"/>
      <c r="I3768" s="58"/>
      <c r="J3768" s="147"/>
      <c r="K3768" s="147"/>
      <c r="L3768" s="43"/>
      <c r="M3768" s="43"/>
      <c r="N3768" s="147"/>
    </row>
    <row r="3769" spans="1:14">
      <c r="A3769" s="82"/>
      <c r="B3769" s="82"/>
      <c r="C3769" s="82"/>
      <c r="D3769" s="393"/>
      <c r="E3769" s="82"/>
      <c r="F3769" s="147"/>
      <c r="G3769" s="147"/>
      <c r="H3769" s="147"/>
      <c r="I3769" s="58"/>
      <c r="J3769" s="147"/>
      <c r="K3769" s="147"/>
      <c r="L3769" s="43"/>
      <c r="M3769" s="43"/>
      <c r="N3769" s="147"/>
    </row>
    <row r="3770" spans="1:14">
      <c r="A3770" s="82"/>
      <c r="B3770" s="82"/>
      <c r="C3770" s="82"/>
      <c r="D3770" s="393"/>
      <c r="E3770" s="82"/>
      <c r="F3770" s="147"/>
      <c r="G3770" s="147"/>
      <c r="H3770" s="147"/>
      <c r="I3770" s="58"/>
      <c r="J3770" s="147"/>
      <c r="K3770" s="147"/>
      <c r="L3770" s="43"/>
      <c r="M3770" s="43"/>
      <c r="N3770" s="147"/>
    </row>
    <row r="3771" spans="1:14">
      <c r="A3771" s="82"/>
      <c r="B3771" s="82"/>
      <c r="C3771" s="82"/>
      <c r="D3771" s="393"/>
      <c r="E3771" s="82"/>
      <c r="F3771" s="147"/>
      <c r="G3771" s="147"/>
      <c r="H3771" s="147"/>
      <c r="I3771" s="58"/>
      <c r="J3771" s="147"/>
      <c r="K3771" s="147"/>
      <c r="L3771" s="43"/>
      <c r="M3771" s="43"/>
      <c r="N3771" s="147"/>
    </row>
    <row r="3772" spans="1:14">
      <c r="A3772" s="82"/>
      <c r="B3772" s="82"/>
      <c r="C3772" s="82"/>
      <c r="D3772" s="393"/>
      <c r="E3772" s="82"/>
      <c r="F3772" s="147"/>
      <c r="G3772" s="147"/>
      <c r="H3772" s="147"/>
      <c r="I3772" s="58"/>
      <c r="J3772" s="147"/>
      <c r="K3772" s="147"/>
      <c r="L3772" s="43"/>
      <c r="M3772" s="43"/>
      <c r="N3772" s="147"/>
    </row>
    <row r="3773" spans="1:14">
      <c r="A3773" s="82"/>
      <c r="B3773" s="82"/>
      <c r="C3773" s="82"/>
      <c r="D3773" s="393"/>
      <c r="E3773" s="82"/>
      <c r="F3773" s="147"/>
      <c r="G3773" s="147"/>
      <c r="H3773" s="147"/>
      <c r="I3773" s="58"/>
      <c r="J3773" s="147"/>
      <c r="K3773" s="147"/>
      <c r="L3773" s="43"/>
      <c r="M3773" s="43"/>
      <c r="N3773" s="147"/>
    </row>
    <row r="3774" spans="1:14">
      <c r="A3774" s="82"/>
      <c r="B3774" s="82"/>
      <c r="C3774" s="82"/>
      <c r="D3774" s="393"/>
      <c r="E3774" s="82"/>
      <c r="F3774" s="147"/>
      <c r="G3774" s="147"/>
      <c r="H3774" s="147"/>
      <c r="I3774" s="58"/>
      <c r="J3774" s="147"/>
      <c r="K3774" s="147"/>
      <c r="L3774" s="43"/>
      <c r="M3774" s="43"/>
      <c r="N3774" s="147"/>
    </row>
    <row r="3775" spans="1:14">
      <c r="A3775" s="82"/>
      <c r="B3775" s="82"/>
      <c r="C3775" s="82"/>
      <c r="D3775" s="393"/>
      <c r="E3775" s="82"/>
      <c r="F3775" s="147"/>
      <c r="G3775" s="147"/>
      <c r="H3775" s="147"/>
      <c r="I3775" s="58"/>
      <c r="J3775" s="147"/>
      <c r="K3775" s="147"/>
      <c r="L3775" s="43"/>
      <c r="M3775" s="43"/>
      <c r="N3775" s="147"/>
    </row>
    <row r="3776" spans="1:14">
      <c r="A3776" s="82"/>
      <c r="B3776" s="82"/>
      <c r="C3776" s="82"/>
      <c r="D3776" s="393"/>
      <c r="E3776" s="82"/>
      <c r="F3776" s="147"/>
      <c r="G3776" s="147"/>
      <c r="H3776" s="147"/>
      <c r="I3776" s="58"/>
      <c r="J3776" s="147"/>
      <c r="K3776" s="147"/>
      <c r="L3776" s="43"/>
      <c r="M3776" s="43"/>
      <c r="N3776" s="147"/>
    </row>
    <row r="3777" spans="1:14">
      <c r="A3777" s="82"/>
      <c r="B3777" s="82"/>
      <c r="C3777" s="82"/>
      <c r="D3777" s="393"/>
      <c r="E3777" s="82"/>
      <c r="F3777" s="147"/>
      <c r="G3777" s="147"/>
      <c r="H3777" s="147"/>
      <c r="I3777" s="58"/>
      <c r="J3777" s="147"/>
      <c r="K3777" s="147"/>
      <c r="L3777" s="43"/>
      <c r="M3777" s="43"/>
      <c r="N3777" s="147"/>
    </row>
    <row r="3778" spans="1:14">
      <c r="A3778" s="82"/>
      <c r="B3778" s="82"/>
      <c r="C3778" s="82"/>
      <c r="D3778" s="393"/>
      <c r="E3778" s="82"/>
      <c r="F3778" s="147"/>
      <c r="G3778" s="147"/>
      <c r="H3778" s="147"/>
      <c r="I3778" s="58"/>
      <c r="J3778" s="147"/>
      <c r="K3778" s="147"/>
      <c r="L3778" s="43"/>
      <c r="M3778" s="43"/>
      <c r="N3778" s="147"/>
    </row>
    <row r="3779" spans="1:14">
      <c r="A3779" s="82"/>
      <c r="B3779" s="82"/>
      <c r="C3779" s="82"/>
      <c r="D3779" s="393"/>
      <c r="E3779" s="82"/>
      <c r="F3779" s="147"/>
      <c r="G3779" s="147"/>
      <c r="H3779" s="147"/>
      <c r="I3779" s="58"/>
      <c r="J3779" s="147"/>
      <c r="K3779" s="147"/>
      <c r="L3779" s="43"/>
      <c r="M3779" s="43"/>
      <c r="N3779" s="147"/>
    </row>
    <row r="3780" spans="1:14">
      <c r="A3780" s="82"/>
      <c r="B3780" s="82"/>
      <c r="C3780" s="82"/>
      <c r="D3780" s="393"/>
      <c r="E3780" s="82"/>
      <c r="F3780" s="147"/>
      <c r="G3780" s="147"/>
      <c r="H3780" s="147"/>
      <c r="I3780" s="58"/>
      <c r="J3780" s="147"/>
      <c r="K3780" s="147"/>
      <c r="L3780" s="43"/>
      <c r="M3780" s="43"/>
      <c r="N3780" s="147"/>
    </row>
    <row r="3781" spans="1:14">
      <c r="A3781" s="82"/>
      <c r="B3781" s="82"/>
      <c r="C3781" s="82"/>
      <c r="D3781" s="393"/>
      <c r="E3781" s="82"/>
      <c r="F3781" s="147"/>
      <c r="G3781" s="147"/>
      <c r="H3781" s="147"/>
      <c r="I3781" s="58"/>
      <c r="J3781" s="147"/>
      <c r="K3781" s="147"/>
      <c r="L3781" s="43"/>
      <c r="M3781" s="43"/>
      <c r="N3781" s="147"/>
    </row>
    <row r="3782" spans="1:14">
      <c r="A3782" s="82"/>
      <c r="B3782" s="82"/>
      <c r="C3782" s="82"/>
      <c r="D3782" s="393"/>
      <c r="E3782" s="82"/>
      <c r="F3782" s="147"/>
      <c r="G3782" s="147"/>
      <c r="H3782" s="147"/>
      <c r="I3782" s="58"/>
      <c r="J3782" s="147"/>
      <c r="K3782" s="147"/>
      <c r="L3782" s="43"/>
      <c r="M3782" s="43"/>
      <c r="N3782" s="147"/>
    </row>
    <row r="3783" spans="1:14">
      <c r="A3783" s="82"/>
      <c r="B3783" s="82"/>
      <c r="C3783" s="82"/>
      <c r="D3783" s="393"/>
      <c r="E3783" s="82"/>
      <c r="F3783" s="147"/>
      <c r="G3783" s="147"/>
      <c r="H3783" s="147"/>
      <c r="I3783" s="58"/>
      <c r="J3783" s="147"/>
      <c r="K3783" s="147"/>
      <c r="L3783" s="43"/>
      <c r="M3783" s="43"/>
      <c r="N3783" s="147"/>
    </row>
    <row r="3784" spans="1:14">
      <c r="A3784" s="82"/>
      <c r="B3784" s="82"/>
      <c r="C3784" s="82"/>
      <c r="D3784" s="393"/>
      <c r="E3784" s="82"/>
      <c r="F3784" s="147"/>
      <c r="G3784" s="147"/>
      <c r="H3784" s="147"/>
      <c r="I3784" s="58"/>
      <c r="J3784" s="147"/>
      <c r="K3784" s="147"/>
      <c r="L3784" s="43"/>
      <c r="M3784" s="43"/>
      <c r="N3784" s="147"/>
    </row>
    <row r="3785" spans="1:14">
      <c r="A3785" s="82"/>
      <c r="B3785" s="82"/>
      <c r="C3785" s="82"/>
      <c r="D3785" s="393"/>
      <c r="E3785" s="82"/>
      <c r="F3785" s="147"/>
      <c r="G3785" s="147"/>
      <c r="H3785" s="147"/>
      <c r="I3785" s="58"/>
      <c r="J3785" s="147"/>
      <c r="K3785" s="147"/>
      <c r="L3785" s="43"/>
      <c r="M3785" s="43"/>
      <c r="N3785" s="147"/>
    </row>
    <row r="3786" spans="1:14">
      <c r="A3786" s="82"/>
      <c r="B3786" s="82"/>
      <c r="C3786" s="82"/>
      <c r="D3786" s="393"/>
      <c r="E3786" s="82"/>
      <c r="F3786" s="147"/>
      <c r="G3786" s="147"/>
      <c r="H3786" s="147"/>
      <c r="I3786" s="58"/>
      <c r="J3786" s="147"/>
      <c r="K3786" s="147"/>
      <c r="L3786" s="43"/>
      <c r="M3786" s="43"/>
      <c r="N3786" s="147"/>
    </row>
    <row r="3787" spans="1:14">
      <c r="A3787" s="82"/>
      <c r="B3787" s="82"/>
      <c r="C3787" s="82"/>
      <c r="D3787" s="393"/>
      <c r="E3787" s="82"/>
      <c r="F3787" s="147"/>
      <c r="G3787" s="147"/>
      <c r="H3787" s="147"/>
      <c r="I3787" s="58"/>
      <c r="J3787" s="147"/>
      <c r="K3787" s="147"/>
      <c r="L3787" s="43"/>
      <c r="M3787" s="43"/>
      <c r="N3787" s="147"/>
    </row>
    <row r="3788" spans="1:14">
      <c r="A3788" s="82"/>
      <c r="B3788" s="82"/>
      <c r="C3788" s="82"/>
      <c r="D3788" s="393"/>
      <c r="E3788" s="82"/>
      <c r="F3788" s="147"/>
      <c r="G3788" s="147"/>
      <c r="H3788" s="147"/>
      <c r="I3788" s="58"/>
      <c r="J3788" s="147"/>
      <c r="K3788" s="147"/>
      <c r="L3788" s="43"/>
      <c r="M3788" s="43"/>
      <c r="N3788" s="147"/>
    </row>
    <row r="3789" spans="1:14">
      <c r="A3789" s="82"/>
      <c r="B3789" s="82"/>
      <c r="C3789" s="82"/>
      <c r="D3789" s="393"/>
      <c r="E3789" s="82"/>
      <c r="F3789" s="147"/>
      <c r="G3789" s="147"/>
      <c r="H3789" s="147"/>
      <c r="I3789" s="58"/>
      <c r="J3789" s="147"/>
      <c r="K3789" s="147"/>
      <c r="L3789" s="43"/>
      <c r="M3789" s="43"/>
      <c r="N3789" s="147"/>
    </row>
    <row r="3790" spans="1:14">
      <c r="A3790" s="82"/>
      <c r="B3790" s="82"/>
      <c r="C3790" s="82"/>
      <c r="D3790" s="393"/>
      <c r="E3790" s="82"/>
      <c r="F3790" s="147"/>
      <c r="G3790" s="147"/>
      <c r="H3790" s="147"/>
      <c r="I3790" s="58"/>
      <c r="J3790" s="147"/>
      <c r="K3790" s="147"/>
      <c r="L3790" s="43"/>
      <c r="M3790" s="43"/>
      <c r="N3790" s="147"/>
    </row>
    <row r="3791" spans="1:14">
      <c r="A3791" s="82"/>
      <c r="B3791" s="82"/>
      <c r="C3791" s="82"/>
      <c r="D3791" s="393"/>
      <c r="E3791" s="82"/>
      <c r="F3791" s="147"/>
      <c r="G3791" s="147"/>
      <c r="H3791" s="147"/>
      <c r="I3791" s="58"/>
      <c r="J3791" s="147"/>
      <c r="K3791" s="147"/>
      <c r="L3791" s="43"/>
      <c r="M3791" s="43"/>
      <c r="N3791" s="147"/>
    </row>
    <row r="3792" spans="1:14">
      <c r="A3792" s="82"/>
      <c r="B3792" s="82"/>
      <c r="C3792" s="82"/>
      <c r="D3792" s="393"/>
      <c r="E3792" s="82"/>
      <c r="F3792" s="147"/>
      <c r="G3792" s="147"/>
      <c r="H3792" s="147"/>
      <c r="I3792" s="58"/>
      <c r="J3792" s="147"/>
      <c r="K3792" s="147"/>
      <c r="L3792" s="43"/>
      <c r="M3792" s="43"/>
      <c r="N3792" s="147"/>
    </row>
    <row r="3793" spans="1:14">
      <c r="A3793" s="82"/>
      <c r="B3793" s="82"/>
      <c r="C3793" s="82"/>
      <c r="D3793" s="393"/>
      <c r="E3793" s="82"/>
      <c r="F3793" s="147"/>
      <c r="G3793" s="147"/>
      <c r="H3793" s="147"/>
      <c r="I3793" s="58"/>
      <c r="J3793" s="147"/>
      <c r="K3793" s="147"/>
      <c r="L3793" s="43"/>
      <c r="M3793" s="43"/>
      <c r="N3793" s="147"/>
    </row>
    <row r="3794" spans="1:14">
      <c r="A3794" s="82"/>
      <c r="B3794" s="82"/>
      <c r="C3794" s="82"/>
      <c r="D3794" s="393"/>
      <c r="E3794" s="82"/>
      <c r="F3794" s="147"/>
      <c r="G3794" s="147"/>
      <c r="H3794" s="147"/>
      <c r="I3794" s="58"/>
      <c r="J3794" s="147"/>
      <c r="K3794" s="147"/>
      <c r="L3794" s="43"/>
      <c r="M3794" s="43"/>
      <c r="N3794" s="147"/>
    </row>
    <row r="3795" spans="1:14">
      <c r="A3795" s="82"/>
      <c r="B3795" s="82"/>
      <c r="C3795" s="82"/>
      <c r="D3795" s="393"/>
      <c r="E3795" s="82"/>
      <c r="F3795" s="147"/>
      <c r="G3795" s="147"/>
      <c r="H3795" s="147"/>
      <c r="I3795" s="58"/>
      <c r="J3795" s="147"/>
      <c r="K3795" s="147"/>
      <c r="L3795" s="43"/>
      <c r="M3795" s="43"/>
      <c r="N3795" s="147"/>
    </row>
    <row r="3796" spans="1:14">
      <c r="A3796" s="82"/>
      <c r="B3796" s="82"/>
      <c r="C3796" s="82"/>
      <c r="D3796" s="393"/>
      <c r="E3796" s="82"/>
      <c r="F3796" s="147"/>
      <c r="G3796" s="147"/>
      <c r="H3796" s="147"/>
      <c r="I3796" s="58"/>
      <c r="J3796" s="147"/>
      <c r="K3796" s="147"/>
      <c r="L3796" s="43"/>
      <c r="M3796" s="43"/>
      <c r="N3796" s="147"/>
    </row>
    <row r="3797" spans="1:14">
      <c r="A3797" s="82"/>
      <c r="B3797" s="82"/>
      <c r="C3797" s="82"/>
      <c r="D3797" s="393"/>
      <c r="E3797" s="82"/>
      <c r="F3797" s="147"/>
      <c r="G3797" s="147"/>
      <c r="H3797" s="147"/>
      <c r="I3797" s="58"/>
      <c r="J3797" s="147"/>
      <c r="K3797" s="147"/>
      <c r="L3797" s="43"/>
      <c r="M3797" s="43"/>
      <c r="N3797" s="147"/>
    </row>
    <row r="3798" spans="1:14">
      <c r="A3798" s="82"/>
      <c r="B3798" s="82"/>
      <c r="C3798" s="82"/>
      <c r="D3798" s="393"/>
      <c r="E3798" s="82"/>
      <c r="F3798" s="147"/>
      <c r="G3798" s="147"/>
      <c r="H3798" s="147"/>
      <c r="I3798" s="58"/>
      <c r="J3798" s="147"/>
      <c r="K3798" s="147"/>
      <c r="L3798" s="43"/>
      <c r="M3798" s="43"/>
      <c r="N3798" s="147"/>
    </row>
    <row r="3799" spans="1:14">
      <c r="A3799" s="82"/>
      <c r="B3799" s="82"/>
      <c r="C3799" s="82"/>
      <c r="D3799" s="393"/>
      <c r="E3799" s="82"/>
      <c r="F3799" s="147"/>
      <c r="G3799" s="147"/>
      <c r="H3799" s="147"/>
      <c r="I3799" s="58"/>
      <c r="J3799" s="147"/>
      <c r="K3799" s="147"/>
      <c r="L3799" s="43"/>
      <c r="M3799" s="43"/>
      <c r="N3799" s="147"/>
    </row>
    <row r="3800" spans="1:14">
      <c r="A3800" s="82"/>
      <c r="B3800" s="82"/>
      <c r="C3800" s="82"/>
      <c r="D3800" s="393"/>
      <c r="E3800" s="82"/>
      <c r="F3800" s="147"/>
      <c r="G3800" s="147"/>
      <c r="H3800" s="147"/>
      <c r="I3800" s="58"/>
      <c r="J3800" s="147"/>
      <c r="K3800" s="147"/>
      <c r="L3800" s="43"/>
      <c r="M3800" s="43"/>
      <c r="N3800" s="147"/>
    </row>
    <row r="3801" spans="1:14">
      <c r="A3801" s="82"/>
      <c r="B3801" s="82"/>
      <c r="C3801" s="82"/>
      <c r="D3801" s="393"/>
      <c r="E3801" s="82"/>
      <c r="F3801" s="147"/>
      <c r="G3801" s="147"/>
      <c r="H3801" s="147"/>
      <c r="I3801" s="58"/>
      <c r="J3801" s="147"/>
      <c r="K3801" s="147"/>
      <c r="L3801" s="43"/>
      <c r="M3801" s="43"/>
      <c r="N3801" s="147"/>
    </row>
    <row r="3802" spans="1:14">
      <c r="A3802" s="82"/>
      <c r="B3802" s="82"/>
      <c r="C3802" s="82"/>
      <c r="D3802" s="393"/>
      <c r="E3802" s="82"/>
      <c r="F3802" s="147"/>
      <c r="G3802" s="147"/>
      <c r="H3802" s="147"/>
      <c r="I3802" s="58"/>
      <c r="J3802" s="147"/>
      <c r="K3802" s="147"/>
      <c r="L3802" s="43"/>
      <c r="M3802" s="43"/>
      <c r="N3802" s="147"/>
    </row>
    <row r="3803" spans="1:14">
      <c r="A3803" s="82"/>
      <c r="B3803" s="82"/>
      <c r="C3803" s="82"/>
      <c r="D3803" s="393"/>
      <c r="E3803" s="82"/>
      <c r="F3803" s="147"/>
      <c r="G3803" s="147"/>
      <c r="H3803" s="147"/>
      <c r="I3803" s="58"/>
      <c r="J3803" s="147"/>
      <c r="K3803" s="147"/>
      <c r="L3803" s="43"/>
      <c r="M3803" s="43"/>
      <c r="N3803" s="147"/>
    </row>
    <row r="3804" spans="1:14">
      <c r="A3804" s="82"/>
      <c r="B3804" s="82"/>
      <c r="C3804" s="82"/>
      <c r="D3804" s="393"/>
      <c r="E3804" s="82"/>
      <c r="F3804" s="147"/>
      <c r="G3804" s="147"/>
      <c r="H3804" s="147"/>
      <c r="I3804" s="58"/>
      <c r="J3804" s="147"/>
      <c r="K3804" s="147"/>
      <c r="L3804" s="43"/>
      <c r="M3804" s="43"/>
      <c r="N3804" s="147"/>
    </row>
    <row r="3805" spans="1:14">
      <c r="A3805" s="82"/>
      <c r="B3805" s="82"/>
      <c r="C3805" s="82"/>
      <c r="D3805" s="393"/>
      <c r="E3805" s="82"/>
      <c r="F3805" s="147"/>
      <c r="G3805" s="147"/>
      <c r="H3805" s="147"/>
      <c r="I3805" s="58"/>
      <c r="J3805" s="147"/>
      <c r="K3805" s="147"/>
      <c r="L3805" s="43"/>
      <c r="M3805" s="43"/>
      <c r="N3805" s="147"/>
    </row>
    <row r="3806" spans="1:14">
      <c r="A3806" s="82"/>
      <c r="B3806" s="82"/>
      <c r="C3806" s="82"/>
      <c r="D3806" s="393"/>
      <c r="E3806" s="82"/>
      <c r="F3806" s="147"/>
      <c r="G3806" s="147"/>
      <c r="H3806" s="147"/>
      <c r="I3806" s="58"/>
      <c r="J3806" s="147"/>
      <c r="K3806" s="147"/>
      <c r="L3806" s="43"/>
      <c r="M3806" s="43"/>
      <c r="N3806" s="147"/>
    </row>
    <row r="3807" spans="1:14">
      <c r="A3807" s="82"/>
      <c r="B3807" s="82"/>
      <c r="C3807" s="82"/>
      <c r="D3807" s="393"/>
      <c r="E3807" s="82"/>
      <c r="F3807" s="147"/>
      <c r="G3807" s="147"/>
      <c r="H3807" s="147"/>
      <c r="I3807" s="58"/>
      <c r="J3807" s="147"/>
      <c r="K3807" s="147"/>
      <c r="L3807" s="43"/>
      <c r="M3807" s="43"/>
      <c r="N3807" s="147"/>
    </row>
    <row r="3808" spans="1:14">
      <c r="A3808" s="82"/>
      <c r="B3808" s="82"/>
      <c r="C3808" s="82"/>
      <c r="D3808" s="393"/>
      <c r="E3808" s="82"/>
      <c r="F3808" s="147"/>
      <c r="G3808" s="147"/>
      <c r="H3808" s="147"/>
      <c r="I3808" s="58"/>
      <c r="J3808" s="147"/>
      <c r="K3808" s="147"/>
      <c r="L3808" s="43"/>
      <c r="M3808" s="43"/>
      <c r="N3808" s="147"/>
    </row>
    <row r="3809" spans="1:14">
      <c r="A3809" s="82"/>
      <c r="B3809" s="82"/>
      <c r="C3809" s="82"/>
      <c r="D3809" s="393"/>
      <c r="E3809" s="82"/>
      <c r="F3809" s="147"/>
      <c r="G3809" s="147"/>
      <c r="H3809" s="147"/>
      <c r="I3809" s="58"/>
      <c r="J3809" s="147"/>
      <c r="K3809" s="147"/>
      <c r="L3809" s="43"/>
      <c r="M3809" s="43"/>
      <c r="N3809" s="147"/>
    </row>
    <row r="3810" spans="1:14">
      <c r="A3810" s="82"/>
      <c r="B3810" s="82"/>
      <c r="C3810" s="82"/>
      <c r="D3810" s="393"/>
      <c r="E3810" s="82"/>
      <c r="F3810" s="147"/>
      <c r="G3810" s="147"/>
      <c r="H3810" s="147"/>
      <c r="I3810" s="58"/>
      <c r="J3810" s="147"/>
      <c r="K3810" s="147"/>
      <c r="L3810" s="43"/>
      <c r="M3810" s="43"/>
      <c r="N3810" s="147"/>
    </row>
    <row r="3811" spans="1:14">
      <c r="A3811" s="82"/>
      <c r="B3811" s="82"/>
      <c r="C3811" s="82"/>
      <c r="D3811" s="393"/>
      <c r="E3811" s="82"/>
      <c r="F3811" s="147"/>
      <c r="G3811" s="147"/>
      <c r="H3811" s="147"/>
      <c r="I3811" s="58"/>
      <c r="J3811" s="147"/>
      <c r="K3811" s="147"/>
      <c r="L3811" s="43"/>
      <c r="M3811" s="43"/>
      <c r="N3811" s="147"/>
    </row>
    <row r="3812" spans="1:14">
      <c r="A3812" s="82"/>
      <c r="B3812" s="82"/>
      <c r="C3812" s="82"/>
      <c r="D3812" s="393"/>
      <c r="E3812" s="82"/>
      <c r="F3812" s="147"/>
      <c r="G3812" s="147"/>
      <c r="H3812" s="147"/>
      <c r="I3812" s="58"/>
      <c r="J3812" s="147"/>
      <c r="K3812" s="147"/>
      <c r="L3812" s="43"/>
      <c r="M3812" s="43"/>
      <c r="N3812" s="147"/>
    </row>
    <row r="3813" spans="1:14">
      <c r="A3813" s="82"/>
      <c r="B3813" s="82"/>
      <c r="C3813" s="82"/>
      <c r="D3813" s="393"/>
      <c r="E3813" s="82"/>
      <c r="F3813" s="147"/>
      <c r="G3813" s="147"/>
      <c r="H3813" s="147"/>
      <c r="I3813" s="58"/>
      <c r="J3813" s="147"/>
      <c r="K3813" s="147"/>
      <c r="L3813" s="43"/>
      <c r="M3813" s="43"/>
      <c r="N3813" s="147"/>
    </row>
    <row r="3814" spans="1:14">
      <c r="A3814" s="82"/>
      <c r="B3814" s="82"/>
      <c r="C3814" s="82"/>
      <c r="D3814" s="393"/>
      <c r="E3814" s="82"/>
      <c r="F3814" s="147"/>
      <c r="G3814" s="147"/>
      <c r="H3814" s="147"/>
      <c r="I3814" s="58"/>
      <c r="J3814" s="147"/>
      <c r="K3814" s="147"/>
      <c r="L3814" s="43"/>
      <c r="M3814" s="43"/>
      <c r="N3814" s="147"/>
    </row>
    <row r="3815" spans="1:14">
      <c r="A3815" s="82"/>
      <c r="B3815" s="82"/>
      <c r="C3815" s="82"/>
      <c r="D3815" s="393"/>
      <c r="E3815" s="82"/>
      <c r="F3815" s="147"/>
      <c r="G3815" s="147"/>
      <c r="H3815" s="147"/>
      <c r="I3815" s="58"/>
      <c r="J3815" s="147"/>
      <c r="K3815" s="147"/>
      <c r="L3815" s="43"/>
      <c r="M3815" s="43"/>
      <c r="N3815" s="147"/>
    </row>
    <row r="3816" spans="1:14">
      <c r="A3816" s="82"/>
      <c r="B3816" s="82"/>
      <c r="C3816" s="82"/>
      <c r="D3816" s="393"/>
      <c r="E3816" s="82"/>
      <c r="F3816" s="147"/>
      <c r="G3816" s="147"/>
      <c r="H3816" s="147"/>
      <c r="I3816" s="58"/>
      <c r="J3816" s="147"/>
      <c r="K3816" s="147"/>
      <c r="L3816" s="43"/>
      <c r="M3816" s="43"/>
      <c r="N3816" s="147"/>
    </row>
    <row r="3817" spans="1:14">
      <c r="A3817" s="82"/>
      <c r="B3817" s="82"/>
      <c r="C3817" s="82"/>
      <c r="D3817" s="393"/>
      <c r="E3817" s="82"/>
      <c r="F3817" s="147"/>
      <c r="G3817" s="147"/>
      <c r="H3817" s="147"/>
      <c r="I3817" s="58"/>
      <c r="J3817" s="147"/>
      <c r="K3817" s="147"/>
      <c r="L3817" s="43"/>
      <c r="M3817" s="43"/>
      <c r="N3817" s="147"/>
    </row>
    <row r="3818" spans="1:14">
      <c r="A3818" s="82"/>
      <c r="B3818" s="82"/>
      <c r="C3818" s="82"/>
      <c r="D3818" s="393"/>
      <c r="E3818" s="82"/>
      <c r="F3818" s="147"/>
      <c r="G3818" s="147"/>
      <c r="H3818" s="147"/>
      <c r="I3818" s="58"/>
      <c r="J3818" s="147"/>
      <c r="K3818" s="147"/>
      <c r="L3818" s="43"/>
      <c r="M3818" s="43"/>
      <c r="N3818" s="147"/>
    </row>
    <row r="3819" spans="1:14">
      <c r="A3819" s="82"/>
      <c r="B3819" s="82"/>
      <c r="C3819" s="82"/>
      <c r="D3819" s="393"/>
      <c r="E3819" s="82"/>
      <c r="F3819" s="147"/>
      <c r="G3819" s="147"/>
      <c r="H3819" s="147"/>
      <c r="I3819" s="58"/>
      <c r="J3819" s="147"/>
      <c r="K3819" s="147"/>
      <c r="L3819" s="43"/>
      <c r="M3819" s="43"/>
      <c r="N3819" s="147"/>
    </row>
    <row r="3820" spans="1:14">
      <c r="A3820" s="82"/>
      <c r="B3820" s="82"/>
      <c r="C3820" s="82"/>
      <c r="D3820" s="393"/>
      <c r="E3820" s="82"/>
      <c r="F3820" s="147"/>
      <c r="G3820" s="147"/>
      <c r="H3820" s="147"/>
      <c r="I3820" s="58"/>
      <c r="J3820" s="147"/>
      <c r="K3820" s="147"/>
      <c r="L3820" s="43"/>
      <c r="M3820" s="43"/>
      <c r="N3820" s="147"/>
    </row>
    <row r="3821" spans="1:14">
      <c r="A3821" s="82"/>
      <c r="B3821" s="82"/>
      <c r="C3821" s="82"/>
      <c r="D3821" s="393"/>
      <c r="E3821" s="82"/>
      <c r="F3821" s="147"/>
      <c r="G3821" s="147"/>
      <c r="H3821" s="147"/>
      <c r="I3821" s="58"/>
      <c r="J3821" s="147"/>
      <c r="K3821" s="147"/>
      <c r="L3821" s="43"/>
      <c r="M3821" s="43"/>
      <c r="N3821" s="147"/>
    </row>
    <row r="3822" spans="1:14">
      <c r="A3822" s="82"/>
      <c r="B3822" s="82"/>
      <c r="C3822" s="82"/>
      <c r="D3822" s="393"/>
      <c r="E3822" s="82"/>
      <c r="F3822" s="147"/>
      <c r="G3822" s="147"/>
      <c r="H3822" s="147"/>
      <c r="I3822" s="58"/>
      <c r="J3822" s="147"/>
      <c r="K3822" s="147"/>
      <c r="L3822" s="43"/>
      <c r="M3822" s="43"/>
      <c r="N3822" s="147"/>
    </row>
    <row r="3823" spans="1:14">
      <c r="A3823" s="82"/>
      <c r="B3823" s="82"/>
      <c r="C3823" s="82"/>
      <c r="D3823" s="393"/>
      <c r="E3823" s="82"/>
      <c r="F3823" s="147"/>
      <c r="G3823" s="147"/>
      <c r="H3823" s="147"/>
      <c r="I3823" s="58"/>
      <c r="J3823" s="147"/>
      <c r="K3823" s="147"/>
      <c r="L3823" s="43"/>
      <c r="M3823" s="43"/>
      <c r="N3823" s="147"/>
    </row>
    <row r="3824" spans="1:14">
      <c r="A3824" s="82"/>
      <c r="B3824" s="82"/>
      <c r="C3824" s="82"/>
      <c r="D3824" s="393"/>
      <c r="E3824" s="82"/>
      <c r="F3824" s="147"/>
      <c r="G3824" s="147"/>
      <c r="H3824" s="147"/>
      <c r="I3824" s="58"/>
      <c r="J3824" s="147"/>
      <c r="K3824" s="147"/>
      <c r="L3824" s="43"/>
      <c r="M3824" s="43"/>
      <c r="N3824" s="147"/>
    </row>
    <row r="3825" spans="1:14">
      <c r="A3825" s="82"/>
      <c r="B3825" s="82"/>
      <c r="C3825" s="82"/>
      <c r="D3825" s="393"/>
      <c r="E3825" s="82"/>
      <c r="F3825" s="147"/>
      <c r="G3825" s="147"/>
      <c r="H3825" s="147"/>
      <c r="I3825" s="58"/>
      <c r="J3825" s="147"/>
      <c r="K3825" s="147"/>
      <c r="L3825" s="43"/>
      <c r="M3825" s="43"/>
      <c r="N3825" s="147"/>
    </row>
    <row r="3826" spans="1:14">
      <c r="A3826" s="82"/>
      <c r="B3826" s="82"/>
      <c r="C3826" s="82"/>
      <c r="D3826" s="393"/>
      <c r="E3826" s="82"/>
      <c r="F3826" s="147"/>
      <c r="G3826" s="147"/>
      <c r="H3826" s="147"/>
      <c r="I3826" s="58"/>
      <c r="J3826" s="147"/>
      <c r="K3826" s="147"/>
      <c r="L3826" s="43"/>
      <c r="M3826" s="43"/>
      <c r="N3826" s="147"/>
    </row>
    <row r="3827" spans="1:14">
      <c r="A3827" s="82"/>
      <c r="B3827" s="82"/>
      <c r="C3827" s="82"/>
      <c r="D3827" s="393"/>
      <c r="E3827" s="82"/>
      <c r="F3827" s="147"/>
      <c r="G3827" s="147"/>
      <c r="H3827" s="147"/>
      <c r="I3827" s="58"/>
      <c r="J3827" s="147"/>
      <c r="K3827" s="147"/>
      <c r="L3827" s="43"/>
      <c r="M3827" s="43"/>
      <c r="N3827" s="147"/>
    </row>
    <row r="3828" spans="1:14">
      <c r="A3828" s="82"/>
      <c r="B3828" s="82"/>
      <c r="C3828" s="82"/>
      <c r="D3828" s="393"/>
      <c r="E3828" s="82"/>
      <c r="F3828" s="147"/>
      <c r="G3828" s="147"/>
      <c r="H3828" s="147"/>
      <c r="I3828" s="58"/>
      <c r="J3828" s="147"/>
      <c r="K3828" s="147"/>
      <c r="L3828" s="43"/>
      <c r="M3828" s="43"/>
      <c r="N3828" s="147"/>
    </row>
    <row r="3829" spans="1:14">
      <c r="A3829" s="82"/>
      <c r="B3829" s="82"/>
      <c r="C3829" s="82"/>
      <c r="D3829" s="393"/>
      <c r="E3829" s="82"/>
      <c r="F3829" s="147"/>
      <c r="G3829" s="147"/>
      <c r="H3829" s="147"/>
      <c r="I3829" s="58"/>
      <c r="J3829" s="147"/>
      <c r="K3829" s="147"/>
      <c r="L3829" s="43"/>
      <c r="M3829" s="43"/>
      <c r="N3829" s="147"/>
    </row>
    <row r="3830" spans="1:14">
      <c r="A3830" s="82"/>
      <c r="B3830" s="82"/>
      <c r="C3830" s="82"/>
      <c r="D3830" s="393"/>
      <c r="E3830" s="82"/>
      <c r="F3830" s="147"/>
      <c r="G3830" s="147"/>
      <c r="H3830" s="147"/>
      <c r="I3830" s="58"/>
      <c r="J3830" s="147"/>
      <c r="K3830" s="147"/>
      <c r="L3830" s="43"/>
      <c r="M3830" s="43"/>
      <c r="N3830" s="147"/>
    </row>
    <row r="3831" spans="1:14">
      <c r="A3831" s="82"/>
      <c r="B3831" s="82"/>
      <c r="C3831" s="82"/>
      <c r="D3831" s="393"/>
      <c r="E3831" s="82"/>
      <c r="F3831" s="147"/>
      <c r="G3831" s="147"/>
      <c r="H3831" s="147"/>
      <c r="I3831" s="58"/>
      <c r="J3831" s="147"/>
      <c r="K3831" s="147"/>
      <c r="L3831" s="43"/>
      <c r="M3831" s="43"/>
      <c r="N3831" s="147"/>
    </row>
    <row r="3832" spans="1:14">
      <c r="A3832" s="82"/>
      <c r="B3832" s="82"/>
      <c r="C3832" s="82"/>
      <c r="D3832" s="393"/>
      <c r="E3832" s="82"/>
      <c r="F3832" s="147"/>
      <c r="G3832" s="147"/>
      <c r="H3832" s="147"/>
      <c r="I3832" s="58"/>
      <c r="J3832" s="147"/>
      <c r="K3832" s="147"/>
      <c r="L3832" s="43"/>
      <c r="M3832" s="43"/>
      <c r="N3832" s="147"/>
    </row>
    <row r="3833" spans="1:14">
      <c r="A3833" s="82"/>
      <c r="B3833" s="82"/>
      <c r="C3833" s="82"/>
      <c r="D3833" s="393"/>
      <c r="E3833" s="82"/>
      <c r="F3833" s="147"/>
      <c r="G3833" s="147"/>
      <c r="H3833" s="147"/>
      <c r="I3833" s="58"/>
      <c r="J3833" s="147"/>
      <c r="K3833" s="147"/>
      <c r="L3833" s="43"/>
      <c r="M3833" s="43"/>
      <c r="N3833" s="147"/>
    </row>
    <row r="3834" spans="1:14">
      <c r="A3834" s="82"/>
      <c r="B3834" s="82"/>
      <c r="C3834" s="82"/>
      <c r="D3834" s="393"/>
      <c r="E3834" s="82"/>
      <c r="F3834" s="147"/>
      <c r="G3834" s="147"/>
      <c r="H3834" s="147"/>
      <c r="I3834" s="58"/>
      <c r="J3834" s="147"/>
      <c r="K3834" s="147"/>
      <c r="L3834" s="43"/>
      <c r="M3834" s="43"/>
      <c r="N3834" s="147"/>
    </row>
    <row r="3835" spans="1:14">
      <c r="A3835" s="82"/>
      <c r="B3835" s="82"/>
      <c r="C3835" s="82"/>
      <c r="D3835" s="393"/>
      <c r="E3835" s="82"/>
      <c r="F3835" s="147"/>
      <c r="G3835" s="147"/>
      <c r="H3835" s="147"/>
      <c r="I3835" s="58"/>
      <c r="J3835" s="147"/>
      <c r="K3835" s="147"/>
      <c r="L3835" s="43"/>
      <c r="M3835" s="43"/>
      <c r="N3835" s="147"/>
    </row>
    <row r="3836" spans="1:14">
      <c r="A3836" s="82"/>
      <c r="B3836" s="82"/>
      <c r="C3836" s="82"/>
      <c r="D3836" s="393"/>
      <c r="E3836" s="82"/>
      <c r="F3836" s="147"/>
      <c r="G3836" s="147"/>
      <c r="H3836" s="147"/>
      <c r="I3836" s="58"/>
      <c r="J3836" s="147"/>
      <c r="K3836" s="147"/>
      <c r="L3836" s="43"/>
      <c r="M3836" s="43"/>
      <c r="N3836" s="147"/>
    </row>
    <row r="3837" spans="1:14">
      <c r="A3837" s="82"/>
      <c r="B3837" s="82"/>
      <c r="C3837" s="82"/>
      <c r="D3837" s="393"/>
      <c r="E3837" s="82"/>
      <c r="F3837" s="147"/>
      <c r="G3837" s="147"/>
      <c r="H3837" s="147"/>
      <c r="I3837" s="58"/>
      <c r="J3837" s="147"/>
      <c r="K3837" s="147"/>
      <c r="L3837" s="43"/>
      <c r="M3837" s="43"/>
      <c r="N3837" s="147"/>
    </row>
    <row r="3838" spans="1:14">
      <c r="A3838" s="82"/>
      <c r="B3838" s="82"/>
      <c r="C3838" s="82"/>
      <c r="D3838" s="393"/>
      <c r="E3838" s="82"/>
      <c r="F3838" s="147"/>
      <c r="G3838" s="147"/>
      <c r="H3838" s="147"/>
      <c r="I3838" s="58"/>
      <c r="J3838" s="147"/>
      <c r="K3838" s="147"/>
      <c r="L3838" s="43"/>
      <c r="M3838" s="43"/>
      <c r="N3838" s="147"/>
    </row>
    <row r="3839" spans="1:14">
      <c r="A3839" s="82"/>
      <c r="B3839" s="82"/>
      <c r="C3839" s="82"/>
      <c r="D3839" s="393"/>
      <c r="E3839" s="82"/>
      <c r="F3839" s="147"/>
      <c r="G3839" s="147"/>
      <c r="H3839" s="147"/>
      <c r="I3839" s="58"/>
      <c r="J3839" s="147"/>
      <c r="K3839" s="147"/>
      <c r="L3839" s="43"/>
      <c r="M3839" s="43"/>
      <c r="N3839" s="147"/>
    </row>
    <row r="3840" spans="1:14">
      <c r="A3840" s="82"/>
      <c r="B3840" s="82"/>
      <c r="C3840" s="82"/>
      <c r="D3840" s="393"/>
      <c r="E3840" s="82"/>
      <c r="F3840" s="147"/>
      <c r="G3840" s="147"/>
      <c r="H3840" s="147"/>
      <c r="I3840" s="58"/>
      <c r="J3840" s="147"/>
      <c r="K3840" s="147"/>
      <c r="L3840" s="43"/>
      <c r="M3840" s="43"/>
      <c r="N3840" s="147"/>
    </row>
    <row r="3841" spans="1:14">
      <c r="A3841" s="82"/>
      <c r="B3841" s="82"/>
      <c r="C3841" s="82"/>
      <c r="D3841" s="393"/>
      <c r="E3841" s="82"/>
      <c r="F3841" s="147"/>
      <c r="G3841" s="147"/>
      <c r="H3841" s="147"/>
      <c r="I3841" s="58"/>
      <c r="J3841" s="147"/>
      <c r="K3841" s="147"/>
      <c r="L3841" s="43"/>
      <c r="M3841" s="43"/>
      <c r="N3841" s="147"/>
    </row>
    <row r="3842" spans="1:14">
      <c r="A3842" s="82"/>
      <c r="B3842" s="82"/>
      <c r="C3842" s="82"/>
      <c r="D3842" s="393"/>
      <c r="E3842" s="82"/>
      <c r="F3842" s="147"/>
      <c r="G3842" s="147"/>
      <c r="H3842" s="147"/>
      <c r="I3842" s="58"/>
      <c r="J3842" s="147"/>
      <c r="K3842" s="147"/>
      <c r="L3842" s="43"/>
      <c r="M3842" s="43"/>
      <c r="N3842" s="147"/>
    </row>
    <row r="3843" spans="1:14">
      <c r="A3843" s="82"/>
      <c r="B3843" s="82"/>
      <c r="C3843" s="82"/>
      <c r="D3843" s="393"/>
      <c r="E3843" s="82"/>
      <c r="F3843" s="147"/>
      <c r="G3843" s="147"/>
      <c r="H3843" s="147"/>
      <c r="I3843" s="58"/>
      <c r="J3843" s="147"/>
      <c r="K3843" s="147"/>
      <c r="L3843" s="43"/>
      <c r="M3843" s="43"/>
      <c r="N3843" s="147"/>
    </row>
    <row r="3844" spans="1:14">
      <c r="A3844" s="82"/>
      <c r="B3844" s="82"/>
      <c r="C3844" s="82"/>
      <c r="D3844" s="393"/>
      <c r="E3844" s="82"/>
      <c r="F3844" s="147"/>
      <c r="G3844" s="147"/>
      <c r="H3844" s="147"/>
      <c r="I3844" s="58"/>
      <c r="J3844" s="147"/>
      <c r="K3844" s="147"/>
      <c r="L3844" s="43"/>
      <c r="M3844" s="43"/>
      <c r="N3844" s="147"/>
    </row>
    <row r="3845" spans="1:14">
      <c r="A3845" s="82"/>
      <c r="B3845" s="82"/>
      <c r="C3845" s="82"/>
      <c r="D3845" s="393"/>
      <c r="E3845" s="82"/>
      <c r="F3845" s="147"/>
      <c r="G3845" s="147"/>
      <c r="H3845" s="147"/>
      <c r="I3845" s="58"/>
      <c r="J3845" s="147"/>
      <c r="K3845" s="147"/>
      <c r="L3845" s="43"/>
      <c r="M3845" s="43"/>
      <c r="N3845" s="147"/>
    </row>
    <row r="3846" spans="1:14">
      <c r="A3846" s="82"/>
      <c r="B3846" s="82"/>
      <c r="C3846" s="82"/>
      <c r="D3846" s="393"/>
      <c r="E3846" s="82"/>
      <c r="F3846" s="147"/>
      <c r="G3846" s="147"/>
      <c r="H3846" s="147"/>
      <c r="I3846" s="58"/>
      <c r="J3846" s="147"/>
      <c r="K3846" s="147"/>
      <c r="L3846" s="43"/>
      <c r="M3846" s="43"/>
      <c r="N3846" s="147"/>
    </row>
    <row r="3847" spans="1:14">
      <c r="A3847" s="82"/>
      <c r="B3847" s="82"/>
      <c r="C3847" s="82"/>
      <c r="D3847" s="393"/>
      <c r="E3847" s="82"/>
      <c r="F3847" s="147"/>
      <c r="G3847" s="147"/>
      <c r="H3847" s="147"/>
      <c r="I3847" s="58"/>
      <c r="J3847" s="147"/>
      <c r="K3847" s="147"/>
      <c r="L3847" s="43"/>
      <c r="M3847" s="43"/>
      <c r="N3847" s="147"/>
    </row>
    <row r="3848" spans="1:14">
      <c r="A3848" s="82"/>
      <c r="B3848" s="82"/>
      <c r="C3848" s="82"/>
      <c r="D3848" s="393"/>
      <c r="E3848" s="82"/>
      <c r="F3848" s="147"/>
      <c r="G3848" s="147"/>
      <c r="H3848" s="147"/>
      <c r="I3848" s="58"/>
      <c r="J3848" s="147"/>
      <c r="K3848" s="147"/>
      <c r="L3848" s="43"/>
      <c r="M3848" s="43"/>
      <c r="N3848" s="147"/>
    </row>
    <row r="3849" spans="1:14">
      <c r="A3849" s="82"/>
      <c r="B3849" s="82"/>
      <c r="C3849" s="82"/>
      <c r="D3849" s="393"/>
      <c r="E3849" s="82"/>
      <c r="F3849" s="147"/>
      <c r="G3849" s="147"/>
      <c r="H3849" s="147"/>
      <c r="I3849" s="58"/>
      <c r="J3849" s="147"/>
      <c r="K3849" s="147"/>
      <c r="L3849" s="43"/>
      <c r="M3849" s="43"/>
      <c r="N3849" s="147"/>
    </row>
    <row r="3850" spans="1:14">
      <c r="A3850" s="82"/>
      <c r="B3850" s="82"/>
      <c r="C3850" s="82"/>
      <c r="D3850" s="393"/>
      <c r="E3850" s="82"/>
      <c r="F3850" s="147"/>
      <c r="G3850" s="147"/>
      <c r="H3850" s="147"/>
      <c r="I3850" s="58"/>
      <c r="J3850" s="147"/>
      <c r="K3850" s="147"/>
      <c r="L3850" s="43"/>
      <c r="M3850" s="43"/>
      <c r="N3850" s="147"/>
    </row>
    <row r="3851" spans="1:14">
      <c r="A3851" s="82"/>
      <c r="B3851" s="82"/>
      <c r="C3851" s="82"/>
      <c r="D3851" s="393"/>
      <c r="E3851" s="82"/>
      <c r="F3851" s="147"/>
      <c r="G3851" s="147"/>
      <c r="H3851" s="147"/>
      <c r="I3851" s="58"/>
      <c r="J3851" s="147"/>
      <c r="K3851" s="147"/>
      <c r="L3851" s="43"/>
      <c r="M3851" s="43"/>
      <c r="N3851" s="147"/>
    </row>
    <row r="3852" spans="1:14">
      <c r="A3852" s="82"/>
      <c r="B3852" s="82"/>
      <c r="C3852" s="82"/>
      <c r="D3852" s="393"/>
      <c r="E3852" s="82"/>
      <c r="F3852" s="147"/>
      <c r="G3852" s="147"/>
      <c r="H3852" s="147"/>
      <c r="I3852" s="58"/>
      <c r="J3852" s="147"/>
      <c r="K3852" s="147"/>
      <c r="L3852" s="43"/>
      <c r="M3852" s="43"/>
      <c r="N3852" s="147"/>
    </row>
    <row r="3853" spans="1:14">
      <c r="A3853" s="82"/>
      <c r="B3853" s="82"/>
      <c r="C3853" s="82"/>
      <c r="D3853" s="393"/>
      <c r="E3853" s="82"/>
      <c r="F3853" s="147"/>
      <c r="G3853" s="147"/>
      <c r="H3853" s="147"/>
      <c r="I3853" s="58"/>
      <c r="J3853" s="147"/>
      <c r="K3853" s="147"/>
      <c r="L3853" s="43"/>
      <c r="M3853" s="43"/>
      <c r="N3853" s="147"/>
    </row>
    <row r="3854" spans="1:14">
      <c r="A3854" s="82"/>
      <c r="B3854" s="82"/>
      <c r="C3854" s="82"/>
      <c r="D3854" s="393"/>
      <c r="E3854" s="82"/>
      <c r="F3854" s="147"/>
      <c r="G3854" s="147"/>
      <c r="H3854" s="147"/>
      <c r="I3854" s="58"/>
      <c r="J3854" s="147"/>
      <c r="K3854" s="147"/>
      <c r="L3854" s="43"/>
      <c r="M3854" s="43"/>
      <c r="N3854" s="147"/>
    </row>
    <row r="3855" spans="1:14">
      <c r="A3855" s="82"/>
      <c r="B3855" s="82"/>
      <c r="C3855" s="82"/>
      <c r="D3855" s="393"/>
      <c r="E3855" s="82"/>
      <c r="F3855" s="147"/>
      <c r="G3855" s="147"/>
      <c r="H3855" s="147"/>
      <c r="I3855" s="58"/>
      <c r="J3855" s="147"/>
      <c r="K3855" s="147"/>
      <c r="L3855" s="43"/>
      <c r="M3855" s="43"/>
      <c r="N3855" s="147"/>
    </row>
    <row r="3856" spans="1:14">
      <c r="A3856" s="82"/>
      <c r="B3856" s="82"/>
      <c r="C3856" s="82"/>
      <c r="D3856" s="393"/>
      <c r="E3856" s="82"/>
      <c r="F3856" s="147"/>
      <c r="G3856" s="147"/>
      <c r="H3856" s="147"/>
      <c r="I3856" s="58"/>
      <c r="J3856" s="147"/>
      <c r="K3856" s="147"/>
      <c r="L3856" s="43"/>
      <c r="M3856" s="43"/>
      <c r="N3856" s="147"/>
    </row>
    <row r="3857" spans="1:14">
      <c r="A3857" s="82"/>
      <c r="B3857" s="82"/>
      <c r="C3857" s="82"/>
      <c r="D3857" s="393"/>
      <c r="E3857" s="82"/>
      <c r="F3857" s="147"/>
      <c r="G3857" s="147"/>
      <c r="H3857" s="147"/>
      <c r="I3857" s="58"/>
      <c r="J3857" s="147"/>
      <c r="K3857" s="147"/>
      <c r="L3857" s="43"/>
      <c r="M3857" s="43"/>
      <c r="N3857" s="147"/>
    </row>
    <row r="3858" spans="1:14">
      <c r="A3858" s="82"/>
      <c r="B3858" s="82"/>
      <c r="C3858" s="82"/>
      <c r="D3858" s="393"/>
      <c r="E3858" s="82"/>
      <c r="F3858" s="147"/>
      <c r="G3858" s="147"/>
      <c r="H3858" s="147"/>
      <c r="I3858" s="58"/>
      <c r="J3858" s="147"/>
      <c r="K3858" s="147"/>
      <c r="L3858" s="43"/>
      <c r="M3858" s="43"/>
      <c r="N3858" s="147"/>
    </row>
    <row r="3859" spans="1:14">
      <c r="A3859" s="82"/>
      <c r="B3859" s="82"/>
      <c r="C3859" s="82"/>
      <c r="D3859" s="393"/>
      <c r="E3859" s="82"/>
      <c r="F3859" s="147"/>
      <c r="G3859" s="147"/>
      <c r="H3859" s="147"/>
      <c r="I3859" s="58"/>
      <c r="J3859" s="147"/>
      <c r="K3859" s="147"/>
      <c r="L3859" s="43"/>
      <c r="M3859" s="43"/>
      <c r="N3859" s="147"/>
    </row>
    <row r="3860" spans="1:14">
      <c r="A3860" s="82"/>
      <c r="B3860" s="82"/>
      <c r="C3860" s="82"/>
      <c r="D3860" s="393"/>
      <c r="E3860" s="82"/>
      <c r="F3860" s="147"/>
      <c r="G3860" s="147"/>
      <c r="H3860" s="147"/>
      <c r="I3860" s="58"/>
      <c r="J3860" s="147"/>
      <c r="K3860" s="147"/>
      <c r="L3860" s="43"/>
      <c r="M3860" s="43"/>
      <c r="N3860" s="147"/>
    </row>
    <row r="3861" spans="1:14">
      <c r="A3861" s="82"/>
      <c r="B3861" s="82"/>
      <c r="C3861" s="82"/>
      <c r="D3861" s="393"/>
      <c r="E3861" s="82"/>
      <c r="F3861" s="147"/>
      <c r="G3861" s="147"/>
      <c r="H3861" s="147"/>
      <c r="I3861" s="58"/>
      <c r="J3861" s="147"/>
      <c r="K3861" s="147"/>
      <c r="L3861" s="43"/>
      <c r="M3861" s="43"/>
      <c r="N3861" s="147"/>
    </row>
    <row r="3862" spans="1:14">
      <c r="A3862" s="82"/>
      <c r="B3862" s="82"/>
      <c r="C3862" s="82"/>
      <c r="D3862" s="393"/>
      <c r="E3862" s="82"/>
      <c r="F3862" s="147"/>
      <c r="G3862" s="147"/>
      <c r="H3862" s="147"/>
      <c r="I3862" s="58"/>
      <c r="J3862" s="147"/>
      <c r="K3862" s="147"/>
      <c r="L3862" s="43"/>
      <c r="M3862" s="43"/>
      <c r="N3862" s="147"/>
    </row>
    <row r="3863" spans="1:14">
      <c r="A3863" s="82"/>
      <c r="B3863" s="82"/>
      <c r="C3863" s="82"/>
      <c r="D3863" s="393"/>
      <c r="E3863" s="82"/>
      <c r="F3863" s="147"/>
      <c r="G3863" s="147"/>
      <c r="H3863" s="147"/>
      <c r="I3863" s="58"/>
      <c r="J3863" s="147"/>
      <c r="K3863" s="147"/>
      <c r="L3863" s="43"/>
      <c r="M3863" s="43"/>
      <c r="N3863" s="147"/>
    </row>
    <row r="3864" spans="1:14">
      <c r="A3864" s="82"/>
      <c r="B3864" s="82"/>
      <c r="C3864" s="82"/>
      <c r="D3864" s="393"/>
      <c r="E3864" s="82"/>
      <c r="F3864" s="147"/>
      <c r="G3864" s="147"/>
      <c r="H3864" s="147"/>
      <c r="I3864" s="58"/>
      <c r="J3864" s="147"/>
      <c r="K3864" s="147"/>
      <c r="L3864" s="43"/>
      <c r="M3864" s="43"/>
      <c r="N3864" s="147"/>
    </row>
    <row r="3865" spans="1:14">
      <c r="A3865" s="82"/>
      <c r="B3865" s="82"/>
      <c r="C3865" s="82"/>
      <c r="D3865" s="393"/>
      <c r="E3865" s="82"/>
      <c r="F3865" s="147"/>
      <c r="G3865" s="147"/>
      <c r="H3865" s="147"/>
      <c r="I3865" s="58"/>
      <c r="J3865" s="147"/>
      <c r="K3865" s="147"/>
      <c r="L3865" s="43"/>
      <c r="M3865" s="43"/>
      <c r="N3865" s="147"/>
    </row>
    <row r="3866" spans="1:14">
      <c r="A3866" s="82"/>
      <c r="B3866" s="82"/>
      <c r="C3866" s="82"/>
      <c r="D3866" s="393"/>
      <c r="E3866" s="82"/>
      <c r="F3866" s="147"/>
      <c r="G3866" s="147"/>
      <c r="H3866" s="147"/>
      <c r="I3866" s="58"/>
      <c r="J3866" s="147"/>
      <c r="K3866" s="147"/>
      <c r="L3866" s="43"/>
      <c r="M3866" s="43"/>
      <c r="N3866" s="147"/>
    </row>
    <row r="3867" spans="1:14">
      <c r="A3867" s="82"/>
      <c r="B3867" s="82"/>
      <c r="C3867" s="82"/>
      <c r="D3867" s="393"/>
      <c r="E3867" s="82"/>
      <c r="F3867" s="147"/>
      <c r="G3867" s="147"/>
      <c r="H3867" s="147"/>
      <c r="I3867" s="58"/>
      <c r="J3867" s="147"/>
      <c r="K3867" s="147"/>
      <c r="L3867" s="43"/>
      <c r="M3867" s="43"/>
      <c r="N3867" s="147"/>
    </row>
    <row r="3868" spans="1:14">
      <c r="A3868" s="82"/>
      <c r="B3868" s="82"/>
      <c r="C3868" s="82"/>
      <c r="D3868" s="393"/>
      <c r="E3868" s="82"/>
      <c r="F3868" s="147"/>
      <c r="G3868" s="147"/>
      <c r="H3868" s="147"/>
      <c r="I3868" s="58"/>
      <c r="J3868" s="147"/>
      <c r="K3868" s="147"/>
      <c r="L3868" s="43"/>
      <c r="M3868" s="43"/>
      <c r="N3868" s="147"/>
    </row>
    <row r="3869" spans="1:14">
      <c r="A3869" s="82"/>
      <c r="B3869" s="82"/>
      <c r="C3869" s="82"/>
      <c r="D3869" s="393"/>
      <c r="E3869" s="82"/>
      <c r="F3869" s="147"/>
      <c r="G3869" s="147"/>
      <c r="H3869" s="147"/>
      <c r="I3869" s="58"/>
      <c r="J3869" s="147"/>
      <c r="K3869" s="147"/>
      <c r="L3869" s="43"/>
      <c r="M3869" s="43"/>
      <c r="N3869" s="147"/>
    </row>
    <row r="3870" spans="1:14">
      <c r="A3870" s="82"/>
      <c r="B3870" s="82"/>
      <c r="C3870" s="82"/>
      <c r="D3870" s="393"/>
      <c r="E3870" s="82"/>
      <c r="F3870" s="147"/>
      <c r="G3870" s="147"/>
      <c r="H3870" s="147"/>
      <c r="I3870" s="58"/>
      <c r="J3870" s="147"/>
      <c r="K3870" s="147"/>
      <c r="L3870" s="43"/>
      <c r="M3870" s="43"/>
      <c r="N3870" s="147"/>
    </row>
    <row r="3871" spans="1:14">
      <c r="A3871" s="82"/>
      <c r="B3871" s="82"/>
      <c r="C3871" s="82"/>
      <c r="D3871" s="393"/>
      <c r="E3871" s="82"/>
      <c r="F3871" s="147"/>
      <c r="G3871" s="147"/>
      <c r="H3871" s="147"/>
      <c r="I3871" s="58"/>
      <c r="J3871" s="147"/>
      <c r="K3871" s="147"/>
      <c r="L3871" s="43"/>
      <c r="M3871" s="43"/>
      <c r="N3871" s="147"/>
    </row>
    <row r="3872" spans="1:14">
      <c r="A3872" s="82"/>
      <c r="B3872" s="82"/>
      <c r="C3872" s="82"/>
      <c r="D3872" s="393"/>
      <c r="E3872" s="82"/>
      <c r="F3872" s="147"/>
      <c r="G3872" s="147"/>
      <c r="H3872" s="147"/>
      <c r="I3872" s="58"/>
      <c r="J3872" s="147"/>
      <c r="K3872" s="147"/>
      <c r="L3872" s="43"/>
      <c r="M3872" s="43"/>
      <c r="N3872" s="147"/>
    </row>
    <row r="3873" spans="1:14">
      <c r="A3873" s="82"/>
      <c r="B3873" s="82"/>
      <c r="C3873" s="82"/>
      <c r="D3873" s="393"/>
      <c r="E3873" s="82"/>
      <c r="F3873" s="147"/>
      <c r="G3873" s="147"/>
      <c r="H3873" s="147"/>
      <c r="I3873" s="58"/>
      <c r="J3873" s="147"/>
      <c r="K3873" s="147"/>
      <c r="L3873" s="43"/>
      <c r="M3873" s="43"/>
      <c r="N3873" s="147"/>
    </row>
    <row r="3874" spans="1:14">
      <c r="A3874" s="82"/>
      <c r="B3874" s="82"/>
      <c r="C3874" s="82"/>
      <c r="D3874" s="393"/>
      <c r="E3874" s="82"/>
      <c r="F3874" s="147"/>
      <c r="G3874" s="147"/>
      <c r="H3874" s="147"/>
      <c r="I3874" s="58"/>
      <c r="J3874" s="147"/>
      <c r="K3874" s="147"/>
      <c r="L3874" s="43"/>
      <c r="M3874" s="43"/>
      <c r="N3874" s="147"/>
    </row>
    <row r="3875" spans="1:14">
      <c r="A3875" s="82"/>
      <c r="B3875" s="82"/>
      <c r="C3875" s="82"/>
      <c r="D3875" s="393"/>
      <c r="E3875" s="82"/>
      <c r="F3875" s="147"/>
      <c r="G3875" s="147"/>
      <c r="H3875" s="147"/>
      <c r="I3875" s="58"/>
      <c r="J3875" s="147"/>
      <c r="K3875" s="147"/>
      <c r="L3875" s="43"/>
      <c r="M3875" s="43"/>
      <c r="N3875" s="147"/>
    </row>
    <row r="3876" spans="1:14">
      <c r="A3876" s="82"/>
      <c r="B3876" s="82"/>
      <c r="C3876" s="82"/>
      <c r="D3876" s="393"/>
      <c r="E3876" s="82"/>
      <c r="F3876" s="147"/>
      <c r="G3876" s="147"/>
      <c r="H3876" s="147"/>
      <c r="I3876" s="58"/>
      <c r="J3876" s="147"/>
      <c r="K3876" s="147"/>
      <c r="L3876" s="43"/>
      <c r="M3876" s="43"/>
      <c r="N3876" s="147"/>
    </row>
    <row r="3877" spans="1:14">
      <c r="A3877" s="82"/>
      <c r="B3877" s="82"/>
      <c r="C3877" s="82"/>
      <c r="D3877" s="393"/>
      <c r="E3877" s="82"/>
      <c r="F3877" s="147"/>
      <c r="G3877" s="147"/>
      <c r="H3877" s="147"/>
      <c r="I3877" s="58"/>
      <c r="J3877" s="147"/>
      <c r="K3877" s="147"/>
      <c r="L3877" s="43"/>
      <c r="M3877" s="43"/>
      <c r="N3877" s="147"/>
    </row>
    <row r="3878" spans="1:14">
      <c r="A3878" s="82"/>
      <c r="B3878" s="82"/>
      <c r="C3878" s="82"/>
      <c r="D3878" s="393"/>
      <c r="E3878" s="82"/>
      <c r="F3878" s="147"/>
      <c r="G3878" s="147"/>
      <c r="H3878" s="147"/>
      <c r="I3878" s="58"/>
      <c r="J3878" s="147"/>
      <c r="K3878" s="147"/>
      <c r="L3878" s="43"/>
      <c r="M3878" s="43"/>
      <c r="N3878" s="147"/>
    </row>
    <row r="3879" spans="1:14">
      <c r="A3879" s="82"/>
      <c r="B3879" s="82"/>
      <c r="C3879" s="82"/>
      <c r="D3879" s="393"/>
      <c r="E3879" s="82"/>
      <c r="F3879" s="147"/>
      <c r="G3879" s="147"/>
      <c r="H3879" s="147"/>
      <c r="I3879" s="58"/>
      <c r="J3879" s="147"/>
      <c r="K3879" s="147"/>
      <c r="L3879" s="43"/>
      <c r="M3879" s="43"/>
      <c r="N3879" s="147"/>
    </row>
    <row r="3880" spans="1:14">
      <c r="A3880" s="82"/>
      <c r="B3880" s="82"/>
      <c r="C3880" s="82"/>
      <c r="D3880" s="393"/>
      <c r="E3880" s="82"/>
      <c r="F3880" s="147"/>
      <c r="G3880" s="147"/>
      <c r="H3880" s="147"/>
      <c r="I3880" s="58"/>
      <c r="J3880" s="147"/>
      <c r="K3880" s="147"/>
      <c r="L3880" s="43"/>
      <c r="M3880" s="43"/>
      <c r="N3880" s="147"/>
    </row>
    <row r="3881" spans="1:14">
      <c r="A3881" s="82"/>
      <c r="B3881" s="82"/>
      <c r="C3881" s="82"/>
      <c r="D3881" s="393"/>
      <c r="E3881" s="82"/>
      <c r="F3881" s="147"/>
      <c r="G3881" s="147"/>
      <c r="H3881" s="147"/>
      <c r="I3881" s="58"/>
      <c r="J3881" s="147"/>
      <c r="K3881" s="147"/>
      <c r="L3881" s="43"/>
      <c r="M3881" s="43"/>
      <c r="N3881" s="147"/>
    </row>
    <row r="3882" spans="1:14">
      <c r="A3882" s="82"/>
      <c r="B3882" s="82"/>
      <c r="C3882" s="82"/>
      <c r="D3882" s="393"/>
      <c r="E3882" s="82"/>
      <c r="F3882" s="147"/>
      <c r="G3882" s="147"/>
      <c r="H3882" s="147"/>
      <c r="I3882" s="58"/>
      <c r="J3882" s="147"/>
      <c r="K3882" s="147"/>
      <c r="L3882" s="43"/>
      <c r="M3882" s="43"/>
      <c r="N3882" s="147"/>
    </row>
    <row r="3883" spans="1:14">
      <c r="A3883" s="82"/>
      <c r="B3883" s="82"/>
      <c r="C3883" s="82"/>
      <c r="D3883" s="393"/>
      <c r="E3883" s="82"/>
      <c r="F3883" s="147"/>
      <c r="G3883" s="147"/>
      <c r="H3883" s="147"/>
      <c r="I3883" s="58"/>
      <c r="J3883" s="147"/>
      <c r="K3883" s="147"/>
      <c r="L3883" s="43"/>
      <c r="M3883" s="43"/>
      <c r="N3883" s="147"/>
    </row>
    <row r="3884" spans="1:14">
      <c r="A3884" s="82"/>
      <c r="B3884" s="82"/>
      <c r="C3884" s="82"/>
      <c r="D3884" s="393"/>
      <c r="E3884" s="82"/>
      <c r="F3884" s="147"/>
      <c r="G3884" s="147"/>
      <c r="H3884" s="147"/>
      <c r="I3884" s="58"/>
      <c r="J3884" s="147"/>
      <c r="K3884" s="147"/>
      <c r="L3884" s="43"/>
      <c r="M3884" s="43"/>
      <c r="N3884" s="147"/>
    </row>
    <row r="3885" spans="1:14">
      <c r="A3885" s="82"/>
      <c r="B3885" s="82"/>
      <c r="C3885" s="82"/>
      <c r="D3885" s="393"/>
      <c r="E3885" s="82"/>
      <c r="F3885" s="147"/>
      <c r="G3885" s="147"/>
      <c r="H3885" s="147"/>
      <c r="I3885" s="58"/>
      <c r="J3885" s="147"/>
      <c r="K3885" s="147"/>
      <c r="L3885" s="43"/>
      <c r="M3885" s="43"/>
      <c r="N3885" s="147"/>
    </row>
    <row r="3886" spans="1:14">
      <c r="A3886" s="82"/>
      <c r="B3886" s="82"/>
      <c r="C3886" s="82"/>
      <c r="D3886" s="393"/>
      <c r="E3886" s="82"/>
      <c r="F3886" s="147"/>
      <c r="G3886" s="147"/>
      <c r="H3886" s="147"/>
      <c r="I3886" s="58"/>
      <c r="J3886" s="147"/>
      <c r="K3886" s="147"/>
      <c r="L3886" s="43"/>
      <c r="M3886" s="43"/>
      <c r="N3886" s="147"/>
    </row>
    <row r="3887" spans="1:14">
      <c r="A3887" s="82"/>
      <c r="B3887" s="82"/>
      <c r="C3887" s="82"/>
      <c r="D3887" s="393"/>
      <c r="E3887" s="82"/>
      <c r="F3887" s="147"/>
      <c r="G3887" s="147"/>
      <c r="H3887" s="147"/>
      <c r="I3887" s="58"/>
      <c r="J3887" s="147"/>
      <c r="K3887" s="147"/>
      <c r="L3887" s="43"/>
      <c r="M3887" s="43"/>
      <c r="N3887" s="147"/>
    </row>
    <row r="3888" spans="1:14">
      <c r="A3888" s="82"/>
      <c r="B3888" s="82"/>
      <c r="C3888" s="82"/>
      <c r="D3888" s="393"/>
      <c r="E3888" s="82"/>
      <c r="F3888" s="147"/>
      <c r="G3888" s="147"/>
      <c r="H3888" s="147"/>
      <c r="I3888" s="58"/>
      <c r="J3888" s="147"/>
      <c r="K3888" s="147"/>
      <c r="L3888" s="43"/>
      <c r="M3888" s="43"/>
      <c r="N3888" s="147"/>
    </row>
    <row r="3889" spans="1:14">
      <c r="A3889" s="82"/>
      <c r="B3889" s="82"/>
      <c r="C3889" s="82"/>
      <c r="D3889" s="393"/>
      <c r="E3889" s="82"/>
      <c r="F3889" s="147"/>
      <c r="G3889" s="147"/>
      <c r="H3889" s="147"/>
      <c r="I3889" s="58"/>
      <c r="J3889" s="147"/>
      <c r="K3889" s="147"/>
      <c r="L3889" s="43"/>
      <c r="M3889" s="43"/>
      <c r="N3889" s="147"/>
    </row>
    <row r="3890" spans="1:14">
      <c r="A3890" s="82"/>
      <c r="B3890" s="82"/>
      <c r="C3890" s="82"/>
      <c r="D3890" s="393"/>
      <c r="E3890" s="82"/>
      <c r="F3890" s="147"/>
      <c r="G3890" s="147"/>
      <c r="H3890" s="147"/>
      <c r="I3890" s="58"/>
      <c r="J3890" s="147"/>
      <c r="K3890" s="147"/>
      <c r="L3890" s="43"/>
      <c r="M3890" s="43"/>
      <c r="N3890" s="147"/>
    </row>
    <row r="3891" spans="1:14">
      <c r="A3891" s="82"/>
      <c r="B3891" s="82"/>
      <c r="C3891" s="82"/>
      <c r="D3891" s="393"/>
      <c r="E3891" s="82"/>
      <c r="F3891" s="147"/>
      <c r="G3891" s="147"/>
      <c r="H3891" s="147"/>
      <c r="I3891" s="58"/>
      <c r="J3891" s="147"/>
      <c r="K3891" s="147"/>
      <c r="L3891" s="43"/>
      <c r="M3891" s="43"/>
      <c r="N3891" s="147"/>
    </row>
    <row r="3892" spans="1:14">
      <c r="A3892" s="82"/>
      <c r="B3892" s="82"/>
      <c r="C3892" s="82"/>
      <c r="D3892" s="393"/>
      <c r="E3892" s="82"/>
      <c r="F3892" s="147"/>
      <c r="G3892" s="147"/>
      <c r="H3892" s="147"/>
      <c r="I3892" s="58"/>
      <c r="J3892" s="147"/>
      <c r="K3892" s="147"/>
      <c r="L3892" s="43"/>
      <c r="M3892" s="43"/>
      <c r="N3892" s="147"/>
    </row>
    <row r="3893" spans="1:14">
      <c r="A3893" s="82"/>
      <c r="B3893" s="82"/>
      <c r="C3893" s="82"/>
      <c r="D3893" s="393"/>
      <c r="E3893" s="82"/>
      <c r="F3893" s="147"/>
      <c r="G3893" s="147"/>
      <c r="H3893" s="147"/>
      <c r="I3893" s="58"/>
      <c r="J3893" s="147"/>
      <c r="K3893" s="147"/>
      <c r="L3893" s="43"/>
      <c r="M3893" s="43"/>
      <c r="N3893" s="147"/>
    </row>
    <row r="3894" spans="1:14">
      <c r="A3894" s="82"/>
      <c r="B3894" s="82"/>
      <c r="C3894" s="82"/>
      <c r="D3894" s="393"/>
      <c r="E3894" s="82"/>
      <c r="F3894" s="147"/>
      <c r="G3894" s="147"/>
      <c r="H3894" s="147"/>
      <c r="I3894" s="58"/>
      <c r="J3894" s="147"/>
      <c r="K3894" s="147"/>
      <c r="L3894" s="43"/>
      <c r="M3894" s="43"/>
      <c r="N3894" s="147"/>
    </row>
    <row r="3895" spans="1:14">
      <c r="A3895" s="82"/>
      <c r="B3895" s="82"/>
      <c r="C3895" s="82"/>
      <c r="D3895" s="393"/>
      <c r="E3895" s="82"/>
      <c r="F3895" s="147"/>
      <c r="G3895" s="147"/>
      <c r="H3895" s="147"/>
      <c r="I3895" s="58"/>
      <c r="J3895" s="147"/>
      <c r="K3895" s="147"/>
      <c r="L3895" s="43"/>
      <c r="M3895" s="43"/>
      <c r="N3895" s="147"/>
    </row>
    <row r="3896" spans="1:14">
      <c r="A3896" s="82"/>
      <c r="B3896" s="82"/>
      <c r="C3896" s="82"/>
      <c r="D3896" s="393"/>
      <c r="E3896" s="82"/>
      <c r="F3896" s="147"/>
      <c r="G3896" s="147"/>
      <c r="H3896" s="147"/>
      <c r="I3896" s="58"/>
      <c r="J3896" s="147"/>
      <c r="K3896" s="147"/>
      <c r="L3896" s="43"/>
      <c r="M3896" s="43"/>
      <c r="N3896" s="147"/>
    </row>
    <row r="3897" spans="1:14">
      <c r="A3897" s="82"/>
      <c r="B3897" s="82"/>
      <c r="C3897" s="82"/>
      <c r="D3897" s="393"/>
      <c r="E3897" s="82"/>
      <c r="F3897" s="147"/>
      <c r="G3897" s="147"/>
      <c r="H3897" s="147"/>
      <c r="I3897" s="58"/>
      <c r="J3897" s="147"/>
      <c r="K3897" s="147"/>
      <c r="L3897" s="43"/>
      <c r="M3897" s="43"/>
      <c r="N3897" s="147"/>
    </row>
    <row r="3898" spans="1:14">
      <c r="A3898" s="82"/>
      <c r="B3898" s="82"/>
      <c r="C3898" s="82"/>
      <c r="D3898" s="393"/>
      <c r="E3898" s="82"/>
      <c r="F3898" s="147"/>
      <c r="G3898" s="147"/>
      <c r="H3898" s="147"/>
      <c r="I3898" s="58"/>
      <c r="J3898" s="147"/>
      <c r="K3898" s="147"/>
      <c r="L3898" s="43"/>
      <c r="M3898" s="43"/>
      <c r="N3898" s="147"/>
    </row>
    <row r="3899" spans="1:14">
      <c r="A3899" s="82"/>
      <c r="B3899" s="82"/>
      <c r="C3899" s="82"/>
      <c r="D3899" s="393"/>
      <c r="E3899" s="82"/>
      <c r="F3899" s="147"/>
      <c r="G3899" s="147"/>
      <c r="H3899" s="147"/>
      <c r="I3899" s="58"/>
      <c r="J3899" s="147"/>
      <c r="K3899" s="147"/>
      <c r="L3899" s="43"/>
      <c r="M3899" s="43"/>
      <c r="N3899" s="147"/>
    </row>
    <row r="3900" spans="1:14">
      <c r="A3900" s="82"/>
      <c r="B3900" s="82"/>
      <c r="C3900" s="82"/>
      <c r="D3900" s="393"/>
      <c r="E3900" s="82"/>
      <c r="F3900" s="147"/>
      <c r="G3900" s="147"/>
      <c r="H3900" s="147"/>
      <c r="I3900" s="58"/>
      <c r="J3900" s="147"/>
      <c r="K3900" s="147"/>
      <c r="L3900" s="43"/>
      <c r="M3900" s="43"/>
      <c r="N3900" s="147"/>
    </row>
    <row r="3901" spans="1:14">
      <c r="A3901" s="82"/>
      <c r="B3901" s="82"/>
      <c r="C3901" s="82"/>
      <c r="D3901" s="393"/>
      <c r="E3901" s="82"/>
      <c r="F3901" s="147"/>
      <c r="G3901" s="147"/>
      <c r="H3901" s="147"/>
      <c r="I3901" s="58"/>
      <c r="J3901" s="147"/>
      <c r="K3901" s="147"/>
      <c r="L3901" s="43"/>
      <c r="M3901" s="43"/>
      <c r="N3901" s="147"/>
    </row>
    <row r="3902" spans="1:14">
      <c r="A3902" s="82"/>
      <c r="B3902" s="82"/>
      <c r="C3902" s="82"/>
      <c r="D3902" s="393"/>
      <c r="E3902" s="82"/>
      <c r="F3902" s="147"/>
      <c r="G3902" s="147"/>
      <c r="H3902" s="147"/>
      <c r="I3902" s="58"/>
      <c r="J3902" s="147"/>
      <c r="K3902" s="147"/>
      <c r="L3902" s="43"/>
      <c r="M3902" s="43"/>
      <c r="N3902" s="147"/>
    </row>
    <row r="3903" spans="1:14">
      <c r="A3903" s="82"/>
      <c r="B3903" s="82"/>
      <c r="C3903" s="82"/>
      <c r="D3903" s="393"/>
      <c r="E3903" s="82"/>
      <c r="F3903" s="147"/>
      <c r="G3903" s="147"/>
      <c r="H3903" s="147"/>
      <c r="I3903" s="58"/>
      <c r="J3903" s="147"/>
      <c r="K3903" s="147"/>
      <c r="L3903" s="43"/>
      <c r="M3903" s="43"/>
      <c r="N3903" s="147"/>
    </row>
    <row r="3904" spans="1:14">
      <c r="A3904" s="82"/>
      <c r="B3904" s="82"/>
      <c r="C3904" s="82"/>
      <c r="D3904" s="393"/>
      <c r="E3904" s="82"/>
      <c r="F3904" s="147"/>
      <c r="G3904" s="147"/>
      <c r="H3904" s="147"/>
      <c r="I3904" s="58"/>
      <c r="J3904" s="147"/>
      <c r="K3904" s="147"/>
      <c r="L3904" s="43"/>
      <c r="M3904" s="43"/>
      <c r="N3904" s="147"/>
    </row>
    <row r="3905" spans="1:14">
      <c r="A3905" s="82"/>
      <c r="B3905" s="82"/>
      <c r="C3905" s="82"/>
      <c r="D3905" s="393"/>
      <c r="E3905" s="82"/>
      <c r="F3905" s="147"/>
      <c r="G3905" s="147"/>
      <c r="H3905" s="147"/>
      <c r="I3905" s="58"/>
      <c r="J3905" s="147"/>
      <c r="K3905" s="147"/>
      <c r="L3905" s="43"/>
      <c r="M3905" s="43"/>
      <c r="N3905" s="147"/>
    </row>
    <row r="3906" spans="1:14">
      <c r="A3906" s="82"/>
      <c r="B3906" s="82"/>
      <c r="C3906" s="82"/>
      <c r="D3906" s="393"/>
      <c r="E3906" s="82"/>
      <c r="F3906" s="147"/>
      <c r="G3906" s="147"/>
      <c r="H3906" s="147"/>
      <c r="I3906" s="58"/>
      <c r="J3906" s="147"/>
      <c r="K3906" s="147"/>
      <c r="L3906" s="43"/>
      <c r="M3906" s="43"/>
      <c r="N3906" s="147"/>
    </row>
    <row r="3907" spans="1:14">
      <c r="A3907" s="82"/>
      <c r="B3907" s="82"/>
      <c r="C3907" s="82"/>
      <c r="D3907" s="393"/>
      <c r="E3907" s="82"/>
      <c r="F3907" s="147"/>
      <c r="G3907" s="147"/>
      <c r="H3907" s="147"/>
      <c r="I3907" s="58"/>
      <c r="J3907" s="147"/>
      <c r="K3907" s="147"/>
      <c r="L3907" s="43"/>
      <c r="M3907" s="43"/>
      <c r="N3907" s="147"/>
    </row>
    <row r="3908" spans="1:14">
      <c r="A3908" s="82"/>
      <c r="B3908" s="82"/>
      <c r="C3908" s="82"/>
      <c r="D3908" s="393"/>
      <c r="E3908" s="82"/>
      <c r="F3908" s="147"/>
      <c r="G3908" s="147"/>
      <c r="H3908" s="147"/>
      <c r="I3908" s="58"/>
      <c r="J3908" s="147"/>
      <c r="K3908" s="147"/>
      <c r="L3908" s="43"/>
      <c r="M3908" s="43"/>
      <c r="N3908" s="147"/>
    </row>
    <row r="3909" spans="1:14">
      <c r="A3909" s="82"/>
      <c r="B3909" s="82"/>
      <c r="C3909" s="82"/>
      <c r="D3909" s="393"/>
      <c r="E3909" s="82"/>
      <c r="F3909" s="147"/>
      <c r="G3909" s="147"/>
      <c r="H3909" s="147"/>
      <c r="I3909" s="58"/>
      <c r="J3909" s="147"/>
      <c r="K3909" s="147"/>
      <c r="L3909" s="43"/>
      <c r="M3909" s="43"/>
      <c r="N3909" s="147"/>
    </row>
    <row r="3910" spans="1:14">
      <c r="A3910" s="82"/>
      <c r="B3910" s="82"/>
      <c r="C3910" s="82"/>
      <c r="D3910" s="393"/>
      <c r="E3910" s="82"/>
      <c r="F3910" s="147"/>
      <c r="G3910" s="147"/>
      <c r="H3910" s="147"/>
      <c r="I3910" s="58"/>
      <c r="J3910" s="147"/>
      <c r="K3910" s="147"/>
      <c r="L3910" s="43"/>
      <c r="M3910" s="43"/>
      <c r="N3910" s="147"/>
    </row>
    <row r="3911" spans="1:14">
      <c r="A3911" s="82"/>
      <c r="B3911" s="82"/>
      <c r="C3911" s="82"/>
      <c r="D3911" s="393"/>
      <c r="E3911" s="82"/>
      <c r="F3911" s="147"/>
      <c r="G3911" s="147"/>
      <c r="H3911" s="147"/>
      <c r="I3911" s="58"/>
      <c r="J3911" s="147"/>
      <c r="K3911" s="147"/>
      <c r="L3911" s="43"/>
      <c r="M3911" s="43"/>
      <c r="N3911" s="147"/>
    </row>
    <row r="3912" spans="1:14">
      <c r="A3912" s="82"/>
      <c r="B3912" s="82"/>
      <c r="C3912" s="82"/>
      <c r="D3912" s="393"/>
      <c r="E3912" s="82"/>
      <c r="F3912" s="147"/>
      <c r="G3912" s="147"/>
      <c r="H3912" s="147"/>
      <c r="I3912" s="58"/>
      <c r="J3912" s="147"/>
      <c r="K3912" s="147"/>
      <c r="L3912" s="43"/>
      <c r="M3912" s="43"/>
      <c r="N3912" s="147"/>
    </row>
    <row r="3913" spans="1:14">
      <c r="A3913" s="82"/>
      <c r="B3913" s="82"/>
      <c r="C3913" s="82"/>
      <c r="D3913" s="393"/>
      <c r="E3913" s="82"/>
      <c r="F3913" s="147"/>
      <c r="G3913" s="147"/>
      <c r="H3913" s="147"/>
      <c r="I3913" s="58"/>
      <c r="J3913" s="147"/>
      <c r="K3913" s="147"/>
      <c r="L3913" s="43"/>
      <c r="M3913" s="43"/>
      <c r="N3913" s="147"/>
    </row>
    <row r="3914" spans="1:14">
      <c r="A3914" s="82"/>
      <c r="B3914" s="82"/>
      <c r="C3914" s="82"/>
      <c r="D3914" s="393"/>
      <c r="E3914" s="82"/>
      <c r="F3914" s="147"/>
      <c r="G3914" s="147"/>
      <c r="H3914" s="147"/>
      <c r="I3914" s="58"/>
      <c r="J3914" s="147"/>
      <c r="K3914" s="147"/>
      <c r="L3914" s="43"/>
      <c r="M3914" s="43"/>
      <c r="N3914" s="147"/>
    </row>
    <row r="3915" spans="1:14">
      <c r="A3915" s="82"/>
      <c r="B3915" s="82"/>
      <c r="C3915" s="82"/>
      <c r="D3915" s="393"/>
      <c r="E3915" s="82"/>
      <c r="F3915" s="147"/>
      <c r="G3915" s="147"/>
      <c r="H3915" s="147"/>
      <c r="I3915" s="58"/>
      <c r="J3915" s="147"/>
      <c r="K3915" s="147"/>
      <c r="L3915" s="43"/>
      <c r="M3915" s="43"/>
      <c r="N3915" s="147"/>
    </row>
    <row r="3916" spans="1:14">
      <c r="A3916" s="82"/>
      <c r="B3916" s="82"/>
      <c r="C3916" s="82"/>
      <c r="D3916" s="393"/>
      <c r="E3916" s="82"/>
      <c r="F3916" s="147"/>
      <c r="G3916" s="147"/>
      <c r="H3916" s="147"/>
      <c r="I3916" s="58"/>
      <c r="J3916" s="147"/>
      <c r="K3916" s="147"/>
      <c r="L3916" s="43"/>
      <c r="M3916" s="43"/>
      <c r="N3916" s="147"/>
    </row>
    <row r="3917" spans="1:14">
      <c r="A3917" s="82"/>
      <c r="B3917" s="82"/>
      <c r="C3917" s="82"/>
      <c r="D3917" s="393"/>
      <c r="E3917" s="82"/>
      <c r="F3917" s="147"/>
      <c r="G3917" s="147"/>
      <c r="H3917" s="147"/>
      <c r="I3917" s="58"/>
      <c r="J3917" s="147"/>
      <c r="K3917" s="147"/>
      <c r="L3917" s="43"/>
      <c r="M3917" s="43"/>
      <c r="N3917" s="147"/>
    </row>
    <row r="3918" spans="1:14">
      <c r="A3918" s="82"/>
      <c r="B3918" s="82"/>
      <c r="C3918" s="82"/>
      <c r="D3918" s="393"/>
      <c r="E3918" s="82"/>
      <c r="F3918" s="147"/>
      <c r="G3918" s="147"/>
      <c r="H3918" s="147"/>
      <c r="I3918" s="58"/>
      <c r="J3918" s="147"/>
      <c r="K3918" s="147"/>
      <c r="L3918" s="43"/>
      <c r="M3918" s="43"/>
      <c r="N3918" s="147"/>
    </row>
    <row r="3919" spans="1:14">
      <c r="A3919" s="82"/>
      <c r="B3919" s="82"/>
      <c r="C3919" s="82"/>
      <c r="D3919" s="393"/>
      <c r="E3919" s="82"/>
      <c r="F3919" s="147"/>
      <c r="G3919" s="147"/>
      <c r="H3919" s="147"/>
      <c r="I3919" s="58"/>
      <c r="J3919" s="147"/>
      <c r="K3919" s="147"/>
      <c r="L3919" s="43"/>
      <c r="M3919" s="43"/>
      <c r="N3919" s="147"/>
    </row>
    <row r="3920" spans="1:14">
      <c r="A3920" s="82"/>
      <c r="B3920" s="82"/>
      <c r="C3920" s="82"/>
      <c r="D3920" s="393"/>
      <c r="E3920" s="82"/>
      <c r="F3920" s="147"/>
      <c r="G3920" s="147"/>
      <c r="H3920" s="147"/>
      <c r="I3920" s="58"/>
      <c r="J3920" s="147"/>
      <c r="K3920" s="147"/>
      <c r="L3920" s="43"/>
      <c r="M3920" s="43"/>
      <c r="N3920" s="147"/>
    </row>
    <row r="3921" spans="1:14">
      <c r="A3921" s="82"/>
      <c r="B3921" s="82"/>
      <c r="C3921" s="82"/>
      <c r="D3921" s="393"/>
      <c r="E3921" s="82"/>
      <c r="F3921" s="147"/>
      <c r="G3921" s="147"/>
      <c r="H3921" s="147"/>
      <c r="I3921" s="58"/>
      <c r="J3921" s="147"/>
      <c r="K3921" s="147"/>
      <c r="L3921" s="43"/>
      <c r="M3921" s="43"/>
      <c r="N3921" s="147"/>
    </row>
    <row r="3922" spans="1:14">
      <c r="A3922" s="82"/>
      <c r="B3922" s="82"/>
      <c r="C3922" s="82"/>
      <c r="D3922" s="393"/>
      <c r="E3922" s="82"/>
      <c r="F3922" s="147"/>
      <c r="G3922" s="147"/>
      <c r="H3922" s="147"/>
      <c r="I3922" s="58"/>
      <c r="J3922" s="147"/>
      <c r="K3922" s="147"/>
      <c r="L3922" s="43"/>
      <c r="M3922" s="43"/>
      <c r="N3922" s="147"/>
    </row>
    <row r="3923" spans="1:14">
      <c r="A3923" s="82"/>
      <c r="B3923" s="82"/>
      <c r="C3923" s="82"/>
      <c r="D3923" s="393"/>
      <c r="E3923" s="82"/>
      <c r="F3923" s="147"/>
      <c r="G3923" s="147"/>
      <c r="H3923" s="147"/>
      <c r="I3923" s="58"/>
      <c r="J3923" s="147"/>
      <c r="K3923" s="147"/>
      <c r="L3923" s="43"/>
      <c r="M3923" s="43"/>
      <c r="N3923" s="147"/>
    </row>
    <row r="3924" spans="1:14">
      <c r="A3924" s="82"/>
      <c r="B3924" s="82"/>
      <c r="C3924" s="82"/>
      <c r="D3924" s="393"/>
      <c r="E3924" s="82"/>
      <c r="F3924" s="147"/>
      <c r="G3924" s="147"/>
      <c r="H3924" s="147"/>
      <c r="I3924" s="58"/>
      <c r="J3924" s="147"/>
      <c r="K3924" s="147"/>
      <c r="L3924" s="43"/>
      <c r="M3924" s="43"/>
      <c r="N3924" s="147"/>
    </row>
    <row r="3925" spans="1:14">
      <c r="A3925" s="82"/>
      <c r="B3925" s="82"/>
      <c r="C3925" s="82"/>
      <c r="D3925" s="393"/>
      <c r="E3925" s="82"/>
      <c r="F3925" s="147"/>
      <c r="G3925" s="147"/>
      <c r="H3925" s="147"/>
      <c r="I3925" s="58"/>
      <c r="J3925" s="147"/>
      <c r="K3925" s="147"/>
      <c r="L3925" s="43"/>
      <c r="M3925" s="43"/>
      <c r="N3925" s="147"/>
    </row>
    <row r="3926" spans="1:14">
      <c r="A3926" s="82"/>
      <c r="B3926" s="82"/>
      <c r="C3926" s="82"/>
      <c r="D3926" s="393"/>
      <c r="E3926" s="82"/>
      <c r="F3926" s="147"/>
      <c r="G3926" s="147"/>
      <c r="H3926" s="147"/>
      <c r="I3926" s="58"/>
      <c r="J3926" s="147"/>
      <c r="K3926" s="147"/>
      <c r="L3926" s="43"/>
      <c r="M3926" s="43"/>
      <c r="N3926" s="147"/>
    </row>
    <row r="3927" spans="1:14">
      <c r="A3927" s="82"/>
      <c r="B3927" s="82"/>
      <c r="C3927" s="82"/>
      <c r="D3927" s="393"/>
      <c r="E3927" s="82"/>
      <c r="F3927" s="147"/>
      <c r="G3927" s="147"/>
      <c r="H3927" s="147"/>
      <c r="I3927" s="58"/>
      <c r="J3927" s="147"/>
      <c r="K3927" s="147"/>
      <c r="L3927" s="43"/>
      <c r="M3927" s="43"/>
      <c r="N3927" s="147"/>
    </row>
    <row r="3928" spans="1:14">
      <c r="A3928" s="82"/>
      <c r="B3928" s="82"/>
      <c r="C3928" s="82"/>
      <c r="D3928" s="393"/>
      <c r="E3928" s="82"/>
      <c r="F3928" s="147"/>
      <c r="G3928" s="147"/>
      <c r="H3928" s="147"/>
      <c r="I3928" s="58"/>
      <c r="J3928" s="147"/>
      <c r="K3928" s="147"/>
      <c r="L3928" s="43"/>
      <c r="M3928" s="43"/>
      <c r="N3928" s="147"/>
    </row>
    <row r="3929" spans="1:14">
      <c r="A3929" s="82"/>
      <c r="B3929" s="82"/>
      <c r="C3929" s="82"/>
      <c r="D3929" s="393"/>
      <c r="E3929" s="82"/>
      <c r="F3929" s="147"/>
      <c r="G3929" s="147"/>
      <c r="H3929" s="147"/>
      <c r="I3929" s="58"/>
      <c r="J3929" s="147"/>
      <c r="K3929" s="147"/>
      <c r="L3929" s="43"/>
      <c r="M3929" s="43"/>
      <c r="N3929" s="147"/>
    </row>
    <row r="3930" spans="1:14">
      <c r="A3930" s="82"/>
      <c r="B3930" s="82"/>
      <c r="C3930" s="82"/>
      <c r="D3930" s="393"/>
      <c r="E3930" s="82"/>
      <c r="F3930" s="147"/>
      <c r="G3930" s="147"/>
      <c r="H3930" s="147"/>
      <c r="I3930" s="58"/>
      <c r="J3930" s="147"/>
      <c r="K3930" s="147"/>
      <c r="L3930" s="43"/>
      <c r="M3930" s="43"/>
      <c r="N3930" s="147"/>
    </row>
    <row r="3931" spans="1:14">
      <c r="A3931" s="82"/>
      <c r="B3931" s="82"/>
      <c r="C3931" s="82"/>
      <c r="D3931" s="393"/>
      <c r="E3931" s="82"/>
      <c r="F3931" s="147"/>
      <c r="G3931" s="147"/>
      <c r="H3931" s="147"/>
      <c r="I3931" s="58"/>
      <c r="J3931" s="147"/>
      <c r="K3931" s="147"/>
      <c r="L3931" s="43"/>
      <c r="M3931" s="43"/>
      <c r="N3931" s="147"/>
    </row>
    <row r="3932" spans="1:14">
      <c r="A3932" s="82"/>
      <c r="B3932" s="82"/>
      <c r="C3932" s="82"/>
      <c r="D3932" s="393"/>
      <c r="E3932" s="82"/>
      <c r="F3932" s="147"/>
      <c r="G3932" s="147"/>
      <c r="H3932" s="147"/>
      <c r="I3932" s="58"/>
      <c r="J3932" s="147"/>
      <c r="K3932" s="147"/>
      <c r="L3932" s="43"/>
      <c r="M3932" s="43"/>
      <c r="N3932" s="147"/>
    </row>
    <row r="3933" spans="1:14">
      <c r="A3933" s="82"/>
      <c r="B3933" s="82"/>
      <c r="C3933" s="82"/>
      <c r="D3933" s="393"/>
      <c r="E3933" s="82"/>
      <c r="F3933" s="147"/>
      <c r="G3933" s="147"/>
      <c r="H3933" s="147"/>
      <c r="I3933" s="58"/>
      <c r="J3933" s="147"/>
      <c r="K3933" s="147"/>
      <c r="L3933" s="43"/>
      <c r="M3933" s="43"/>
      <c r="N3933" s="147"/>
    </row>
    <row r="3934" spans="1:14">
      <c r="A3934" s="82"/>
      <c r="B3934" s="82"/>
      <c r="C3934" s="82"/>
      <c r="D3934" s="393"/>
      <c r="E3934" s="82"/>
      <c r="F3934" s="147"/>
      <c r="G3934" s="147"/>
      <c r="H3934" s="147"/>
      <c r="I3934" s="58"/>
      <c r="J3934" s="147"/>
      <c r="K3934" s="147"/>
      <c r="L3934" s="43"/>
      <c r="M3934" s="43"/>
      <c r="N3934" s="147"/>
    </row>
    <row r="3935" spans="1:14">
      <c r="A3935" s="82"/>
      <c r="B3935" s="82"/>
      <c r="C3935" s="82"/>
      <c r="D3935" s="393"/>
      <c r="E3935" s="82"/>
      <c r="F3935" s="147"/>
      <c r="G3935" s="147"/>
      <c r="H3935" s="147"/>
      <c r="I3935" s="58"/>
      <c r="J3935" s="147"/>
      <c r="K3935" s="147"/>
      <c r="L3935" s="43"/>
      <c r="M3935" s="43"/>
      <c r="N3935" s="147"/>
    </row>
    <row r="3936" spans="1:14">
      <c r="A3936" s="82"/>
      <c r="B3936" s="82"/>
      <c r="C3936" s="82"/>
      <c r="D3936" s="393"/>
      <c r="E3936" s="82"/>
      <c r="F3936" s="147"/>
      <c r="G3936" s="147"/>
      <c r="H3936" s="147"/>
      <c r="I3936" s="58"/>
      <c r="J3936" s="147"/>
      <c r="K3936" s="147"/>
      <c r="L3936" s="43"/>
      <c r="M3936" s="43"/>
      <c r="N3936" s="147"/>
    </row>
    <row r="3937" spans="1:14">
      <c r="A3937" s="82"/>
      <c r="B3937" s="82"/>
      <c r="C3937" s="82"/>
      <c r="D3937" s="393"/>
      <c r="E3937" s="82"/>
      <c r="F3937" s="147"/>
      <c r="G3937" s="147"/>
      <c r="H3937" s="147"/>
      <c r="I3937" s="58"/>
      <c r="J3937" s="147"/>
      <c r="K3937" s="147"/>
      <c r="L3937" s="43"/>
      <c r="M3937" s="43"/>
      <c r="N3937" s="147"/>
    </row>
    <row r="3938" spans="1:14">
      <c r="A3938" s="82"/>
      <c r="B3938" s="82"/>
      <c r="C3938" s="82"/>
      <c r="D3938" s="393"/>
      <c r="E3938" s="82"/>
      <c r="F3938" s="147"/>
      <c r="G3938" s="147"/>
      <c r="H3938" s="147"/>
      <c r="I3938" s="58"/>
      <c r="J3938" s="147"/>
      <c r="K3938" s="147"/>
      <c r="L3938" s="43"/>
      <c r="M3938" s="43"/>
      <c r="N3938" s="147"/>
    </row>
    <row r="3939" spans="1:14">
      <c r="A3939" s="82"/>
      <c r="B3939" s="82"/>
      <c r="C3939" s="82"/>
      <c r="D3939" s="393"/>
      <c r="E3939" s="82"/>
      <c r="F3939" s="147"/>
      <c r="G3939" s="147"/>
      <c r="H3939" s="147"/>
      <c r="I3939" s="58"/>
      <c r="J3939" s="147"/>
      <c r="K3939" s="147"/>
      <c r="L3939" s="43"/>
      <c r="M3939" s="43"/>
      <c r="N3939" s="147"/>
    </row>
    <row r="3940" spans="1:14">
      <c r="A3940" s="82"/>
      <c r="B3940" s="82"/>
      <c r="C3940" s="82"/>
      <c r="D3940" s="393"/>
      <c r="E3940" s="82"/>
      <c r="F3940" s="147"/>
      <c r="G3940" s="147"/>
      <c r="H3940" s="147"/>
      <c r="I3940" s="58"/>
      <c r="J3940" s="147"/>
      <c r="K3940" s="147"/>
      <c r="L3940" s="43"/>
      <c r="M3940" s="43"/>
      <c r="N3940" s="147"/>
    </row>
    <row r="3941" spans="1:14">
      <c r="A3941" s="82"/>
      <c r="B3941" s="82"/>
      <c r="C3941" s="82"/>
      <c r="D3941" s="393"/>
      <c r="E3941" s="82"/>
      <c r="F3941" s="147"/>
      <c r="G3941" s="147"/>
      <c r="H3941" s="147"/>
      <c r="I3941" s="58"/>
      <c r="J3941" s="147"/>
      <c r="K3941" s="147"/>
      <c r="L3941" s="43"/>
      <c r="M3941" s="43"/>
      <c r="N3941" s="147"/>
    </row>
    <row r="3942" spans="1:14">
      <c r="A3942" s="82"/>
      <c r="B3942" s="82"/>
      <c r="C3942" s="82"/>
      <c r="D3942" s="393"/>
      <c r="E3942" s="82"/>
      <c r="F3942" s="147"/>
      <c r="G3942" s="147"/>
      <c r="H3942" s="147"/>
      <c r="I3942" s="58"/>
      <c r="J3942" s="147"/>
      <c r="K3942" s="147"/>
      <c r="L3942" s="43"/>
      <c r="M3942" s="43"/>
      <c r="N3942" s="147"/>
    </row>
    <row r="3943" spans="1:14">
      <c r="A3943" s="82"/>
      <c r="B3943" s="82"/>
      <c r="C3943" s="82"/>
      <c r="D3943" s="393"/>
      <c r="E3943" s="82"/>
      <c r="F3943" s="147"/>
      <c r="G3943" s="147"/>
      <c r="H3943" s="147"/>
      <c r="I3943" s="58"/>
      <c r="J3943" s="147"/>
      <c r="K3943" s="147"/>
      <c r="L3943" s="43"/>
      <c r="M3943" s="43"/>
      <c r="N3943" s="147"/>
    </row>
    <row r="3944" spans="1:14">
      <c r="A3944" s="82"/>
      <c r="B3944" s="82"/>
      <c r="C3944" s="82"/>
      <c r="D3944" s="393"/>
      <c r="E3944" s="82"/>
      <c r="F3944" s="147"/>
      <c r="G3944" s="147"/>
      <c r="H3944" s="147"/>
      <c r="I3944" s="58"/>
      <c r="J3944" s="147"/>
      <c r="K3944" s="147"/>
      <c r="L3944" s="43"/>
      <c r="M3944" s="43"/>
      <c r="N3944" s="147"/>
    </row>
    <row r="3945" spans="1:14">
      <c r="A3945" s="82"/>
      <c r="B3945" s="82"/>
      <c r="C3945" s="82"/>
      <c r="D3945" s="393"/>
      <c r="E3945" s="82"/>
      <c r="F3945" s="147"/>
      <c r="G3945" s="147"/>
      <c r="H3945" s="147"/>
      <c r="I3945" s="58"/>
      <c r="J3945" s="147"/>
      <c r="K3945" s="147"/>
      <c r="L3945" s="43"/>
      <c r="M3945" s="43"/>
      <c r="N3945" s="147"/>
    </row>
    <row r="3946" spans="1:14">
      <c r="A3946" s="82"/>
      <c r="B3946" s="82"/>
      <c r="C3946" s="82"/>
      <c r="D3946" s="393"/>
      <c r="E3946" s="82"/>
      <c r="F3946" s="147"/>
      <c r="G3946" s="147"/>
      <c r="H3946" s="147"/>
      <c r="I3946" s="58"/>
      <c r="J3946" s="147"/>
      <c r="K3946" s="147"/>
      <c r="L3946" s="43"/>
      <c r="M3946" s="43"/>
      <c r="N3946" s="147"/>
    </row>
    <row r="3947" spans="1:14">
      <c r="A3947" s="82"/>
      <c r="B3947" s="82"/>
      <c r="C3947" s="82"/>
      <c r="D3947" s="393"/>
      <c r="E3947" s="82"/>
      <c r="F3947" s="147"/>
      <c r="G3947" s="147"/>
      <c r="H3947" s="147"/>
      <c r="I3947" s="58"/>
      <c r="J3947" s="147"/>
      <c r="K3947" s="147"/>
      <c r="L3947" s="43"/>
      <c r="M3947" s="43"/>
      <c r="N3947" s="147"/>
    </row>
    <row r="3948" spans="1:14">
      <c r="A3948" s="82"/>
      <c r="B3948" s="82"/>
      <c r="C3948" s="82"/>
      <c r="D3948" s="393"/>
      <c r="E3948" s="82"/>
      <c r="F3948" s="147"/>
      <c r="G3948" s="147"/>
      <c r="H3948" s="147"/>
      <c r="I3948" s="58"/>
      <c r="J3948" s="147"/>
      <c r="K3948" s="147"/>
      <c r="L3948" s="43"/>
      <c r="M3948" s="43"/>
      <c r="N3948" s="147"/>
    </row>
    <row r="3949" spans="1:14">
      <c r="A3949" s="82"/>
      <c r="B3949" s="82"/>
      <c r="C3949" s="82"/>
      <c r="D3949" s="393"/>
      <c r="E3949" s="82"/>
      <c r="F3949" s="147"/>
      <c r="G3949" s="147"/>
      <c r="H3949" s="147"/>
      <c r="I3949" s="58"/>
      <c r="J3949" s="147"/>
      <c r="K3949" s="147"/>
      <c r="L3949" s="43"/>
      <c r="M3949" s="43"/>
      <c r="N3949" s="147"/>
    </row>
    <row r="3950" spans="1:14">
      <c r="A3950" s="82"/>
      <c r="B3950" s="82"/>
      <c r="C3950" s="82"/>
      <c r="D3950" s="393"/>
      <c r="E3950" s="82"/>
      <c r="F3950" s="147"/>
      <c r="G3950" s="147"/>
      <c r="H3950" s="147"/>
      <c r="I3950" s="58"/>
      <c r="J3950" s="147"/>
      <c r="K3950" s="147"/>
      <c r="L3950" s="43"/>
      <c r="M3950" s="43"/>
      <c r="N3950" s="147"/>
    </row>
    <row r="3951" spans="1:14">
      <c r="A3951" s="82"/>
      <c r="B3951" s="82"/>
      <c r="C3951" s="82"/>
      <c r="D3951" s="393"/>
      <c r="E3951" s="82"/>
      <c r="F3951" s="147"/>
      <c r="G3951" s="147"/>
      <c r="H3951" s="147"/>
      <c r="I3951" s="58"/>
      <c r="J3951" s="147"/>
      <c r="K3951" s="147"/>
      <c r="L3951" s="43"/>
      <c r="M3951" s="43"/>
      <c r="N3951" s="147"/>
    </row>
    <row r="3952" spans="1:14">
      <c r="A3952" s="82"/>
      <c r="B3952" s="82"/>
      <c r="C3952" s="82"/>
      <c r="D3952" s="393"/>
      <c r="E3952" s="82"/>
      <c r="F3952" s="147"/>
      <c r="G3952" s="147"/>
      <c r="H3952" s="147"/>
      <c r="I3952" s="58"/>
      <c r="J3952" s="147"/>
      <c r="K3952" s="147"/>
      <c r="L3952" s="43"/>
      <c r="M3952" s="43"/>
      <c r="N3952" s="147"/>
    </row>
    <row r="3953" spans="1:14">
      <c r="A3953" s="82"/>
      <c r="B3953" s="82"/>
      <c r="C3953" s="82"/>
      <c r="D3953" s="393"/>
      <c r="E3953" s="82"/>
      <c r="F3953" s="147"/>
      <c r="G3953" s="147"/>
      <c r="H3953" s="147"/>
      <c r="I3953" s="58"/>
      <c r="J3953" s="147"/>
      <c r="K3953" s="147"/>
      <c r="L3953" s="43"/>
      <c r="M3953" s="43"/>
      <c r="N3953" s="147"/>
    </row>
    <row r="3954" spans="1:14">
      <c r="A3954" s="82"/>
      <c r="B3954" s="82"/>
      <c r="C3954" s="82"/>
      <c r="D3954" s="393"/>
      <c r="E3954" s="82"/>
      <c r="F3954" s="147"/>
      <c r="G3954" s="147"/>
      <c r="H3954" s="147"/>
      <c r="I3954" s="58"/>
      <c r="J3954" s="147"/>
      <c r="K3954" s="147"/>
      <c r="L3954" s="43"/>
      <c r="M3954" s="43"/>
      <c r="N3954" s="147"/>
    </row>
    <row r="3955" spans="1:14">
      <c r="A3955" s="82"/>
      <c r="B3955" s="82"/>
      <c r="C3955" s="82"/>
      <c r="D3955" s="393"/>
      <c r="E3955" s="82"/>
      <c r="F3955" s="147"/>
      <c r="G3955" s="147"/>
      <c r="H3955" s="147"/>
      <c r="I3955" s="58"/>
      <c r="J3955" s="147"/>
      <c r="K3955" s="147"/>
      <c r="L3955" s="43"/>
      <c r="M3955" s="43"/>
      <c r="N3955" s="147"/>
    </row>
    <row r="3956" spans="1:14">
      <c r="A3956" s="82"/>
      <c r="B3956" s="82"/>
      <c r="C3956" s="82"/>
      <c r="D3956" s="393"/>
      <c r="E3956" s="82"/>
      <c r="F3956" s="147"/>
      <c r="G3956" s="147"/>
      <c r="H3956" s="147"/>
      <c r="I3956" s="58"/>
      <c r="J3956" s="147"/>
      <c r="K3956" s="147"/>
      <c r="L3956" s="43"/>
      <c r="M3956" s="43"/>
      <c r="N3956" s="147"/>
    </row>
    <row r="3957" spans="1:14">
      <c r="A3957" s="82"/>
      <c r="B3957" s="82"/>
      <c r="C3957" s="82"/>
      <c r="D3957" s="393"/>
      <c r="E3957" s="82"/>
      <c r="F3957" s="147"/>
      <c r="G3957" s="147"/>
      <c r="H3957" s="147"/>
      <c r="I3957" s="58"/>
      <c r="J3957" s="147"/>
      <c r="K3957" s="147"/>
      <c r="L3957" s="43"/>
      <c r="M3957" s="43"/>
      <c r="N3957" s="147"/>
    </row>
    <row r="3958" spans="1:14">
      <c r="A3958" s="82"/>
      <c r="B3958" s="82"/>
      <c r="C3958" s="82"/>
      <c r="D3958" s="393"/>
      <c r="E3958" s="82"/>
      <c r="F3958" s="147"/>
      <c r="G3958" s="147"/>
      <c r="H3958" s="147"/>
      <c r="I3958" s="58"/>
      <c r="J3958" s="147"/>
      <c r="K3958" s="147"/>
      <c r="L3958" s="43"/>
      <c r="M3958" s="43"/>
      <c r="N3958" s="147"/>
    </row>
    <row r="3959" spans="1:14">
      <c r="A3959" s="82"/>
      <c r="B3959" s="82"/>
      <c r="C3959" s="82"/>
      <c r="D3959" s="393"/>
      <c r="E3959" s="82"/>
      <c r="F3959" s="147"/>
      <c r="G3959" s="147"/>
      <c r="H3959" s="147"/>
      <c r="I3959" s="58"/>
      <c r="J3959" s="147"/>
      <c r="K3959" s="147"/>
      <c r="L3959" s="43"/>
      <c r="M3959" s="43"/>
      <c r="N3959" s="147"/>
    </row>
    <row r="3960" spans="1:14">
      <c r="A3960" s="82"/>
      <c r="B3960" s="82"/>
      <c r="C3960" s="82"/>
      <c r="D3960" s="393"/>
      <c r="E3960" s="82"/>
      <c r="F3960" s="147"/>
      <c r="G3960" s="147"/>
      <c r="H3960" s="147"/>
      <c r="I3960" s="58"/>
      <c r="J3960" s="147"/>
      <c r="K3960" s="147"/>
      <c r="L3960" s="43"/>
      <c r="M3960" s="43"/>
      <c r="N3960" s="147"/>
    </row>
    <row r="3961" spans="1:14">
      <c r="A3961" s="82"/>
      <c r="B3961" s="82"/>
      <c r="C3961" s="82"/>
      <c r="D3961" s="393"/>
      <c r="E3961" s="82"/>
      <c r="F3961" s="147"/>
      <c r="G3961" s="147"/>
      <c r="H3961" s="147"/>
      <c r="I3961" s="58"/>
      <c r="J3961" s="147"/>
      <c r="K3961" s="147"/>
      <c r="L3961" s="43"/>
      <c r="M3961" s="43"/>
      <c r="N3961" s="147"/>
    </row>
    <row r="3962" spans="1:14">
      <c r="A3962" s="82"/>
      <c r="B3962" s="82"/>
      <c r="C3962" s="82"/>
      <c r="D3962" s="393"/>
      <c r="E3962" s="82"/>
      <c r="F3962" s="147"/>
      <c r="G3962" s="147"/>
      <c r="H3962" s="147"/>
      <c r="I3962" s="58"/>
      <c r="J3962" s="147"/>
      <c r="K3962" s="147"/>
      <c r="L3962" s="43"/>
      <c r="M3962" s="43"/>
      <c r="N3962" s="147"/>
    </row>
    <row r="3963" spans="1:14">
      <c r="A3963" s="82"/>
      <c r="B3963" s="82"/>
      <c r="C3963" s="82"/>
      <c r="D3963" s="393"/>
      <c r="E3963" s="82"/>
      <c r="F3963" s="147"/>
      <c r="G3963" s="147"/>
      <c r="H3963" s="147"/>
      <c r="I3963" s="58"/>
      <c r="J3963" s="147"/>
      <c r="K3963" s="147"/>
      <c r="L3963" s="43"/>
      <c r="M3963" s="43"/>
      <c r="N3963" s="147"/>
    </row>
    <row r="3964" spans="1:14">
      <c r="A3964" s="82"/>
      <c r="B3964" s="82"/>
      <c r="C3964" s="82"/>
      <c r="D3964" s="393"/>
      <c r="E3964" s="82"/>
      <c r="F3964" s="147"/>
      <c r="G3964" s="147"/>
      <c r="H3964" s="147"/>
      <c r="I3964" s="58"/>
      <c r="J3964" s="147"/>
      <c r="K3964" s="147"/>
      <c r="L3964" s="43"/>
      <c r="M3964" s="43"/>
      <c r="N3964" s="147"/>
    </row>
    <row r="3965" spans="1:14">
      <c r="A3965" s="82"/>
      <c r="B3965" s="82"/>
      <c r="C3965" s="82"/>
      <c r="D3965" s="393"/>
      <c r="E3965" s="82"/>
      <c r="F3965" s="147"/>
      <c r="G3965" s="147"/>
      <c r="H3965" s="147"/>
      <c r="I3965" s="58"/>
      <c r="J3965" s="147"/>
      <c r="K3965" s="147"/>
      <c r="L3965" s="43"/>
      <c r="M3965" s="43"/>
      <c r="N3965" s="147"/>
    </row>
    <row r="3966" spans="1:14">
      <c r="A3966" s="82"/>
      <c r="B3966" s="82"/>
      <c r="C3966" s="82"/>
      <c r="D3966" s="393"/>
      <c r="E3966" s="82"/>
      <c r="F3966" s="147"/>
      <c r="G3966" s="147"/>
      <c r="H3966" s="147"/>
      <c r="I3966" s="58"/>
      <c r="J3966" s="147"/>
      <c r="K3966" s="147"/>
      <c r="L3966" s="43"/>
      <c r="M3966" s="43"/>
      <c r="N3966" s="147"/>
    </row>
    <row r="3967" spans="1:14">
      <c r="A3967" s="82"/>
      <c r="B3967" s="82"/>
      <c r="C3967" s="82"/>
      <c r="D3967" s="393"/>
      <c r="E3967" s="82"/>
      <c r="F3967" s="147"/>
      <c r="G3967" s="147"/>
      <c r="H3967" s="147"/>
      <c r="I3967" s="58"/>
      <c r="J3967" s="147"/>
      <c r="K3967" s="147"/>
      <c r="L3967" s="43"/>
      <c r="M3967" s="43"/>
      <c r="N3967" s="147"/>
    </row>
    <row r="3968" spans="1:14">
      <c r="A3968" s="82"/>
      <c r="B3968" s="82"/>
      <c r="C3968" s="82"/>
      <c r="D3968" s="393"/>
      <c r="E3968" s="82"/>
      <c r="F3968" s="147"/>
      <c r="G3968" s="147"/>
      <c r="H3968" s="147"/>
      <c r="I3968" s="58"/>
      <c r="J3968" s="147"/>
      <c r="K3968" s="147"/>
      <c r="L3968" s="43"/>
      <c r="M3968" s="43"/>
      <c r="N3968" s="147"/>
    </row>
    <row r="3969" spans="1:14">
      <c r="A3969" s="82"/>
      <c r="B3969" s="82"/>
      <c r="C3969" s="82"/>
      <c r="D3969" s="393"/>
      <c r="E3969" s="82"/>
      <c r="F3969" s="147"/>
      <c r="G3969" s="147"/>
      <c r="H3969" s="147"/>
      <c r="I3969" s="58"/>
      <c r="J3969" s="147"/>
      <c r="K3969" s="147"/>
      <c r="L3969" s="43"/>
      <c r="M3969" s="43"/>
      <c r="N3969" s="147"/>
    </row>
    <row r="3970" spans="1:14">
      <c r="A3970" s="82"/>
      <c r="B3970" s="82"/>
      <c r="C3970" s="82"/>
      <c r="D3970" s="393"/>
      <c r="E3970" s="82"/>
      <c r="F3970" s="147"/>
      <c r="G3970" s="147"/>
      <c r="H3970" s="147"/>
      <c r="I3970" s="58"/>
      <c r="J3970" s="147"/>
      <c r="K3970" s="147"/>
      <c r="L3970" s="43"/>
      <c r="M3970" s="43"/>
      <c r="N3970" s="147"/>
    </row>
    <row r="3971" spans="1:14">
      <c r="A3971" s="82"/>
      <c r="B3971" s="82"/>
      <c r="C3971" s="82"/>
      <c r="D3971" s="393"/>
      <c r="E3971" s="82"/>
      <c r="F3971" s="147"/>
      <c r="G3971" s="147"/>
      <c r="H3971" s="147"/>
      <c r="I3971" s="58"/>
      <c r="J3971" s="147"/>
      <c r="K3971" s="147"/>
      <c r="L3971" s="43"/>
      <c r="M3971" s="43"/>
      <c r="N3971" s="147"/>
    </row>
    <row r="3972" spans="1:14">
      <c r="A3972" s="82"/>
      <c r="B3972" s="82"/>
      <c r="C3972" s="82"/>
      <c r="D3972" s="393"/>
      <c r="E3972" s="82"/>
      <c r="F3972" s="147"/>
      <c r="G3972" s="147"/>
      <c r="H3972" s="147"/>
      <c r="I3972" s="58"/>
      <c r="J3972" s="147"/>
      <c r="K3972" s="147"/>
      <c r="L3972" s="43"/>
      <c r="M3972" s="43"/>
      <c r="N3972" s="147"/>
    </row>
    <row r="3973" spans="1:14">
      <c r="A3973" s="82"/>
      <c r="B3973" s="82"/>
      <c r="C3973" s="82"/>
      <c r="D3973" s="393"/>
      <c r="E3973" s="82"/>
      <c r="F3973" s="147"/>
      <c r="G3973" s="147"/>
      <c r="H3973" s="147"/>
      <c r="I3973" s="58"/>
      <c r="J3973" s="147"/>
      <c r="K3973" s="147"/>
      <c r="L3973" s="43"/>
      <c r="M3973" s="43"/>
      <c r="N3973" s="147"/>
    </row>
    <row r="3974" spans="1:14">
      <c r="A3974" s="82"/>
      <c r="B3974" s="82"/>
      <c r="C3974" s="82"/>
      <c r="D3974" s="393"/>
      <c r="E3974" s="82"/>
      <c r="F3974" s="147"/>
      <c r="G3974" s="147"/>
      <c r="H3974" s="147"/>
      <c r="I3974" s="58"/>
      <c r="J3974" s="147"/>
      <c r="K3974" s="147"/>
      <c r="L3974" s="43"/>
      <c r="M3974" s="43"/>
      <c r="N3974" s="147"/>
    </row>
    <row r="3975" spans="1:14">
      <c r="A3975" s="82"/>
      <c r="B3975" s="82"/>
      <c r="C3975" s="82"/>
      <c r="D3975" s="393"/>
      <c r="E3975" s="82"/>
      <c r="F3975" s="147"/>
      <c r="G3975" s="147"/>
      <c r="H3975" s="147"/>
      <c r="I3975" s="58"/>
      <c r="J3975" s="147"/>
      <c r="K3975" s="147"/>
      <c r="L3975" s="43"/>
      <c r="M3975" s="43"/>
      <c r="N3975" s="147"/>
    </row>
    <row r="3976" spans="1:14">
      <c r="A3976" s="82"/>
      <c r="B3976" s="82"/>
      <c r="C3976" s="82"/>
      <c r="D3976" s="393"/>
      <c r="E3976" s="82"/>
      <c r="F3976" s="147"/>
      <c r="G3976" s="147"/>
      <c r="H3976" s="147"/>
      <c r="I3976" s="58"/>
      <c r="J3976" s="147"/>
      <c r="K3976" s="147"/>
      <c r="L3976" s="43"/>
      <c r="M3976" s="43"/>
      <c r="N3976" s="147"/>
    </row>
    <row r="3977" spans="1:14">
      <c r="A3977" s="82"/>
      <c r="B3977" s="82"/>
      <c r="C3977" s="82"/>
      <c r="D3977" s="393"/>
      <c r="E3977" s="82"/>
      <c r="F3977" s="147"/>
      <c r="G3977" s="147"/>
      <c r="H3977" s="147"/>
      <c r="I3977" s="58"/>
      <c r="J3977" s="147"/>
      <c r="K3977" s="147"/>
      <c r="L3977" s="43"/>
      <c r="M3977" s="43"/>
      <c r="N3977" s="147"/>
    </row>
    <row r="3978" spans="1:14">
      <c r="A3978" s="82"/>
      <c r="B3978" s="82"/>
      <c r="C3978" s="82"/>
      <c r="D3978" s="393"/>
      <c r="E3978" s="82"/>
      <c r="F3978" s="147"/>
      <c r="G3978" s="147"/>
      <c r="H3978" s="147"/>
      <c r="I3978" s="58"/>
      <c r="J3978" s="147"/>
      <c r="K3978" s="147"/>
      <c r="L3978" s="43"/>
      <c r="M3978" s="43"/>
      <c r="N3978" s="147"/>
    </row>
    <row r="3979" spans="1:14">
      <c r="A3979" s="82"/>
      <c r="B3979" s="82"/>
      <c r="C3979" s="82"/>
      <c r="D3979" s="393"/>
      <c r="E3979" s="82"/>
      <c r="F3979" s="147"/>
      <c r="G3979" s="147"/>
      <c r="H3979" s="147"/>
      <c r="I3979" s="58"/>
      <c r="J3979" s="147"/>
      <c r="K3979" s="147"/>
      <c r="L3979" s="43"/>
      <c r="M3979" s="43"/>
      <c r="N3979" s="147"/>
    </row>
    <row r="3980" spans="1:14">
      <c r="A3980" s="82"/>
      <c r="B3980" s="82"/>
      <c r="C3980" s="82"/>
      <c r="D3980" s="393"/>
      <c r="E3980" s="82"/>
      <c r="F3980" s="147"/>
      <c r="G3980" s="147"/>
      <c r="H3980" s="147"/>
      <c r="I3980" s="58"/>
      <c r="J3980" s="147"/>
      <c r="K3980" s="147"/>
      <c r="L3980" s="43"/>
      <c r="M3980" s="43"/>
      <c r="N3980" s="147"/>
    </row>
    <row r="3981" spans="1:14">
      <c r="A3981" s="82"/>
      <c r="B3981" s="82"/>
      <c r="C3981" s="82"/>
      <c r="D3981" s="393"/>
      <c r="E3981" s="82"/>
      <c r="F3981" s="147"/>
      <c r="G3981" s="147"/>
      <c r="H3981" s="147"/>
      <c r="I3981" s="58"/>
      <c r="J3981" s="147"/>
      <c r="K3981" s="147"/>
      <c r="L3981" s="43"/>
      <c r="M3981" s="43"/>
      <c r="N3981" s="147"/>
    </row>
    <row r="3982" spans="1:14">
      <c r="A3982" s="82"/>
      <c r="B3982" s="82"/>
      <c r="C3982" s="82"/>
      <c r="D3982" s="393"/>
      <c r="E3982" s="82"/>
      <c r="F3982" s="147"/>
      <c r="G3982" s="147"/>
      <c r="H3982" s="147"/>
      <c r="I3982" s="58"/>
      <c r="J3982" s="147"/>
      <c r="K3982" s="147"/>
      <c r="L3982" s="43"/>
      <c r="M3982" s="43"/>
      <c r="N3982" s="147"/>
    </row>
    <row r="3983" spans="1:14">
      <c r="A3983" s="82"/>
      <c r="B3983" s="82"/>
      <c r="C3983" s="82"/>
      <c r="D3983" s="393"/>
      <c r="E3983" s="82"/>
      <c r="F3983" s="147"/>
      <c r="G3983" s="147"/>
      <c r="H3983" s="147"/>
      <c r="I3983" s="58"/>
      <c r="J3983" s="147"/>
      <c r="K3983" s="147"/>
      <c r="L3983" s="43"/>
      <c r="M3983" s="43"/>
      <c r="N3983" s="147"/>
    </row>
    <row r="3984" spans="1:14">
      <c r="A3984" s="82"/>
      <c r="B3984" s="82"/>
      <c r="C3984" s="82"/>
      <c r="D3984" s="393"/>
      <c r="E3984" s="82"/>
      <c r="F3984" s="147"/>
      <c r="G3984" s="147"/>
      <c r="H3984" s="147"/>
      <c r="I3984" s="58"/>
      <c r="J3984" s="147"/>
      <c r="K3984" s="147"/>
      <c r="L3984" s="43"/>
      <c r="M3984" s="43"/>
      <c r="N3984" s="147"/>
    </row>
    <row r="3985" spans="1:14">
      <c r="A3985" s="82"/>
      <c r="B3985" s="82"/>
      <c r="C3985" s="82"/>
      <c r="D3985" s="393"/>
      <c r="E3985" s="82"/>
      <c r="F3985" s="147"/>
      <c r="G3985" s="147"/>
      <c r="H3985" s="147"/>
      <c r="I3985" s="58"/>
      <c r="J3985" s="147"/>
      <c r="K3985" s="147"/>
      <c r="L3985" s="43"/>
      <c r="M3985" s="43"/>
      <c r="N3985" s="147"/>
    </row>
    <row r="3986" spans="1:14">
      <c r="A3986" s="82"/>
      <c r="B3986" s="82"/>
      <c r="C3986" s="82"/>
      <c r="D3986" s="393"/>
      <c r="E3986" s="82"/>
      <c r="F3986" s="147"/>
      <c r="G3986" s="147"/>
      <c r="H3986" s="147"/>
      <c r="I3986" s="58"/>
      <c r="J3986" s="147"/>
      <c r="K3986" s="147"/>
      <c r="L3986" s="43"/>
      <c r="M3986" s="43"/>
      <c r="N3986" s="147"/>
    </row>
    <row r="3987" spans="1:14">
      <c r="A3987" s="82"/>
      <c r="B3987" s="82"/>
      <c r="C3987" s="82"/>
      <c r="D3987" s="393"/>
      <c r="E3987" s="82"/>
      <c r="F3987" s="147"/>
      <c r="G3987" s="147"/>
      <c r="H3987" s="147"/>
      <c r="I3987" s="58"/>
      <c r="J3987" s="147"/>
      <c r="K3987" s="147"/>
      <c r="L3987" s="43"/>
      <c r="M3987" s="43"/>
      <c r="N3987" s="147"/>
    </row>
    <row r="3988" spans="1:14">
      <c r="A3988" s="82"/>
      <c r="B3988" s="82"/>
      <c r="C3988" s="82"/>
      <c r="D3988" s="393"/>
      <c r="E3988" s="82"/>
      <c r="F3988" s="147"/>
      <c r="G3988" s="147"/>
      <c r="H3988" s="147"/>
      <c r="I3988" s="58"/>
      <c r="J3988" s="147"/>
      <c r="K3988" s="147"/>
      <c r="L3988" s="43"/>
      <c r="M3988" s="43"/>
      <c r="N3988" s="147"/>
    </row>
    <row r="3989" spans="1:14">
      <c r="A3989" s="82"/>
      <c r="B3989" s="82"/>
      <c r="C3989" s="82"/>
      <c r="D3989" s="393"/>
      <c r="E3989" s="82"/>
      <c r="F3989" s="147"/>
      <c r="G3989" s="147"/>
      <c r="H3989" s="147"/>
      <c r="I3989" s="58"/>
      <c r="J3989" s="147"/>
      <c r="K3989" s="147"/>
      <c r="L3989" s="43"/>
      <c r="M3989" s="43"/>
      <c r="N3989" s="147"/>
    </row>
    <row r="3990" spans="1:14">
      <c r="A3990" s="82"/>
      <c r="B3990" s="82"/>
      <c r="C3990" s="82"/>
      <c r="D3990" s="393"/>
      <c r="E3990" s="82"/>
      <c r="F3990" s="147"/>
      <c r="G3990" s="147"/>
      <c r="H3990" s="147"/>
      <c r="I3990" s="58"/>
      <c r="J3990" s="147"/>
      <c r="K3990" s="147"/>
      <c r="L3990" s="43"/>
      <c r="M3990" s="43"/>
      <c r="N3990" s="147"/>
    </row>
    <row r="3991" spans="1:14">
      <c r="A3991" s="82"/>
      <c r="B3991" s="82"/>
      <c r="C3991" s="82"/>
      <c r="D3991" s="393"/>
      <c r="E3991" s="82"/>
      <c r="F3991" s="147"/>
      <c r="G3991" s="147"/>
      <c r="H3991" s="147"/>
      <c r="I3991" s="58"/>
      <c r="J3991" s="147"/>
      <c r="K3991" s="147"/>
      <c r="L3991" s="43"/>
      <c r="M3991" s="43"/>
      <c r="N3991" s="147"/>
    </row>
    <row r="3992" spans="1:14">
      <c r="A3992" s="82"/>
      <c r="B3992" s="82"/>
      <c r="C3992" s="82"/>
      <c r="D3992" s="393"/>
      <c r="E3992" s="82"/>
      <c r="F3992" s="147"/>
      <c r="G3992" s="147"/>
      <c r="H3992" s="147"/>
      <c r="I3992" s="58"/>
      <c r="J3992" s="147"/>
      <c r="K3992" s="147"/>
      <c r="L3992" s="43"/>
      <c r="M3992" s="43"/>
      <c r="N3992" s="147"/>
    </row>
    <row r="3993" spans="1:14">
      <c r="A3993" s="82"/>
      <c r="B3993" s="82"/>
      <c r="C3993" s="82"/>
      <c r="D3993" s="393"/>
      <c r="E3993" s="82"/>
      <c r="F3993" s="147"/>
      <c r="G3993" s="147"/>
      <c r="H3993" s="147"/>
      <c r="I3993" s="58"/>
      <c r="J3993" s="147"/>
      <c r="K3993" s="147"/>
      <c r="L3993" s="43"/>
      <c r="M3993" s="43"/>
      <c r="N3993" s="147"/>
    </row>
    <row r="3994" spans="1:14">
      <c r="A3994" s="82"/>
      <c r="B3994" s="82"/>
      <c r="C3994" s="82"/>
      <c r="D3994" s="393"/>
      <c r="E3994" s="82"/>
      <c r="F3994" s="147"/>
      <c r="G3994" s="147"/>
      <c r="H3994" s="147"/>
      <c r="I3994" s="58"/>
      <c r="J3994" s="147"/>
      <c r="K3994" s="147"/>
      <c r="L3994" s="43"/>
      <c r="M3994" s="43"/>
      <c r="N3994" s="147"/>
    </row>
    <row r="3995" spans="1:14">
      <c r="A3995" s="82"/>
      <c r="B3995" s="82"/>
      <c r="C3995" s="82"/>
      <c r="D3995" s="393"/>
      <c r="E3995" s="82"/>
      <c r="F3995" s="147"/>
      <c r="G3995" s="147"/>
      <c r="H3995" s="147"/>
      <c r="I3995" s="58"/>
      <c r="J3995" s="147"/>
      <c r="K3995" s="147"/>
      <c r="L3995" s="43"/>
      <c r="M3995" s="43"/>
      <c r="N3995" s="147"/>
    </row>
    <row r="3996" spans="1:14">
      <c r="A3996" s="82"/>
      <c r="B3996" s="82"/>
      <c r="C3996" s="82"/>
      <c r="D3996" s="393"/>
      <c r="E3996" s="82"/>
      <c r="F3996" s="147"/>
      <c r="G3996" s="147"/>
      <c r="H3996" s="147"/>
      <c r="I3996" s="58"/>
      <c r="J3996" s="147"/>
      <c r="K3996" s="147"/>
      <c r="L3996" s="43"/>
      <c r="M3996" s="43"/>
      <c r="N3996" s="147"/>
    </row>
    <row r="3997" spans="1:14">
      <c r="A3997" s="82"/>
      <c r="B3997" s="82"/>
      <c r="C3997" s="82"/>
      <c r="D3997" s="393"/>
      <c r="E3997" s="82"/>
      <c r="F3997" s="147"/>
      <c r="G3997" s="147"/>
      <c r="H3997" s="147"/>
      <c r="I3997" s="58"/>
      <c r="J3997" s="147"/>
      <c r="K3997" s="147"/>
      <c r="L3997" s="43"/>
      <c r="M3997" s="43"/>
      <c r="N3997" s="147"/>
    </row>
    <row r="3998" spans="1:14">
      <c r="A3998" s="82"/>
      <c r="B3998" s="82"/>
      <c r="C3998" s="82"/>
      <c r="D3998" s="393"/>
      <c r="E3998" s="82"/>
      <c r="F3998" s="147"/>
      <c r="G3998" s="147"/>
      <c r="H3998" s="147"/>
      <c r="I3998" s="58"/>
      <c r="J3998" s="147"/>
      <c r="K3998" s="147"/>
      <c r="L3998" s="43"/>
      <c r="M3998" s="43"/>
      <c r="N3998" s="147"/>
    </row>
    <row r="3999" spans="1:14">
      <c r="A3999" s="82"/>
      <c r="B3999" s="82"/>
      <c r="C3999" s="82"/>
      <c r="D3999" s="393"/>
      <c r="E3999" s="82"/>
      <c r="F3999" s="147"/>
      <c r="G3999" s="147"/>
      <c r="H3999" s="147"/>
      <c r="I3999" s="58"/>
      <c r="J3999" s="147"/>
      <c r="K3999" s="147"/>
      <c r="L3999" s="43"/>
      <c r="M3999" s="43"/>
      <c r="N3999" s="147"/>
    </row>
    <row r="4000" spans="1:14">
      <c r="A4000" s="82"/>
      <c r="B4000" s="82"/>
      <c r="C4000" s="82"/>
      <c r="D4000" s="393"/>
      <c r="E4000" s="82"/>
      <c r="F4000" s="147"/>
      <c r="G4000" s="147"/>
      <c r="H4000" s="147"/>
      <c r="I4000" s="58"/>
      <c r="J4000" s="147"/>
      <c r="K4000" s="147"/>
      <c r="L4000" s="43"/>
      <c r="M4000" s="43"/>
      <c r="N4000" s="147"/>
    </row>
    <row r="4001" spans="1:14">
      <c r="A4001" s="82"/>
      <c r="B4001" s="82"/>
      <c r="C4001" s="82"/>
      <c r="D4001" s="393"/>
      <c r="E4001" s="82"/>
      <c r="F4001" s="147"/>
      <c r="G4001" s="147"/>
      <c r="H4001" s="147"/>
      <c r="I4001" s="58"/>
      <c r="J4001" s="147"/>
      <c r="K4001" s="147"/>
      <c r="L4001" s="43"/>
      <c r="M4001" s="43"/>
      <c r="N4001" s="147"/>
    </row>
    <row r="4002" spans="1:14">
      <c r="A4002" s="82"/>
      <c r="B4002" s="82"/>
      <c r="C4002" s="82"/>
      <c r="D4002" s="393"/>
      <c r="E4002" s="82"/>
      <c r="F4002" s="147"/>
      <c r="G4002" s="147"/>
      <c r="H4002" s="147"/>
      <c r="I4002" s="58"/>
      <c r="J4002" s="147"/>
      <c r="K4002" s="147"/>
      <c r="L4002" s="43"/>
      <c r="M4002" s="43"/>
      <c r="N4002" s="147"/>
    </row>
    <row r="4003" spans="1:14">
      <c r="A4003" s="82"/>
      <c r="B4003" s="82"/>
      <c r="C4003" s="82"/>
      <c r="D4003" s="393"/>
      <c r="E4003" s="82"/>
      <c r="F4003" s="147"/>
      <c r="G4003" s="147"/>
      <c r="H4003" s="147"/>
      <c r="I4003" s="58"/>
      <c r="J4003" s="147"/>
      <c r="K4003" s="147"/>
      <c r="L4003" s="43"/>
      <c r="M4003" s="43"/>
      <c r="N4003" s="147"/>
    </row>
    <row r="4004" spans="1:14">
      <c r="A4004" s="82"/>
      <c r="B4004" s="82"/>
      <c r="C4004" s="82"/>
      <c r="D4004" s="393"/>
      <c r="E4004" s="82"/>
      <c r="F4004" s="147"/>
      <c r="G4004" s="147"/>
      <c r="H4004" s="147"/>
      <c r="I4004" s="58"/>
      <c r="J4004" s="147"/>
      <c r="K4004" s="147"/>
      <c r="L4004" s="43"/>
      <c r="M4004" s="43"/>
      <c r="N4004" s="147"/>
    </row>
    <row r="4005" spans="1:14">
      <c r="A4005" s="82"/>
      <c r="B4005" s="82"/>
      <c r="C4005" s="82"/>
      <c r="D4005" s="393"/>
      <c r="E4005" s="82"/>
      <c r="F4005" s="147"/>
      <c r="G4005" s="147"/>
      <c r="H4005" s="147"/>
      <c r="I4005" s="58"/>
      <c r="J4005" s="147"/>
      <c r="K4005" s="147"/>
      <c r="L4005" s="43"/>
      <c r="M4005" s="43"/>
      <c r="N4005" s="147"/>
    </row>
    <row r="4006" spans="1:14">
      <c r="A4006" s="82"/>
      <c r="B4006" s="82"/>
      <c r="C4006" s="82"/>
      <c r="D4006" s="393"/>
      <c r="E4006" s="82"/>
      <c r="F4006" s="147"/>
      <c r="G4006" s="147"/>
      <c r="H4006" s="147"/>
      <c r="I4006" s="58"/>
      <c r="J4006" s="147"/>
      <c r="K4006" s="147"/>
      <c r="L4006" s="43"/>
      <c r="M4006" s="43"/>
      <c r="N4006" s="147"/>
    </row>
    <row r="4007" spans="1:14">
      <c r="A4007" s="82"/>
      <c r="B4007" s="82"/>
      <c r="C4007" s="82"/>
      <c r="D4007" s="393"/>
      <c r="E4007" s="82"/>
      <c r="F4007" s="147"/>
      <c r="G4007" s="147"/>
      <c r="H4007" s="147"/>
      <c r="I4007" s="58"/>
      <c r="J4007" s="147"/>
      <c r="K4007" s="147"/>
      <c r="L4007" s="43"/>
      <c r="M4007" s="43"/>
      <c r="N4007" s="147"/>
    </row>
    <row r="4008" spans="1:14">
      <c r="A4008" s="82"/>
      <c r="B4008" s="82"/>
      <c r="C4008" s="82"/>
      <c r="D4008" s="393"/>
      <c r="E4008" s="82"/>
      <c r="F4008" s="147"/>
      <c r="G4008" s="147"/>
      <c r="H4008" s="147"/>
      <c r="I4008" s="58"/>
      <c r="J4008" s="147"/>
      <c r="K4008" s="147"/>
      <c r="L4008" s="43"/>
      <c r="M4008" s="43"/>
      <c r="N4008" s="147"/>
    </row>
    <row r="4009" spans="1:14">
      <c r="A4009" s="82"/>
      <c r="B4009" s="82"/>
      <c r="C4009" s="82"/>
      <c r="D4009" s="393"/>
      <c r="E4009" s="82"/>
      <c r="F4009" s="147"/>
      <c r="G4009" s="147"/>
      <c r="H4009" s="147"/>
      <c r="I4009" s="58"/>
      <c r="J4009" s="147"/>
      <c r="K4009" s="147"/>
      <c r="L4009" s="43"/>
      <c r="M4009" s="43"/>
      <c r="N4009" s="147"/>
    </row>
    <row r="4010" spans="1:14">
      <c r="A4010" s="82"/>
      <c r="B4010" s="82"/>
      <c r="C4010" s="82"/>
      <c r="D4010" s="393"/>
      <c r="E4010" s="82"/>
      <c r="F4010" s="147"/>
      <c r="G4010" s="147"/>
      <c r="H4010" s="147"/>
      <c r="I4010" s="58"/>
      <c r="J4010" s="147"/>
      <c r="K4010" s="147"/>
      <c r="L4010" s="43"/>
      <c r="M4010" s="43"/>
      <c r="N4010" s="147"/>
    </row>
    <row r="4011" spans="1:14">
      <c r="A4011" s="82"/>
      <c r="B4011" s="82"/>
      <c r="C4011" s="82"/>
      <c r="D4011" s="393"/>
      <c r="E4011" s="82"/>
      <c r="F4011" s="147"/>
      <c r="G4011" s="147"/>
      <c r="H4011" s="147"/>
      <c r="I4011" s="58"/>
      <c r="J4011" s="147"/>
      <c r="K4011" s="147"/>
      <c r="L4011" s="43"/>
      <c r="M4011" s="43"/>
      <c r="N4011" s="147"/>
    </row>
    <row r="4012" spans="1:14">
      <c r="A4012" s="82"/>
      <c r="B4012" s="82"/>
      <c r="C4012" s="82"/>
      <c r="D4012" s="393"/>
      <c r="E4012" s="82"/>
      <c r="F4012" s="147"/>
      <c r="G4012" s="147"/>
      <c r="H4012" s="147"/>
      <c r="I4012" s="58"/>
      <c r="J4012" s="147"/>
      <c r="K4012" s="147"/>
      <c r="L4012" s="43"/>
      <c r="M4012" s="43"/>
      <c r="N4012" s="147"/>
    </row>
    <row r="4013" spans="1:14">
      <c r="A4013" s="82"/>
      <c r="B4013" s="82"/>
      <c r="C4013" s="82"/>
      <c r="D4013" s="393"/>
      <c r="E4013" s="82"/>
      <c r="F4013" s="147"/>
      <c r="G4013" s="147"/>
      <c r="H4013" s="147"/>
      <c r="I4013" s="58"/>
      <c r="J4013" s="147"/>
      <c r="K4013" s="147"/>
      <c r="L4013" s="43"/>
      <c r="M4013" s="43"/>
      <c r="N4013" s="147"/>
    </row>
    <row r="4014" spans="1:14">
      <c r="A4014" s="82"/>
      <c r="B4014" s="82"/>
      <c r="C4014" s="82"/>
      <c r="D4014" s="393"/>
      <c r="E4014" s="82"/>
      <c r="F4014" s="147"/>
      <c r="G4014" s="147"/>
      <c r="H4014" s="147"/>
      <c r="I4014" s="58"/>
      <c r="J4014" s="147"/>
      <c r="K4014" s="147"/>
      <c r="L4014" s="43"/>
      <c r="M4014" s="43"/>
      <c r="N4014" s="147"/>
    </row>
    <row r="4015" spans="1:14">
      <c r="A4015" s="82"/>
      <c r="B4015" s="82"/>
      <c r="C4015" s="82"/>
      <c r="D4015" s="393"/>
      <c r="E4015" s="82"/>
      <c r="F4015" s="147"/>
      <c r="G4015" s="147"/>
      <c r="H4015" s="147"/>
      <c r="I4015" s="58"/>
      <c r="J4015" s="147"/>
      <c r="K4015" s="147"/>
      <c r="L4015" s="43"/>
      <c r="M4015" s="43"/>
      <c r="N4015" s="147"/>
    </row>
    <row r="4016" spans="1:14">
      <c r="A4016" s="82"/>
      <c r="B4016" s="82"/>
      <c r="C4016" s="82"/>
      <c r="D4016" s="393"/>
      <c r="E4016" s="82"/>
      <c r="F4016" s="147"/>
      <c r="G4016" s="147"/>
      <c r="H4016" s="147"/>
      <c r="I4016" s="58"/>
      <c r="J4016" s="147"/>
      <c r="K4016" s="147"/>
      <c r="L4016" s="43"/>
      <c r="M4016" s="43"/>
      <c r="N4016" s="147"/>
    </row>
    <row r="4017" spans="1:14">
      <c r="A4017" s="82"/>
      <c r="B4017" s="82"/>
      <c r="C4017" s="82"/>
      <c r="D4017" s="393"/>
      <c r="E4017" s="82"/>
      <c r="F4017" s="147"/>
      <c r="G4017" s="147"/>
      <c r="H4017" s="147"/>
      <c r="I4017" s="58"/>
      <c r="J4017" s="147"/>
      <c r="K4017" s="147"/>
      <c r="L4017" s="43"/>
      <c r="M4017" s="43"/>
      <c r="N4017" s="147"/>
    </row>
    <row r="4018" spans="1:14">
      <c r="A4018" s="82"/>
      <c r="B4018" s="82"/>
      <c r="C4018" s="82"/>
      <c r="D4018" s="393"/>
      <c r="E4018" s="82"/>
      <c r="F4018" s="147"/>
      <c r="G4018" s="147"/>
      <c r="H4018" s="147"/>
      <c r="I4018" s="58"/>
      <c r="J4018" s="147"/>
      <c r="K4018" s="147"/>
      <c r="L4018" s="43"/>
      <c r="M4018" s="43"/>
      <c r="N4018" s="147"/>
    </row>
    <row r="4019" spans="1:14">
      <c r="A4019" s="82"/>
      <c r="B4019" s="82"/>
      <c r="C4019" s="82"/>
      <c r="D4019" s="393"/>
      <c r="E4019" s="82"/>
      <c r="F4019" s="147"/>
      <c r="G4019" s="147"/>
      <c r="H4019" s="147"/>
      <c r="I4019" s="58"/>
      <c r="J4019" s="147"/>
      <c r="K4019" s="147"/>
      <c r="L4019" s="43"/>
      <c r="M4019" s="43"/>
      <c r="N4019" s="147"/>
    </row>
    <row r="4020" spans="1:14">
      <c r="A4020" s="82"/>
      <c r="B4020" s="82"/>
      <c r="C4020" s="82"/>
      <c r="D4020" s="393"/>
      <c r="E4020" s="82"/>
      <c r="F4020" s="147"/>
      <c r="G4020" s="147"/>
      <c r="H4020" s="147"/>
      <c r="I4020" s="58"/>
      <c r="J4020" s="147"/>
      <c r="K4020" s="147"/>
      <c r="L4020" s="43"/>
      <c r="M4020" s="43"/>
      <c r="N4020" s="147"/>
    </row>
    <row r="4021" spans="1:14">
      <c r="A4021" s="82"/>
      <c r="B4021" s="82"/>
      <c r="C4021" s="82"/>
      <c r="D4021" s="393"/>
      <c r="E4021" s="82"/>
      <c r="F4021" s="147"/>
      <c r="G4021" s="147"/>
      <c r="H4021" s="147"/>
      <c r="I4021" s="58"/>
      <c r="J4021" s="147"/>
      <c r="K4021" s="147"/>
      <c r="L4021" s="43"/>
      <c r="M4021" s="43"/>
      <c r="N4021" s="147"/>
    </row>
    <row r="4022" spans="1:14">
      <c r="A4022" s="82"/>
      <c r="B4022" s="82"/>
      <c r="C4022" s="82"/>
      <c r="D4022" s="393"/>
      <c r="E4022" s="82"/>
      <c r="F4022" s="147"/>
      <c r="G4022" s="147"/>
      <c r="H4022" s="147"/>
      <c r="I4022" s="58"/>
      <c r="J4022" s="147"/>
      <c r="K4022" s="147"/>
      <c r="L4022" s="43"/>
      <c r="M4022" s="43"/>
      <c r="N4022" s="147"/>
    </row>
    <row r="4023" spans="1:14">
      <c r="A4023" s="82"/>
      <c r="B4023" s="82"/>
      <c r="C4023" s="82"/>
      <c r="D4023" s="393"/>
      <c r="E4023" s="82"/>
      <c r="F4023" s="147"/>
      <c r="G4023" s="147"/>
      <c r="H4023" s="147"/>
      <c r="I4023" s="58"/>
      <c r="J4023" s="147"/>
      <c r="K4023" s="147"/>
      <c r="L4023" s="43"/>
      <c r="M4023" s="43"/>
      <c r="N4023" s="147"/>
    </row>
    <row r="4024" spans="1:14">
      <c r="A4024" s="82"/>
      <c r="B4024" s="82"/>
      <c r="C4024" s="82"/>
      <c r="D4024" s="393"/>
      <c r="E4024" s="82"/>
      <c r="F4024" s="147"/>
      <c r="G4024" s="147"/>
      <c r="H4024" s="147"/>
      <c r="I4024" s="58"/>
      <c r="J4024" s="147"/>
      <c r="K4024" s="147"/>
      <c r="L4024" s="43"/>
      <c r="M4024" s="43"/>
      <c r="N4024" s="147"/>
    </row>
    <row r="4025" spans="1:14">
      <c r="A4025" s="82"/>
      <c r="B4025" s="82"/>
      <c r="C4025" s="82"/>
      <c r="D4025" s="393"/>
      <c r="E4025" s="82"/>
      <c r="F4025" s="147"/>
      <c r="G4025" s="147"/>
      <c r="H4025" s="147"/>
      <c r="I4025" s="58"/>
      <c r="J4025" s="147"/>
      <c r="K4025" s="147"/>
      <c r="L4025" s="43"/>
      <c r="M4025" s="43"/>
      <c r="N4025" s="147"/>
    </row>
    <row r="4026" spans="1:14">
      <c r="A4026" s="82"/>
      <c r="B4026" s="82"/>
      <c r="C4026" s="82"/>
      <c r="D4026" s="393"/>
      <c r="E4026" s="82"/>
      <c r="F4026" s="147"/>
      <c r="G4026" s="147"/>
      <c r="H4026" s="147"/>
      <c r="I4026" s="58"/>
      <c r="J4026" s="147"/>
      <c r="K4026" s="147"/>
      <c r="L4026" s="43"/>
      <c r="M4026" s="43"/>
      <c r="N4026" s="147"/>
    </row>
    <row r="4027" spans="1:14">
      <c r="A4027" s="82"/>
      <c r="B4027" s="82"/>
      <c r="C4027" s="82"/>
      <c r="D4027" s="393"/>
      <c r="E4027" s="82"/>
      <c r="F4027" s="147"/>
      <c r="G4027" s="147"/>
      <c r="H4027" s="147"/>
      <c r="I4027" s="58"/>
      <c r="J4027" s="147"/>
      <c r="K4027" s="147"/>
      <c r="L4027" s="43"/>
      <c r="M4027" s="43"/>
      <c r="N4027" s="147"/>
    </row>
    <row r="4028" spans="1:14">
      <c r="A4028" s="82"/>
      <c r="B4028" s="82"/>
      <c r="C4028" s="82"/>
      <c r="D4028" s="393"/>
      <c r="E4028" s="82"/>
      <c r="F4028" s="147"/>
      <c r="G4028" s="147"/>
      <c r="H4028" s="147"/>
      <c r="I4028" s="58"/>
      <c r="J4028" s="147"/>
      <c r="K4028" s="147"/>
      <c r="L4028" s="43"/>
      <c r="M4028" s="43"/>
      <c r="N4028" s="147"/>
    </row>
    <row r="4029" spans="1:14">
      <c r="A4029" s="82"/>
      <c r="B4029" s="82"/>
      <c r="C4029" s="82"/>
      <c r="D4029" s="393"/>
      <c r="E4029" s="82"/>
      <c r="F4029" s="147"/>
      <c r="G4029" s="147"/>
      <c r="H4029" s="147"/>
      <c r="I4029" s="58"/>
      <c r="J4029" s="147"/>
      <c r="K4029" s="147"/>
      <c r="L4029" s="43"/>
      <c r="M4029" s="43"/>
      <c r="N4029" s="147"/>
    </row>
    <row r="4030" spans="1:14">
      <c r="A4030" s="82"/>
      <c r="B4030" s="82"/>
      <c r="C4030" s="82"/>
      <c r="D4030" s="393"/>
      <c r="E4030" s="82"/>
      <c r="F4030" s="147"/>
      <c r="G4030" s="147"/>
      <c r="H4030" s="147"/>
      <c r="I4030" s="58"/>
      <c r="J4030" s="147"/>
      <c r="K4030" s="147"/>
      <c r="L4030" s="43"/>
      <c r="M4030" s="43"/>
      <c r="N4030" s="147"/>
    </row>
    <row r="4031" spans="1:14">
      <c r="A4031" s="82"/>
      <c r="B4031" s="82"/>
      <c r="C4031" s="82"/>
      <c r="D4031" s="393"/>
      <c r="E4031" s="82"/>
      <c r="F4031" s="147"/>
      <c r="G4031" s="147"/>
      <c r="H4031" s="147"/>
      <c r="I4031" s="58"/>
      <c r="J4031" s="147"/>
      <c r="K4031" s="147"/>
      <c r="L4031" s="43"/>
      <c r="M4031" s="43"/>
      <c r="N4031" s="147"/>
    </row>
    <row r="4032" spans="1:14">
      <c r="A4032" s="82"/>
      <c r="B4032" s="82"/>
      <c r="C4032" s="82"/>
      <c r="D4032" s="393"/>
      <c r="E4032" s="82"/>
      <c r="F4032" s="147"/>
      <c r="G4032" s="147"/>
      <c r="H4032" s="147"/>
      <c r="I4032" s="58"/>
      <c r="J4032" s="147"/>
      <c r="K4032" s="147"/>
      <c r="L4032" s="43"/>
      <c r="M4032" s="43"/>
      <c r="N4032" s="147"/>
    </row>
    <row r="4033" spans="1:14">
      <c r="A4033" s="82"/>
      <c r="B4033" s="82"/>
      <c r="C4033" s="82"/>
      <c r="D4033" s="393"/>
      <c r="E4033" s="82"/>
      <c r="F4033" s="147"/>
      <c r="G4033" s="147"/>
      <c r="H4033" s="147"/>
      <c r="I4033" s="58"/>
      <c r="J4033" s="147"/>
      <c r="K4033" s="147"/>
      <c r="L4033" s="43"/>
      <c r="M4033" s="43"/>
      <c r="N4033" s="147"/>
    </row>
    <row r="4034" spans="1:14">
      <c r="A4034" s="82"/>
      <c r="B4034" s="82"/>
      <c r="C4034" s="82"/>
      <c r="D4034" s="393"/>
      <c r="E4034" s="82"/>
      <c r="F4034" s="147"/>
      <c r="G4034" s="147"/>
      <c r="H4034" s="147"/>
      <c r="I4034" s="58"/>
      <c r="J4034" s="147"/>
      <c r="K4034" s="147"/>
      <c r="L4034" s="43"/>
      <c r="M4034" s="43"/>
      <c r="N4034" s="147"/>
    </row>
    <row r="4035" spans="1:14">
      <c r="A4035" s="82"/>
      <c r="B4035" s="82"/>
      <c r="C4035" s="82"/>
      <c r="D4035" s="393"/>
      <c r="E4035" s="82"/>
      <c r="F4035" s="147"/>
      <c r="G4035" s="147"/>
      <c r="H4035" s="147"/>
      <c r="I4035" s="58"/>
      <c r="J4035" s="147"/>
      <c r="K4035" s="147"/>
      <c r="L4035" s="43"/>
      <c r="M4035" s="43"/>
      <c r="N4035" s="147"/>
    </row>
    <row r="4036" spans="1:14">
      <c r="A4036" s="82"/>
      <c r="B4036" s="82"/>
      <c r="C4036" s="82"/>
      <c r="D4036" s="393"/>
      <c r="E4036" s="82"/>
      <c r="F4036" s="147"/>
      <c r="G4036" s="147"/>
      <c r="H4036" s="147"/>
      <c r="I4036" s="58"/>
      <c r="J4036" s="147"/>
      <c r="K4036" s="147"/>
      <c r="L4036" s="43"/>
      <c r="M4036" s="43"/>
      <c r="N4036" s="147"/>
    </row>
    <row r="4037" spans="1:14">
      <c r="A4037" s="82"/>
      <c r="B4037" s="82"/>
      <c r="C4037" s="82"/>
      <c r="D4037" s="393"/>
      <c r="E4037" s="82"/>
      <c r="F4037" s="147"/>
      <c r="G4037" s="147"/>
      <c r="H4037" s="147"/>
      <c r="I4037" s="58"/>
      <c r="J4037" s="147"/>
      <c r="K4037" s="147"/>
      <c r="L4037" s="43"/>
      <c r="M4037" s="43"/>
      <c r="N4037" s="147"/>
    </row>
    <row r="4038" spans="1:14">
      <c r="A4038" s="82"/>
      <c r="B4038" s="82"/>
      <c r="C4038" s="82"/>
      <c r="D4038" s="393"/>
      <c r="E4038" s="82"/>
      <c r="F4038" s="147"/>
      <c r="G4038" s="147"/>
      <c r="H4038" s="147"/>
      <c r="I4038" s="58"/>
      <c r="J4038" s="147"/>
      <c r="K4038" s="147"/>
      <c r="L4038" s="43"/>
      <c r="M4038" s="43"/>
      <c r="N4038" s="147"/>
    </row>
    <row r="4039" spans="1:14">
      <c r="A4039" s="82"/>
      <c r="B4039" s="82"/>
      <c r="C4039" s="82"/>
      <c r="D4039" s="393"/>
      <c r="E4039" s="82"/>
      <c r="F4039" s="147"/>
      <c r="G4039" s="147"/>
      <c r="H4039" s="147"/>
      <c r="I4039" s="58"/>
      <c r="J4039" s="147"/>
      <c r="K4039" s="147"/>
      <c r="L4039" s="43"/>
      <c r="M4039" s="43"/>
      <c r="N4039" s="147"/>
    </row>
    <row r="4040" spans="1:14">
      <c r="A4040" s="82"/>
      <c r="B4040" s="82"/>
      <c r="C4040" s="82"/>
      <c r="D4040" s="393"/>
      <c r="E4040" s="82"/>
      <c r="F4040" s="147"/>
      <c r="G4040" s="147"/>
      <c r="H4040" s="147"/>
      <c r="I4040" s="58"/>
      <c r="J4040" s="147"/>
      <c r="K4040" s="147"/>
      <c r="L4040" s="43"/>
      <c r="M4040" s="43"/>
      <c r="N4040" s="147"/>
    </row>
    <row r="4041" spans="1:14">
      <c r="A4041" s="82"/>
      <c r="B4041" s="82"/>
      <c r="C4041" s="82"/>
      <c r="D4041" s="393"/>
      <c r="E4041" s="82"/>
      <c r="F4041" s="147"/>
      <c r="G4041" s="147"/>
      <c r="H4041" s="147"/>
      <c r="I4041" s="58"/>
      <c r="J4041" s="147"/>
      <c r="K4041" s="147"/>
      <c r="L4041" s="43"/>
      <c r="M4041" s="43"/>
      <c r="N4041" s="147"/>
    </row>
    <row r="4042" spans="1:14">
      <c r="A4042" s="82"/>
      <c r="B4042" s="82"/>
      <c r="C4042" s="82"/>
      <c r="D4042" s="393"/>
      <c r="E4042" s="82"/>
      <c r="F4042" s="147"/>
      <c r="G4042" s="147"/>
      <c r="H4042" s="147"/>
      <c r="I4042" s="58"/>
      <c r="J4042" s="147"/>
      <c r="K4042" s="147"/>
      <c r="L4042" s="43"/>
      <c r="M4042" s="43"/>
      <c r="N4042" s="147"/>
    </row>
    <row r="4043" spans="1:14">
      <c r="A4043" s="82"/>
      <c r="B4043" s="82"/>
      <c r="C4043" s="82"/>
      <c r="D4043" s="393"/>
      <c r="E4043" s="82"/>
      <c r="F4043" s="147"/>
      <c r="G4043" s="147"/>
      <c r="H4043" s="147"/>
      <c r="I4043" s="58"/>
      <c r="J4043" s="147"/>
      <c r="K4043" s="147"/>
      <c r="L4043" s="43"/>
      <c r="M4043" s="43"/>
      <c r="N4043" s="147"/>
    </row>
    <row r="4044" spans="1:14">
      <c r="A4044" s="82"/>
      <c r="B4044" s="82"/>
      <c r="C4044" s="82"/>
      <c r="D4044" s="393"/>
      <c r="E4044" s="82"/>
      <c r="F4044" s="147"/>
      <c r="G4044" s="147"/>
      <c r="H4044" s="147"/>
      <c r="I4044" s="58"/>
      <c r="J4044" s="147"/>
      <c r="K4044" s="147"/>
      <c r="L4044" s="43"/>
      <c r="M4044" s="43"/>
      <c r="N4044" s="147"/>
    </row>
    <row r="4045" spans="1:14">
      <c r="A4045" s="82"/>
      <c r="B4045" s="82"/>
      <c r="C4045" s="82"/>
      <c r="D4045" s="393"/>
      <c r="E4045" s="82"/>
      <c r="F4045" s="147"/>
      <c r="G4045" s="147"/>
      <c r="H4045" s="147"/>
      <c r="I4045" s="58"/>
      <c r="J4045" s="147"/>
      <c r="K4045" s="147"/>
      <c r="L4045" s="43"/>
      <c r="M4045" s="43"/>
      <c r="N4045" s="147"/>
    </row>
    <row r="4046" spans="1:14">
      <c r="A4046" s="82"/>
      <c r="B4046" s="82"/>
      <c r="C4046" s="82"/>
      <c r="D4046" s="393"/>
      <c r="E4046" s="82"/>
      <c r="F4046" s="147"/>
      <c r="G4046" s="147"/>
      <c r="H4046" s="147"/>
      <c r="I4046" s="58"/>
      <c r="J4046" s="147"/>
      <c r="K4046" s="147"/>
      <c r="L4046" s="43"/>
      <c r="M4046" s="43"/>
      <c r="N4046" s="147"/>
    </row>
    <row r="4047" spans="1:14">
      <c r="A4047" s="82"/>
      <c r="B4047" s="82"/>
      <c r="C4047" s="82"/>
      <c r="D4047" s="393"/>
      <c r="E4047" s="82"/>
      <c r="F4047" s="147"/>
      <c r="G4047" s="147"/>
      <c r="H4047" s="147"/>
      <c r="I4047" s="58"/>
      <c r="J4047" s="147"/>
      <c r="K4047" s="147"/>
      <c r="L4047" s="43"/>
      <c r="M4047" s="43"/>
      <c r="N4047" s="147"/>
    </row>
    <row r="4048" spans="1:14">
      <c r="A4048" s="82"/>
      <c r="B4048" s="82"/>
      <c r="C4048" s="82"/>
      <c r="D4048" s="393"/>
      <c r="E4048" s="82"/>
      <c r="F4048" s="147"/>
      <c r="G4048" s="147"/>
      <c r="H4048" s="147"/>
      <c r="I4048" s="58"/>
      <c r="J4048" s="147"/>
      <c r="K4048" s="147"/>
      <c r="L4048" s="43"/>
      <c r="M4048" s="43"/>
      <c r="N4048" s="147"/>
    </row>
    <row r="4049" spans="1:14">
      <c r="A4049" s="82"/>
      <c r="B4049" s="82"/>
      <c r="C4049" s="82"/>
      <c r="D4049" s="393"/>
      <c r="E4049" s="82"/>
      <c r="F4049" s="147"/>
      <c r="G4049" s="147"/>
      <c r="H4049" s="147"/>
      <c r="I4049" s="58"/>
      <c r="J4049" s="147"/>
      <c r="K4049" s="147"/>
      <c r="L4049" s="43"/>
      <c r="M4049" s="43"/>
      <c r="N4049" s="147"/>
    </row>
    <row r="4050" spans="1:14">
      <c r="A4050" s="82"/>
      <c r="B4050" s="82"/>
      <c r="C4050" s="82"/>
      <c r="D4050" s="393"/>
      <c r="E4050" s="82"/>
      <c r="F4050" s="147"/>
      <c r="G4050" s="147"/>
      <c r="H4050" s="147"/>
      <c r="I4050" s="58"/>
      <c r="J4050" s="147"/>
      <c r="K4050" s="147"/>
      <c r="L4050" s="43"/>
      <c r="M4050" s="43"/>
      <c r="N4050" s="147"/>
    </row>
    <row r="4051" spans="1:14">
      <c r="A4051" s="82"/>
      <c r="B4051" s="82"/>
      <c r="C4051" s="82"/>
      <c r="D4051" s="393"/>
      <c r="E4051" s="82"/>
      <c r="F4051" s="147"/>
      <c r="G4051" s="147"/>
      <c r="H4051" s="147"/>
      <c r="I4051" s="58"/>
      <c r="J4051" s="147"/>
      <c r="K4051" s="147"/>
      <c r="L4051" s="43"/>
      <c r="M4051" s="43"/>
      <c r="N4051" s="147"/>
    </row>
    <row r="4052" spans="1:14">
      <c r="A4052" s="82"/>
      <c r="B4052" s="82"/>
      <c r="C4052" s="82"/>
      <c r="D4052" s="393"/>
      <c r="E4052" s="82"/>
      <c r="F4052" s="147"/>
      <c r="G4052" s="147"/>
      <c r="H4052" s="147"/>
      <c r="I4052" s="58"/>
      <c r="J4052" s="147"/>
      <c r="K4052" s="147"/>
      <c r="L4052" s="43"/>
      <c r="M4052" s="43"/>
      <c r="N4052" s="147"/>
    </row>
    <row r="4053" spans="1:14">
      <c r="A4053" s="82"/>
      <c r="B4053" s="82"/>
      <c r="C4053" s="82"/>
      <c r="D4053" s="393"/>
      <c r="E4053" s="82"/>
      <c r="F4053" s="147"/>
      <c r="G4053" s="147"/>
      <c r="H4053" s="147"/>
      <c r="I4053" s="58"/>
      <c r="J4053" s="147"/>
      <c r="K4053" s="147"/>
      <c r="L4053" s="43"/>
      <c r="M4053" s="43"/>
      <c r="N4053" s="147"/>
    </row>
    <row r="4054" spans="1:14">
      <c r="A4054" s="82"/>
      <c r="B4054" s="82"/>
      <c r="C4054" s="82"/>
      <c r="D4054" s="393"/>
      <c r="E4054" s="82"/>
      <c r="F4054" s="147"/>
      <c r="G4054" s="147"/>
      <c r="H4054" s="147"/>
      <c r="I4054" s="58"/>
      <c r="J4054" s="147"/>
      <c r="K4054" s="147"/>
      <c r="L4054" s="43"/>
      <c r="M4054" s="43"/>
      <c r="N4054" s="147"/>
    </row>
    <row r="4055" spans="1:14">
      <c r="A4055" s="82"/>
      <c r="B4055" s="82"/>
      <c r="C4055" s="82"/>
      <c r="D4055" s="393"/>
      <c r="E4055" s="82"/>
      <c r="F4055" s="147"/>
      <c r="G4055" s="147"/>
      <c r="H4055" s="147"/>
      <c r="I4055" s="58"/>
      <c r="J4055" s="147"/>
      <c r="K4055" s="147"/>
      <c r="L4055" s="43"/>
      <c r="M4055" s="43"/>
      <c r="N4055" s="147"/>
    </row>
    <row r="4056" spans="1:14">
      <c r="A4056" s="82"/>
      <c r="B4056" s="82"/>
      <c r="C4056" s="82"/>
      <c r="D4056" s="393"/>
      <c r="E4056" s="82"/>
      <c r="F4056" s="147"/>
      <c r="G4056" s="147"/>
      <c r="H4056" s="147"/>
      <c r="I4056" s="58"/>
      <c r="J4056" s="147"/>
      <c r="K4056" s="147"/>
      <c r="L4056" s="43"/>
      <c r="M4056" s="43"/>
      <c r="N4056" s="147"/>
    </row>
    <row r="4057" spans="1:14">
      <c r="A4057" s="82"/>
      <c r="B4057" s="82"/>
      <c r="C4057" s="82"/>
      <c r="D4057" s="393"/>
      <c r="E4057" s="82"/>
      <c r="F4057" s="147"/>
      <c r="G4057" s="147"/>
      <c r="H4057" s="147"/>
      <c r="I4057" s="58"/>
      <c r="J4057" s="147"/>
      <c r="K4057" s="147"/>
      <c r="L4057" s="43"/>
      <c r="M4057" s="43"/>
      <c r="N4057" s="147"/>
    </row>
    <row r="4058" spans="1:14">
      <c r="A4058" s="82"/>
      <c r="B4058" s="82"/>
      <c r="C4058" s="82"/>
      <c r="D4058" s="393"/>
      <c r="E4058" s="82"/>
      <c r="F4058" s="147"/>
      <c r="G4058" s="147"/>
      <c r="H4058" s="147"/>
      <c r="I4058" s="58"/>
      <c r="J4058" s="147"/>
      <c r="K4058" s="147"/>
      <c r="L4058" s="43"/>
      <c r="M4058" s="43"/>
      <c r="N4058" s="147"/>
    </row>
    <row r="4059" spans="1:14">
      <c r="A4059" s="82"/>
      <c r="B4059" s="82"/>
      <c r="C4059" s="82"/>
      <c r="D4059" s="393"/>
      <c r="E4059" s="82"/>
      <c r="F4059" s="147"/>
      <c r="G4059" s="147"/>
      <c r="H4059" s="147"/>
      <c r="I4059" s="58"/>
      <c r="J4059" s="147"/>
      <c r="K4059" s="147"/>
      <c r="L4059" s="43"/>
      <c r="M4059" s="43"/>
      <c r="N4059" s="147"/>
    </row>
    <row r="4060" spans="1:14">
      <c r="A4060" s="82"/>
      <c r="B4060" s="82"/>
      <c r="C4060" s="82"/>
      <c r="D4060" s="393"/>
      <c r="E4060" s="82"/>
      <c r="F4060" s="147"/>
      <c r="G4060" s="147"/>
      <c r="H4060" s="147"/>
      <c r="I4060" s="58"/>
      <c r="J4060" s="147"/>
      <c r="K4060" s="147"/>
      <c r="L4060" s="43"/>
      <c r="M4060" s="43"/>
      <c r="N4060" s="147"/>
    </row>
    <row r="4061" spans="1:14">
      <c r="A4061" s="82"/>
      <c r="B4061" s="82"/>
      <c r="C4061" s="82"/>
      <c r="D4061" s="393"/>
      <c r="E4061" s="82"/>
      <c r="F4061" s="147"/>
      <c r="G4061" s="147"/>
      <c r="H4061" s="147"/>
      <c r="I4061" s="58"/>
      <c r="J4061" s="147"/>
      <c r="K4061" s="147"/>
      <c r="L4061" s="43"/>
      <c r="M4061" s="43"/>
      <c r="N4061" s="147"/>
    </row>
    <row r="4062" spans="1:14">
      <c r="A4062" s="82"/>
      <c r="B4062" s="82"/>
      <c r="C4062" s="82"/>
      <c r="D4062" s="393"/>
      <c r="E4062" s="82"/>
      <c r="F4062" s="147"/>
      <c r="G4062" s="147"/>
      <c r="H4062" s="147"/>
      <c r="I4062" s="58"/>
      <c r="J4062" s="147"/>
      <c r="K4062" s="147"/>
      <c r="L4062" s="43"/>
      <c r="M4062" s="43"/>
      <c r="N4062" s="147"/>
    </row>
    <row r="4063" spans="1:14">
      <c r="A4063" s="82"/>
      <c r="B4063" s="82"/>
      <c r="C4063" s="82"/>
      <c r="D4063" s="393"/>
      <c r="E4063" s="82"/>
      <c r="F4063" s="147"/>
      <c r="G4063" s="147"/>
      <c r="H4063" s="147"/>
      <c r="I4063" s="58"/>
      <c r="J4063" s="147"/>
      <c r="K4063" s="147"/>
      <c r="L4063" s="43"/>
      <c r="M4063" s="43"/>
      <c r="N4063" s="147"/>
    </row>
    <row r="4064" spans="1:14">
      <c r="A4064" s="82"/>
      <c r="B4064" s="82"/>
      <c r="C4064" s="82"/>
      <c r="D4064" s="393"/>
      <c r="E4064" s="82"/>
      <c r="F4064" s="147"/>
      <c r="G4064" s="147"/>
      <c r="H4064" s="147"/>
      <c r="I4064" s="58"/>
      <c r="J4064" s="147"/>
      <c r="K4064" s="147"/>
      <c r="L4064" s="43"/>
      <c r="M4064" s="43"/>
      <c r="N4064" s="147"/>
    </row>
    <row r="4065" spans="1:14">
      <c r="A4065" s="82"/>
      <c r="B4065" s="82"/>
      <c r="C4065" s="82"/>
      <c r="D4065" s="393"/>
      <c r="E4065" s="82"/>
      <c r="F4065" s="147"/>
      <c r="G4065" s="147"/>
      <c r="H4065" s="147"/>
      <c r="I4065" s="58"/>
      <c r="J4065" s="147"/>
      <c r="K4065" s="147"/>
      <c r="L4065" s="43"/>
      <c r="M4065" s="43"/>
      <c r="N4065" s="147"/>
    </row>
    <row r="4066" spans="1:14">
      <c r="A4066" s="82"/>
      <c r="B4066" s="82"/>
      <c r="C4066" s="82"/>
      <c r="D4066" s="393"/>
      <c r="E4066" s="82"/>
      <c r="F4066" s="147"/>
      <c r="G4066" s="147"/>
      <c r="H4066" s="147"/>
      <c r="I4066" s="58"/>
      <c r="J4066" s="147"/>
      <c r="K4066" s="147"/>
      <c r="L4066" s="43"/>
      <c r="M4066" s="43"/>
      <c r="N4066" s="147"/>
    </row>
    <row r="4067" spans="1:14">
      <c r="A4067" s="82"/>
      <c r="B4067" s="82"/>
      <c r="C4067" s="82"/>
      <c r="D4067" s="393"/>
      <c r="E4067" s="82"/>
      <c r="F4067" s="147"/>
      <c r="G4067" s="147"/>
      <c r="H4067" s="147"/>
      <c r="I4067" s="58"/>
      <c r="J4067" s="147"/>
      <c r="K4067" s="147"/>
      <c r="L4067" s="43"/>
      <c r="M4067" s="43"/>
      <c r="N4067" s="147"/>
    </row>
    <row r="4068" spans="1:14">
      <c r="A4068" s="82"/>
      <c r="B4068" s="82"/>
      <c r="C4068" s="82"/>
      <c r="D4068" s="393"/>
      <c r="E4068" s="82"/>
      <c r="F4068" s="147"/>
      <c r="G4068" s="147"/>
      <c r="H4068" s="147"/>
      <c r="I4068" s="58"/>
      <c r="J4068" s="147"/>
      <c r="K4068" s="147"/>
      <c r="L4068" s="43"/>
      <c r="M4068" s="43"/>
      <c r="N4068" s="147"/>
    </row>
    <row r="4069" spans="1:14">
      <c r="A4069" s="82"/>
      <c r="B4069" s="82"/>
      <c r="C4069" s="82"/>
      <c r="D4069" s="393"/>
      <c r="E4069" s="82"/>
      <c r="F4069" s="147"/>
      <c r="G4069" s="147"/>
      <c r="H4069" s="147"/>
      <c r="I4069" s="58"/>
      <c r="J4069" s="147"/>
      <c r="K4069" s="147"/>
      <c r="L4069" s="43"/>
      <c r="M4069" s="43"/>
      <c r="N4069" s="147"/>
    </row>
    <row r="4070" spans="1:14">
      <c r="A4070" s="82"/>
      <c r="B4070" s="82"/>
      <c r="C4070" s="82"/>
      <c r="D4070" s="393"/>
      <c r="E4070" s="82"/>
      <c r="F4070" s="147"/>
      <c r="G4070" s="147"/>
      <c r="H4070" s="147"/>
      <c r="I4070" s="58"/>
      <c r="J4070" s="147"/>
      <c r="K4070" s="147"/>
      <c r="L4070" s="43"/>
      <c r="M4070" s="43"/>
      <c r="N4070" s="147"/>
    </row>
    <row r="4071" spans="1:14">
      <c r="A4071" s="82"/>
      <c r="B4071" s="82"/>
      <c r="C4071" s="82"/>
      <c r="D4071" s="393"/>
      <c r="E4071" s="82"/>
      <c r="F4071" s="147"/>
      <c r="G4071" s="147"/>
      <c r="H4071" s="147"/>
      <c r="I4071" s="58"/>
      <c r="J4071" s="147"/>
      <c r="K4071" s="147"/>
      <c r="L4071" s="43"/>
      <c r="M4071" s="43"/>
      <c r="N4071" s="147"/>
    </row>
    <row r="4072" spans="1:14">
      <c r="A4072" s="82"/>
      <c r="B4072" s="82"/>
      <c r="C4072" s="82"/>
      <c r="D4072" s="393"/>
      <c r="E4072" s="82"/>
      <c r="F4072" s="147"/>
      <c r="G4072" s="147"/>
      <c r="H4072" s="147"/>
      <c r="I4072" s="58"/>
      <c r="J4072" s="147"/>
      <c r="K4072" s="147"/>
      <c r="L4072" s="43"/>
      <c r="M4072" s="43"/>
      <c r="N4072" s="147"/>
    </row>
    <row r="4073" spans="1:14">
      <c r="A4073" s="82"/>
      <c r="B4073" s="82"/>
      <c r="C4073" s="82"/>
      <c r="D4073" s="393"/>
      <c r="E4073" s="82"/>
      <c r="F4073" s="147"/>
      <c r="G4073" s="147"/>
      <c r="H4073" s="147"/>
      <c r="I4073" s="58"/>
      <c r="J4073" s="147"/>
      <c r="K4073" s="147"/>
      <c r="L4073" s="43"/>
      <c r="M4073" s="43"/>
      <c r="N4073" s="147"/>
    </row>
    <row r="4074" spans="1:14">
      <c r="A4074" s="82"/>
      <c r="B4074" s="82"/>
      <c r="C4074" s="82"/>
      <c r="D4074" s="393"/>
      <c r="E4074" s="82"/>
      <c r="F4074" s="147"/>
      <c r="G4074" s="147"/>
      <c r="H4074" s="147"/>
      <c r="I4074" s="58"/>
      <c r="J4074" s="147"/>
      <c r="K4074" s="147"/>
      <c r="L4074" s="43"/>
      <c r="M4074" s="43"/>
      <c r="N4074" s="147"/>
    </row>
    <row r="4075" spans="1:14">
      <c r="A4075" s="82"/>
      <c r="B4075" s="82"/>
      <c r="C4075" s="82"/>
      <c r="D4075" s="393"/>
      <c r="E4075" s="82"/>
      <c r="F4075" s="147"/>
      <c r="G4075" s="147"/>
      <c r="H4075" s="147"/>
      <c r="I4075" s="58"/>
      <c r="J4075" s="147"/>
      <c r="K4075" s="147"/>
      <c r="L4075" s="43"/>
      <c r="M4075" s="43"/>
      <c r="N4075" s="147"/>
    </row>
    <row r="4076" spans="1:14">
      <c r="A4076" s="82"/>
      <c r="B4076" s="82"/>
      <c r="C4076" s="82"/>
      <c r="D4076" s="393"/>
      <c r="E4076" s="82"/>
      <c r="F4076" s="147"/>
      <c r="G4076" s="147"/>
      <c r="H4076" s="147"/>
      <c r="I4076" s="58"/>
      <c r="J4076" s="147"/>
      <c r="K4076" s="147"/>
      <c r="L4076" s="43"/>
      <c r="M4076" s="43"/>
      <c r="N4076" s="147"/>
    </row>
    <row r="4077" spans="1:14">
      <c r="A4077" s="82"/>
      <c r="B4077" s="82"/>
      <c r="C4077" s="82"/>
      <c r="D4077" s="393"/>
      <c r="E4077" s="82"/>
      <c r="F4077" s="147"/>
      <c r="G4077" s="147"/>
      <c r="H4077" s="147"/>
      <c r="I4077" s="58"/>
      <c r="J4077" s="147"/>
      <c r="K4077" s="147"/>
      <c r="L4077" s="43"/>
      <c r="M4077" s="43"/>
      <c r="N4077" s="147"/>
    </row>
    <row r="4078" spans="1:14">
      <c r="A4078" s="82"/>
      <c r="B4078" s="82"/>
      <c r="C4078" s="82"/>
      <c r="D4078" s="393"/>
      <c r="E4078" s="82"/>
      <c r="F4078" s="147"/>
      <c r="G4078" s="147"/>
      <c r="H4078" s="147"/>
      <c r="I4078" s="58"/>
      <c r="J4078" s="147"/>
      <c r="K4078" s="147"/>
      <c r="L4078" s="43"/>
      <c r="M4078" s="43"/>
      <c r="N4078" s="147"/>
    </row>
    <row r="4079" spans="1:14">
      <c r="A4079" s="82"/>
      <c r="B4079" s="82"/>
      <c r="C4079" s="82"/>
      <c r="D4079" s="393"/>
      <c r="E4079" s="82"/>
      <c r="F4079" s="147"/>
      <c r="G4079" s="147"/>
      <c r="H4079" s="147"/>
      <c r="I4079" s="58"/>
      <c r="J4079" s="147"/>
      <c r="K4079" s="147"/>
      <c r="L4079" s="43"/>
      <c r="M4079" s="43"/>
      <c r="N4079" s="147"/>
    </row>
    <row r="4080" spans="1:14">
      <c r="A4080" s="82"/>
      <c r="B4080" s="82"/>
      <c r="C4080" s="82"/>
      <c r="D4080" s="393"/>
      <c r="E4080" s="82"/>
      <c r="F4080" s="147"/>
      <c r="G4080" s="147"/>
      <c r="H4080" s="147"/>
      <c r="I4080" s="58"/>
      <c r="J4080" s="147"/>
      <c r="K4080" s="147"/>
      <c r="L4080" s="43"/>
      <c r="M4080" s="43"/>
      <c r="N4080" s="147"/>
    </row>
    <row r="4081" spans="1:14">
      <c r="A4081" s="82"/>
      <c r="B4081" s="82"/>
      <c r="C4081" s="82"/>
      <c r="D4081" s="393"/>
      <c r="E4081" s="82"/>
      <c r="F4081" s="147"/>
      <c r="G4081" s="147"/>
      <c r="H4081" s="147"/>
      <c r="I4081" s="58"/>
      <c r="J4081" s="147"/>
      <c r="K4081" s="147"/>
      <c r="L4081" s="43"/>
      <c r="M4081" s="43"/>
      <c r="N4081" s="147"/>
    </row>
    <row r="4082" spans="1:14">
      <c r="A4082" s="82"/>
      <c r="B4082" s="82"/>
      <c r="C4082" s="82"/>
      <c r="D4082" s="393"/>
      <c r="E4082" s="82"/>
      <c r="F4082" s="147"/>
      <c r="G4082" s="147"/>
      <c r="H4082" s="147"/>
      <c r="I4082" s="58"/>
      <c r="J4082" s="147"/>
      <c r="K4082" s="147"/>
      <c r="L4082" s="43"/>
      <c r="M4082" s="43"/>
      <c r="N4082" s="147"/>
    </row>
    <row r="4083" spans="1:14">
      <c r="A4083" s="82"/>
      <c r="B4083" s="82"/>
      <c r="C4083" s="82"/>
      <c r="D4083" s="393"/>
      <c r="E4083" s="82"/>
      <c r="F4083" s="147"/>
      <c r="G4083" s="147"/>
      <c r="H4083" s="147"/>
      <c r="I4083" s="58"/>
      <c r="J4083" s="147"/>
      <c r="K4083" s="147"/>
      <c r="L4083" s="43"/>
      <c r="M4083" s="43"/>
      <c r="N4083" s="147"/>
    </row>
    <row r="4084" spans="1:14">
      <c r="A4084" s="82"/>
      <c r="B4084" s="82"/>
      <c r="C4084" s="82"/>
      <c r="D4084" s="393"/>
      <c r="E4084" s="82"/>
      <c r="F4084" s="147"/>
      <c r="G4084" s="147"/>
      <c r="H4084" s="147"/>
      <c r="I4084" s="58"/>
      <c r="J4084" s="147"/>
      <c r="K4084" s="147"/>
      <c r="L4084" s="43"/>
      <c r="M4084" s="43"/>
      <c r="N4084" s="147"/>
    </row>
    <row r="4085" spans="1:14">
      <c r="A4085" s="82"/>
      <c r="B4085" s="82"/>
      <c r="C4085" s="82"/>
      <c r="D4085" s="393"/>
      <c r="E4085" s="82"/>
      <c r="F4085" s="147"/>
      <c r="G4085" s="147"/>
      <c r="H4085" s="147"/>
      <c r="I4085" s="58"/>
      <c r="J4085" s="147"/>
      <c r="K4085" s="147"/>
      <c r="L4085" s="43"/>
      <c r="M4085" s="43"/>
      <c r="N4085" s="147"/>
    </row>
    <row r="4086" spans="1:14">
      <c r="A4086" s="82"/>
      <c r="B4086" s="82"/>
      <c r="C4086" s="82"/>
      <c r="D4086" s="393"/>
      <c r="E4086" s="82"/>
      <c r="F4086" s="147"/>
      <c r="G4086" s="147"/>
      <c r="H4086" s="147"/>
      <c r="I4086" s="58"/>
      <c r="J4086" s="147"/>
      <c r="K4086" s="147"/>
      <c r="L4086" s="43"/>
      <c r="M4086" s="43"/>
      <c r="N4086" s="147"/>
    </row>
    <row r="4087" spans="1:14">
      <c r="A4087" s="82"/>
      <c r="B4087" s="82"/>
      <c r="C4087" s="82"/>
      <c r="D4087" s="393"/>
      <c r="E4087" s="82"/>
      <c r="F4087" s="147"/>
      <c r="G4087" s="147"/>
      <c r="H4087" s="147"/>
      <c r="I4087" s="58"/>
      <c r="J4087" s="147"/>
      <c r="K4087" s="147"/>
      <c r="L4087" s="43"/>
      <c r="M4087" s="43"/>
      <c r="N4087" s="147"/>
    </row>
    <row r="4088" spans="1:14">
      <c r="A4088" s="82"/>
      <c r="B4088" s="82"/>
      <c r="C4088" s="82"/>
      <c r="D4088" s="393"/>
      <c r="E4088" s="82"/>
      <c r="F4088" s="147"/>
      <c r="G4088" s="147"/>
      <c r="H4088" s="147"/>
      <c r="I4088" s="58"/>
      <c r="J4088" s="147"/>
      <c r="K4088" s="147"/>
      <c r="L4088" s="43"/>
      <c r="M4088" s="43"/>
      <c r="N4088" s="147"/>
    </row>
    <row r="4089" spans="1:14">
      <c r="A4089" s="82"/>
      <c r="B4089" s="82"/>
      <c r="C4089" s="82"/>
      <c r="D4089" s="393"/>
      <c r="E4089" s="82"/>
      <c r="F4089" s="147"/>
      <c r="G4089" s="147"/>
      <c r="H4089" s="147"/>
      <c r="I4089" s="58"/>
      <c r="J4089" s="147"/>
      <c r="K4089" s="147"/>
      <c r="L4089" s="43"/>
      <c r="M4089" s="43"/>
      <c r="N4089" s="147"/>
    </row>
    <row r="4090" spans="1:14">
      <c r="A4090" s="82"/>
      <c r="B4090" s="82"/>
      <c r="C4090" s="82"/>
      <c r="D4090" s="393"/>
      <c r="E4090" s="82"/>
      <c r="F4090" s="147"/>
      <c r="G4090" s="147"/>
      <c r="H4090" s="147"/>
      <c r="I4090" s="58"/>
      <c r="J4090" s="147"/>
      <c r="K4090" s="147"/>
      <c r="L4090" s="43"/>
      <c r="M4090" s="43"/>
      <c r="N4090" s="147"/>
    </row>
    <row r="4091" spans="1:14">
      <c r="A4091" s="82"/>
      <c r="B4091" s="82"/>
      <c r="C4091" s="82"/>
      <c r="D4091" s="393"/>
      <c r="E4091" s="82"/>
      <c r="F4091" s="147"/>
      <c r="G4091" s="147"/>
      <c r="H4091" s="147"/>
      <c r="I4091" s="58"/>
      <c r="J4091" s="147"/>
      <c r="K4091" s="147"/>
      <c r="L4091" s="43"/>
      <c r="M4091" s="43"/>
      <c r="N4091" s="147"/>
    </row>
    <row r="4092" spans="1:14">
      <c r="A4092" s="82"/>
      <c r="B4092" s="82"/>
      <c r="C4092" s="82"/>
      <c r="D4092" s="393"/>
      <c r="E4092" s="82"/>
      <c r="F4092" s="147"/>
      <c r="G4092" s="147"/>
      <c r="H4092" s="147"/>
      <c r="I4092" s="58"/>
      <c r="J4092" s="147"/>
      <c r="K4092" s="147"/>
      <c r="L4092" s="43"/>
      <c r="M4092" s="43"/>
      <c r="N4092" s="147"/>
    </row>
    <row r="4093" spans="1:14">
      <c r="A4093" s="82"/>
      <c r="B4093" s="82"/>
      <c r="C4093" s="82"/>
      <c r="D4093" s="393"/>
      <c r="E4093" s="82"/>
      <c r="F4093" s="147"/>
      <c r="G4093" s="147"/>
      <c r="H4093" s="147"/>
      <c r="I4093" s="58"/>
      <c r="J4093" s="147"/>
      <c r="K4093" s="147"/>
      <c r="L4093" s="43"/>
      <c r="M4093" s="43"/>
      <c r="N4093" s="147"/>
    </row>
    <row r="4094" spans="1:14">
      <c r="A4094" s="82"/>
      <c r="B4094" s="82"/>
      <c r="C4094" s="82"/>
      <c r="D4094" s="393"/>
      <c r="E4094" s="82"/>
      <c r="F4094" s="147"/>
      <c r="G4094" s="147"/>
      <c r="H4094" s="147"/>
      <c r="I4094" s="58"/>
      <c r="J4094" s="147"/>
      <c r="K4094" s="147"/>
      <c r="L4094" s="43"/>
      <c r="M4094" s="43"/>
      <c r="N4094" s="147"/>
    </row>
    <row r="4095" spans="1:14">
      <c r="A4095" s="82"/>
      <c r="B4095" s="82"/>
      <c r="C4095" s="82"/>
      <c r="D4095" s="393"/>
      <c r="E4095" s="82"/>
      <c r="F4095" s="147"/>
      <c r="G4095" s="147"/>
      <c r="H4095" s="147"/>
      <c r="I4095" s="58"/>
      <c r="J4095" s="147"/>
      <c r="K4095" s="147"/>
      <c r="L4095" s="43"/>
      <c r="M4095" s="43"/>
      <c r="N4095" s="147"/>
    </row>
    <row r="4096" spans="1:14">
      <c r="A4096" s="82"/>
      <c r="B4096" s="82"/>
      <c r="C4096" s="82"/>
      <c r="D4096" s="393"/>
      <c r="E4096" s="82"/>
      <c r="F4096" s="147"/>
      <c r="G4096" s="147"/>
      <c r="H4096" s="147"/>
      <c r="I4096" s="58"/>
      <c r="J4096" s="147"/>
      <c r="K4096" s="147"/>
      <c r="L4096" s="43"/>
      <c r="M4096" s="43"/>
      <c r="N4096" s="147"/>
    </row>
    <row r="4097" spans="1:14">
      <c r="A4097" s="82"/>
      <c r="B4097" s="82"/>
      <c r="C4097" s="82"/>
      <c r="D4097" s="393"/>
      <c r="E4097" s="82"/>
      <c r="F4097" s="147"/>
      <c r="G4097" s="147"/>
      <c r="H4097" s="147"/>
      <c r="I4097" s="58"/>
      <c r="J4097" s="147"/>
      <c r="K4097" s="147"/>
      <c r="L4097" s="43"/>
      <c r="M4097" s="43"/>
      <c r="N4097" s="147"/>
    </row>
    <row r="4098" spans="1:14">
      <c r="A4098" s="82"/>
      <c r="B4098" s="82"/>
      <c r="C4098" s="82"/>
      <c r="D4098" s="393"/>
      <c r="E4098" s="82"/>
      <c r="F4098" s="147"/>
      <c r="G4098" s="147"/>
      <c r="H4098" s="147"/>
      <c r="I4098" s="58"/>
      <c r="J4098" s="147"/>
      <c r="K4098" s="147"/>
      <c r="L4098" s="43"/>
      <c r="M4098" s="43"/>
      <c r="N4098" s="147"/>
    </row>
    <row r="4099" spans="1:14">
      <c r="A4099" s="82"/>
      <c r="B4099" s="82"/>
      <c r="C4099" s="82"/>
      <c r="D4099" s="393"/>
      <c r="E4099" s="82"/>
      <c r="F4099" s="147"/>
      <c r="G4099" s="147"/>
      <c r="H4099" s="147"/>
      <c r="I4099" s="58"/>
      <c r="J4099" s="147"/>
      <c r="K4099" s="147"/>
      <c r="L4099" s="43"/>
      <c r="M4099" s="43"/>
      <c r="N4099" s="147"/>
    </row>
    <row r="4100" spans="1:14">
      <c r="A4100" s="82"/>
      <c r="B4100" s="82"/>
      <c r="C4100" s="82"/>
      <c r="D4100" s="393"/>
      <c r="E4100" s="82"/>
      <c r="F4100" s="147"/>
      <c r="G4100" s="147"/>
      <c r="H4100" s="147"/>
      <c r="I4100" s="58"/>
      <c r="J4100" s="147"/>
      <c r="K4100" s="147"/>
      <c r="L4100" s="43"/>
      <c r="M4100" s="43"/>
      <c r="N4100" s="147"/>
    </row>
    <row r="4101" spans="1:14">
      <c r="A4101" s="82"/>
      <c r="B4101" s="82"/>
      <c r="C4101" s="82"/>
      <c r="D4101" s="393"/>
      <c r="E4101" s="82"/>
      <c r="F4101" s="147"/>
      <c r="G4101" s="147"/>
      <c r="H4101" s="147"/>
      <c r="I4101" s="58"/>
      <c r="J4101" s="147"/>
      <c r="K4101" s="147"/>
      <c r="L4101" s="43"/>
      <c r="M4101" s="43"/>
      <c r="N4101" s="147"/>
    </row>
    <row r="4102" spans="1:14">
      <c r="A4102" s="82"/>
      <c r="B4102" s="82"/>
      <c r="C4102" s="82"/>
      <c r="D4102" s="393"/>
      <c r="E4102" s="82"/>
      <c r="F4102" s="147"/>
      <c r="G4102" s="147"/>
      <c r="H4102" s="147"/>
      <c r="I4102" s="58"/>
      <c r="J4102" s="147"/>
      <c r="K4102" s="147"/>
      <c r="L4102" s="43"/>
      <c r="M4102" s="43"/>
      <c r="N4102" s="147"/>
    </row>
    <row r="4103" spans="1:14">
      <c r="A4103" s="82"/>
      <c r="B4103" s="82"/>
      <c r="C4103" s="82"/>
      <c r="D4103" s="393"/>
      <c r="E4103" s="82"/>
      <c r="F4103" s="147"/>
      <c r="G4103" s="147"/>
      <c r="H4103" s="147"/>
      <c r="I4103" s="58"/>
      <c r="J4103" s="147"/>
      <c r="K4103" s="147"/>
      <c r="L4103" s="43"/>
      <c r="M4103" s="43"/>
      <c r="N4103" s="147"/>
    </row>
    <row r="4104" spans="1:14">
      <c r="A4104" s="82"/>
      <c r="B4104" s="82"/>
      <c r="C4104" s="82"/>
      <c r="D4104" s="393"/>
      <c r="E4104" s="82"/>
      <c r="F4104" s="147"/>
      <c r="G4104" s="147"/>
      <c r="H4104" s="147"/>
      <c r="I4104" s="58"/>
      <c r="J4104" s="147"/>
      <c r="K4104" s="147"/>
      <c r="L4104" s="43"/>
      <c r="M4104" s="43"/>
      <c r="N4104" s="147"/>
    </row>
    <row r="4105" spans="1:14">
      <c r="A4105" s="82"/>
      <c r="B4105" s="82"/>
      <c r="C4105" s="82"/>
      <c r="D4105" s="393"/>
      <c r="E4105" s="82"/>
      <c r="F4105" s="147"/>
      <c r="G4105" s="147"/>
      <c r="H4105" s="147"/>
      <c r="I4105" s="58"/>
      <c r="J4105" s="147"/>
      <c r="K4105" s="147"/>
      <c r="L4105" s="43"/>
      <c r="M4105" s="43"/>
      <c r="N4105" s="147"/>
    </row>
    <row r="4106" spans="1:14">
      <c r="A4106" s="82"/>
      <c r="B4106" s="82"/>
      <c r="C4106" s="82"/>
      <c r="D4106" s="393"/>
      <c r="E4106" s="82"/>
      <c r="F4106" s="147"/>
      <c r="G4106" s="147"/>
      <c r="H4106" s="147"/>
      <c r="I4106" s="58"/>
      <c r="J4106" s="147"/>
      <c r="K4106" s="147"/>
      <c r="L4106" s="43"/>
      <c r="M4106" s="43"/>
      <c r="N4106" s="147"/>
    </row>
    <row r="4107" spans="1:14">
      <c r="A4107" s="82"/>
      <c r="B4107" s="82"/>
      <c r="C4107" s="82"/>
      <c r="D4107" s="393"/>
      <c r="E4107" s="82"/>
      <c r="F4107" s="147"/>
      <c r="G4107" s="147"/>
      <c r="H4107" s="147"/>
      <c r="I4107" s="58"/>
      <c r="J4107" s="147"/>
      <c r="K4107" s="147"/>
      <c r="L4107" s="43"/>
      <c r="M4107" s="43"/>
      <c r="N4107" s="147"/>
    </row>
    <row r="4108" spans="1:14">
      <c r="A4108" s="82"/>
      <c r="B4108" s="82"/>
      <c r="C4108" s="82"/>
      <c r="D4108" s="393"/>
      <c r="E4108" s="82"/>
      <c r="F4108" s="147"/>
      <c r="G4108" s="147"/>
      <c r="H4108" s="147"/>
      <c r="I4108" s="58"/>
      <c r="J4108" s="147"/>
      <c r="K4108" s="147"/>
      <c r="L4108" s="43"/>
      <c r="M4108" s="43"/>
      <c r="N4108" s="147"/>
    </row>
    <row r="4109" spans="1:14">
      <c r="A4109" s="82"/>
      <c r="B4109" s="82"/>
      <c r="C4109" s="82"/>
      <c r="D4109" s="393"/>
      <c r="E4109" s="82"/>
      <c r="F4109" s="147"/>
      <c r="G4109" s="147"/>
      <c r="H4109" s="147"/>
      <c r="I4109" s="58"/>
      <c r="J4109" s="147"/>
      <c r="K4109" s="147"/>
      <c r="L4109" s="43"/>
      <c r="M4109" s="43"/>
      <c r="N4109" s="147"/>
    </row>
    <row r="4110" spans="1:14">
      <c r="A4110" s="82"/>
      <c r="B4110" s="82"/>
      <c r="C4110" s="82"/>
      <c r="D4110" s="393"/>
      <c r="E4110" s="82"/>
      <c r="F4110" s="147"/>
      <c r="G4110" s="147"/>
      <c r="H4110" s="147"/>
      <c r="I4110" s="58"/>
      <c r="J4110" s="147"/>
      <c r="K4110" s="147"/>
      <c r="L4110" s="43"/>
      <c r="M4110" s="43"/>
      <c r="N4110" s="147"/>
    </row>
    <row r="4111" spans="1:14">
      <c r="A4111" s="82"/>
      <c r="B4111" s="82"/>
      <c r="C4111" s="82"/>
      <c r="D4111" s="393"/>
      <c r="E4111" s="82"/>
      <c r="F4111" s="147"/>
      <c r="G4111" s="147"/>
      <c r="H4111" s="147"/>
      <c r="I4111" s="58"/>
      <c r="J4111" s="147"/>
      <c r="K4111" s="147"/>
      <c r="L4111" s="43"/>
      <c r="M4111" s="43"/>
      <c r="N4111" s="147"/>
    </row>
    <row r="4112" spans="1:14">
      <c r="A4112" s="82"/>
      <c r="B4112" s="82"/>
      <c r="C4112" s="82"/>
      <c r="D4112" s="393"/>
      <c r="E4112" s="82"/>
      <c r="F4112" s="147"/>
      <c r="G4112" s="147"/>
      <c r="H4112" s="147"/>
      <c r="I4112" s="58"/>
      <c r="J4112" s="147"/>
      <c r="K4112" s="147"/>
      <c r="L4112" s="43"/>
      <c r="M4112" s="43"/>
      <c r="N4112" s="147"/>
    </row>
    <row r="4113" spans="1:14">
      <c r="A4113" s="82"/>
      <c r="B4113" s="82"/>
      <c r="C4113" s="82"/>
      <c r="D4113" s="393"/>
      <c r="E4113" s="82"/>
      <c r="F4113" s="147"/>
      <c r="G4113" s="147"/>
      <c r="H4113" s="147"/>
      <c r="I4113" s="58"/>
      <c r="J4113" s="147"/>
      <c r="K4113" s="147"/>
      <c r="L4113" s="43"/>
      <c r="M4113" s="43"/>
      <c r="N4113" s="147"/>
    </row>
    <row r="4114" spans="1:14">
      <c r="A4114" s="82"/>
      <c r="B4114" s="82"/>
      <c r="C4114" s="82"/>
      <c r="D4114" s="393"/>
      <c r="E4114" s="82"/>
      <c r="F4114" s="147"/>
      <c r="G4114" s="147"/>
      <c r="H4114" s="147"/>
      <c r="I4114" s="58"/>
      <c r="J4114" s="147"/>
      <c r="K4114" s="147"/>
      <c r="L4114" s="43"/>
      <c r="M4114" s="43"/>
      <c r="N4114" s="147"/>
    </row>
    <row r="4115" spans="1:14">
      <c r="A4115" s="82"/>
      <c r="B4115" s="82"/>
      <c r="C4115" s="82"/>
      <c r="D4115" s="393"/>
      <c r="E4115" s="82"/>
      <c r="F4115" s="147"/>
      <c r="G4115" s="147"/>
      <c r="H4115" s="147"/>
      <c r="I4115" s="58"/>
      <c r="J4115" s="147"/>
      <c r="K4115" s="147"/>
      <c r="L4115" s="43"/>
      <c r="M4115" s="43"/>
      <c r="N4115" s="147"/>
    </row>
    <row r="4116" spans="1:14">
      <c r="A4116" s="82"/>
      <c r="B4116" s="82"/>
      <c r="C4116" s="82"/>
      <c r="D4116" s="393"/>
      <c r="E4116" s="82"/>
      <c r="F4116" s="147"/>
      <c r="G4116" s="147"/>
      <c r="H4116" s="147"/>
      <c r="I4116" s="58"/>
      <c r="J4116" s="147"/>
      <c r="K4116" s="147"/>
      <c r="L4116" s="43"/>
      <c r="M4116" s="43"/>
      <c r="N4116" s="147"/>
    </row>
    <row r="4117" spans="1:14">
      <c r="A4117" s="82"/>
      <c r="B4117" s="82"/>
      <c r="C4117" s="82"/>
      <c r="D4117" s="393"/>
      <c r="E4117" s="82"/>
      <c r="F4117" s="147"/>
      <c r="G4117" s="147"/>
      <c r="H4117" s="147"/>
      <c r="I4117" s="58"/>
      <c r="J4117" s="147"/>
      <c r="K4117" s="147"/>
      <c r="L4117" s="43"/>
      <c r="M4117" s="43"/>
      <c r="N4117" s="147"/>
    </row>
    <row r="4118" spans="1:14">
      <c r="A4118" s="82"/>
      <c r="B4118" s="82"/>
      <c r="C4118" s="82"/>
      <c r="D4118" s="393"/>
      <c r="E4118" s="82"/>
      <c r="F4118" s="147"/>
      <c r="G4118" s="147"/>
      <c r="H4118" s="147"/>
      <c r="I4118" s="58"/>
      <c r="J4118" s="147"/>
      <c r="K4118" s="147"/>
      <c r="L4118" s="43"/>
      <c r="M4118" s="43"/>
      <c r="N4118" s="147"/>
    </row>
    <row r="4119" spans="1:14">
      <c r="A4119" s="82"/>
      <c r="B4119" s="82"/>
      <c r="C4119" s="82"/>
      <c r="D4119" s="393"/>
      <c r="E4119" s="82"/>
      <c r="F4119" s="147"/>
      <c r="G4119" s="147"/>
      <c r="H4119" s="147"/>
      <c r="I4119" s="58"/>
      <c r="J4119" s="147"/>
      <c r="K4119" s="147"/>
      <c r="L4119" s="43"/>
      <c r="M4119" s="43"/>
      <c r="N4119" s="147"/>
    </row>
    <row r="4120" spans="1:14">
      <c r="A4120" s="82"/>
      <c r="B4120" s="82"/>
      <c r="C4120" s="82"/>
      <c r="D4120" s="393"/>
      <c r="E4120" s="82"/>
      <c r="F4120" s="147"/>
      <c r="G4120" s="147"/>
      <c r="H4120" s="147"/>
      <c r="I4120" s="58"/>
      <c r="J4120" s="147"/>
      <c r="K4120" s="147"/>
      <c r="L4120" s="43"/>
      <c r="M4120" s="43"/>
      <c r="N4120" s="147"/>
    </row>
    <row r="4121" spans="1:14">
      <c r="A4121" s="82"/>
      <c r="B4121" s="82"/>
      <c r="C4121" s="82"/>
      <c r="D4121" s="393"/>
      <c r="E4121" s="82"/>
      <c r="F4121" s="147"/>
      <c r="G4121" s="147"/>
      <c r="H4121" s="147"/>
      <c r="I4121" s="58"/>
      <c r="J4121" s="147"/>
      <c r="K4121" s="147"/>
      <c r="L4121" s="43"/>
      <c r="M4121" s="43"/>
      <c r="N4121" s="147"/>
    </row>
    <row r="4122" spans="1:14">
      <c r="A4122" s="82"/>
      <c r="B4122" s="82"/>
      <c r="C4122" s="82"/>
      <c r="D4122" s="393"/>
      <c r="E4122" s="82"/>
      <c r="F4122" s="147"/>
      <c r="G4122" s="147"/>
      <c r="H4122" s="147"/>
      <c r="I4122" s="58"/>
      <c r="J4122" s="147"/>
      <c r="K4122" s="147"/>
      <c r="L4122" s="43"/>
      <c r="M4122" s="43"/>
      <c r="N4122" s="147"/>
    </row>
    <row r="4123" spans="1:14">
      <c r="A4123" s="82"/>
      <c r="B4123" s="82"/>
      <c r="C4123" s="82"/>
      <c r="D4123" s="393"/>
      <c r="E4123" s="82"/>
      <c r="F4123" s="147"/>
      <c r="G4123" s="147"/>
      <c r="H4123" s="147"/>
      <c r="I4123" s="58"/>
      <c r="J4123" s="147"/>
      <c r="K4123" s="147"/>
      <c r="L4123" s="43"/>
      <c r="M4123" s="43"/>
      <c r="N4123" s="147"/>
    </row>
    <row r="4124" spans="1:14">
      <c r="A4124" s="82"/>
      <c r="B4124" s="82"/>
      <c r="C4124" s="82"/>
      <c r="D4124" s="393"/>
      <c r="E4124" s="82"/>
      <c r="F4124" s="147"/>
      <c r="G4124" s="147"/>
      <c r="H4124" s="147"/>
      <c r="I4124" s="58"/>
      <c r="J4124" s="147"/>
      <c r="K4124" s="147"/>
      <c r="L4124" s="43"/>
      <c r="M4124" s="43"/>
      <c r="N4124" s="147"/>
    </row>
    <row r="4125" spans="1:14">
      <c r="A4125" s="82"/>
      <c r="B4125" s="82"/>
      <c r="C4125" s="82"/>
      <c r="D4125" s="393"/>
      <c r="E4125" s="82"/>
      <c r="F4125" s="147"/>
      <c r="G4125" s="147"/>
      <c r="H4125" s="147"/>
      <c r="I4125" s="58"/>
      <c r="J4125" s="147"/>
      <c r="K4125" s="147"/>
      <c r="L4125" s="43"/>
      <c r="M4125" s="43"/>
      <c r="N4125" s="147"/>
    </row>
    <row r="4126" spans="1:14">
      <c r="A4126" s="82"/>
      <c r="B4126" s="82"/>
      <c r="C4126" s="82"/>
      <c r="D4126" s="393"/>
      <c r="E4126" s="82"/>
      <c r="F4126" s="147"/>
      <c r="G4126" s="147"/>
      <c r="H4126" s="147"/>
      <c r="I4126" s="58"/>
      <c r="J4126" s="147"/>
      <c r="K4126" s="147"/>
      <c r="L4126" s="43"/>
      <c r="M4126" s="43"/>
      <c r="N4126" s="147"/>
    </row>
    <row r="4127" spans="1:14">
      <c r="A4127" s="82"/>
      <c r="B4127" s="82"/>
      <c r="C4127" s="82"/>
      <c r="D4127" s="393"/>
      <c r="E4127" s="82"/>
      <c r="F4127" s="147"/>
      <c r="G4127" s="147"/>
      <c r="H4127" s="147"/>
      <c r="I4127" s="58"/>
      <c r="J4127" s="147"/>
      <c r="K4127" s="147"/>
      <c r="L4127" s="43"/>
      <c r="M4127" s="43"/>
      <c r="N4127" s="147"/>
    </row>
    <row r="4128" spans="1:14">
      <c r="A4128" s="82"/>
      <c r="B4128" s="82"/>
      <c r="C4128" s="82"/>
      <c r="D4128" s="393"/>
      <c r="E4128" s="82"/>
      <c r="F4128" s="147"/>
      <c r="G4128" s="147"/>
      <c r="H4128" s="147"/>
      <c r="I4128" s="58"/>
      <c r="J4128" s="147"/>
      <c r="K4128" s="147"/>
      <c r="L4128" s="43"/>
      <c r="M4128" s="43"/>
      <c r="N4128" s="147"/>
    </row>
    <row r="4129" spans="1:14">
      <c r="A4129" s="82"/>
      <c r="B4129" s="82"/>
      <c r="C4129" s="82"/>
      <c r="D4129" s="393"/>
      <c r="E4129" s="82"/>
      <c r="F4129" s="147"/>
      <c r="G4129" s="147"/>
      <c r="H4129" s="147"/>
      <c r="I4129" s="58"/>
      <c r="J4129" s="147"/>
      <c r="K4129" s="147"/>
      <c r="L4129" s="43"/>
      <c r="M4129" s="43"/>
      <c r="N4129" s="147"/>
    </row>
    <row r="4130" spans="1:14">
      <c r="A4130" s="82"/>
      <c r="B4130" s="82"/>
      <c r="C4130" s="82"/>
      <c r="D4130" s="393"/>
      <c r="E4130" s="82"/>
      <c r="F4130" s="147"/>
      <c r="G4130" s="147"/>
      <c r="H4130" s="147"/>
      <c r="I4130" s="58"/>
      <c r="J4130" s="147"/>
      <c r="K4130" s="147"/>
      <c r="L4130" s="43"/>
      <c r="M4130" s="43"/>
      <c r="N4130" s="147"/>
    </row>
    <row r="4131" spans="1:14">
      <c r="A4131" s="82"/>
      <c r="B4131" s="82"/>
      <c r="C4131" s="82"/>
      <c r="D4131" s="393"/>
      <c r="E4131" s="82"/>
      <c r="F4131" s="147"/>
      <c r="G4131" s="147"/>
      <c r="H4131" s="147"/>
      <c r="I4131" s="58"/>
      <c r="J4131" s="147"/>
      <c r="K4131" s="147"/>
      <c r="L4131" s="43"/>
      <c r="M4131" s="43"/>
      <c r="N4131" s="147"/>
    </row>
    <row r="4132" spans="1:14">
      <c r="A4132" s="82"/>
      <c r="B4132" s="82"/>
      <c r="C4132" s="82"/>
      <c r="D4132" s="393"/>
      <c r="E4132" s="82"/>
      <c r="F4132" s="147"/>
      <c r="G4132" s="147"/>
      <c r="H4132" s="147"/>
      <c r="I4132" s="58"/>
      <c r="J4132" s="147"/>
      <c r="K4132" s="147"/>
      <c r="L4132" s="43"/>
      <c r="M4132" s="43"/>
      <c r="N4132" s="147"/>
    </row>
    <row r="4133" spans="1:14">
      <c r="A4133" s="82"/>
      <c r="B4133" s="82"/>
      <c r="C4133" s="82"/>
      <c r="D4133" s="393"/>
      <c r="E4133" s="82"/>
      <c r="F4133" s="147"/>
      <c r="G4133" s="147"/>
      <c r="H4133" s="147"/>
      <c r="I4133" s="58"/>
      <c r="J4133" s="147"/>
      <c r="K4133" s="147"/>
      <c r="L4133" s="43"/>
      <c r="M4133" s="43"/>
      <c r="N4133" s="147"/>
    </row>
    <row r="4134" spans="1:14">
      <c r="A4134" s="82"/>
      <c r="B4134" s="82"/>
      <c r="C4134" s="82"/>
      <c r="D4134" s="393"/>
      <c r="E4134" s="82"/>
      <c r="F4134" s="147"/>
      <c r="G4134" s="147"/>
      <c r="H4134" s="147"/>
      <c r="I4134" s="58"/>
      <c r="J4134" s="147"/>
      <c r="K4134" s="147"/>
      <c r="L4134" s="43"/>
      <c r="M4134" s="43"/>
      <c r="N4134" s="147"/>
    </row>
    <row r="4135" spans="1:14">
      <c r="A4135" s="82"/>
      <c r="B4135" s="82"/>
      <c r="C4135" s="82"/>
      <c r="D4135" s="393"/>
      <c r="E4135" s="82"/>
      <c r="F4135" s="147"/>
      <c r="G4135" s="147"/>
      <c r="H4135" s="147"/>
      <c r="I4135" s="58"/>
      <c r="J4135" s="147"/>
      <c r="K4135" s="147"/>
      <c r="L4135" s="43"/>
      <c r="M4135" s="43"/>
      <c r="N4135" s="147"/>
    </row>
    <row r="4136" spans="1:14">
      <c r="A4136" s="82"/>
      <c r="B4136" s="82"/>
      <c r="C4136" s="82"/>
      <c r="D4136" s="393"/>
      <c r="E4136" s="82"/>
      <c r="F4136" s="147"/>
      <c r="G4136" s="147"/>
      <c r="H4136" s="147"/>
      <c r="I4136" s="58"/>
      <c r="J4136" s="147"/>
      <c r="K4136" s="147"/>
      <c r="L4136" s="43"/>
      <c r="M4136" s="43"/>
      <c r="N4136" s="147"/>
    </row>
    <row r="4137" spans="1:14">
      <c r="A4137" s="82"/>
      <c r="B4137" s="82"/>
      <c r="C4137" s="82"/>
      <c r="D4137" s="393"/>
      <c r="E4137" s="82"/>
      <c r="F4137" s="147"/>
      <c r="G4137" s="147"/>
      <c r="H4137" s="147"/>
      <c r="I4137" s="58"/>
      <c r="J4137" s="147"/>
      <c r="K4137" s="147"/>
      <c r="L4137" s="43"/>
      <c r="M4137" s="43"/>
      <c r="N4137" s="147"/>
    </row>
    <row r="4138" spans="1:14">
      <c r="A4138" s="82"/>
      <c r="B4138" s="82"/>
      <c r="C4138" s="82"/>
      <c r="D4138" s="393"/>
      <c r="E4138" s="82"/>
      <c r="F4138" s="147"/>
      <c r="G4138" s="147"/>
      <c r="H4138" s="147"/>
      <c r="I4138" s="58"/>
      <c r="J4138" s="147"/>
      <c r="K4138" s="147"/>
      <c r="L4138" s="43"/>
      <c r="M4138" s="43"/>
      <c r="N4138" s="147"/>
    </row>
    <row r="4139" spans="1:14">
      <c r="A4139" s="82"/>
      <c r="B4139" s="82"/>
      <c r="C4139" s="82"/>
      <c r="D4139" s="393"/>
      <c r="E4139" s="82"/>
      <c r="F4139" s="147"/>
      <c r="G4139" s="147"/>
      <c r="H4139" s="147"/>
      <c r="I4139" s="58"/>
      <c r="J4139" s="147"/>
      <c r="K4139" s="147"/>
      <c r="L4139" s="43"/>
      <c r="M4139" s="43"/>
      <c r="N4139" s="147"/>
    </row>
    <row r="4140" spans="1:14">
      <c r="A4140" s="82"/>
      <c r="B4140" s="82"/>
      <c r="C4140" s="82"/>
      <c r="D4140" s="393"/>
      <c r="E4140" s="82"/>
      <c r="F4140" s="147"/>
      <c r="G4140" s="147"/>
      <c r="H4140" s="147"/>
      <c r="I4140" s="58"/>
      <c r="J4140" s="147"/>
      <c r="K4140" s="147"/>
      <c r="L4140" s="43"/>
      <c r="M4140" s="43"/>
      <c r="N4140" s="147"/>
    </row>
    <row r="4141" spans="1:14">
      <c r="A4141" s="82"/>
      <c r="B4141" s="82"/>
      <c r="C4141" s="82"/>
      <c r="D4141" s="393"/>
      <c r="E4141" s="82"/>
      <c r="F4141" s="147"/>
      <c r="G4141" s="147"/>
      <c r="H4141" s="147"/>
      <c r="I4141" s="58"/>
      <c r="J4141" s="147"/>
      <c r="K4141" s="147"/>
      <c r="L4141" s="43"/>
      <c r="M4141" s="43"/>
      <c r="N4141" s="147"/>
    </row>
    <row r="4142" spans="1:14">
      <c r="A4142" s="82"/>
      <c r="B4142" s="82"/>
      <c r="C4142" s="82"/>
      <c r="D4142" s="393"/>
      <c r="E4142" s="82"/>
      <c r="F4142" s="147"/>
      <c r="G4142" s="147"/>
      <c r="H4142" s="147"/>
      <c r="I4142" s="58"/>
      <c r="J4142" s="147"/>
      <c r="K4142" s="147"/>
      <c r="L4142" s="43"/>
      <c r="M4142" s="43"/>
      <c r="N4142" s="147"/>
    </row>
    <row r="4143" spans="1:14">
      <c r="A4143" s="82"/>
      <c r="B4143" s="82"/>
      <c r="C4143" s="82"/>
      <c r="D4143" s="393"/>
      <c r="E4143" s="82"/>
      <c r="F4143" s="147"/>
      <c r="G4143" s="147"/>
      <c r="H4143" s="147"/>
      <c r="I4143" s="58"/>
      <c r="J4143" s="147"/>
      <c r="K4143" s="147"/>
      <c r="L4143" s="43"/>
      <c r="M4143" s="43"/>
      <c r="N4143" s="147"/>
    </row>
    <row r="4144" spans="1:14">
      <c r="A4144" s="82"/>
      <c r="B4144" s="82"/>
      <c r="C4144" s="82"/>
      <c r="D4144" s="393"/>
      <c r="E4144" s="82"/>
      <c r="F4144" s="147"/>
      <c r="G4144" s="147"/>
      <c r="H4144" s="147"/>
      <c r="I4144" s="58"/>
      <c r="J4144" s="147"/>
      <c r="K4144" s="147"/>
      <c r="L4144" s="43"/>
      <c r="M4144" s="43"/>
      <c r="N4144" s="147"/>
    </row>
    <row r="4145" spans="1:14">
      <c r="A4145" s="82"/>
      <c r="B4145" s="82"/>
      <c r="C4145" s="82"/>
      <c r="D4145" s="393"/>
      <c r="E4145" s="82"/>
      <c r="F4145" s="147"/>
      <c r="G4145" s="147"/>
      <c r="H4145" s="147"/>
      <c r="I4145" s="58"/>
      <c r="J4145" s="147"/>
      <c r="K4145" s="147"/>
      <c r="L4145" s="43"/>
      <c r="M4145" s="43"/>
      <c r="N4145" s="147"/>
    </row>
    <row r="4146" spans="1:14">
      <c r="A4146" s="82"/>
      <c r="B4146" s="82"/>
      <c r="C4146" s="82"/>
      <c r="D4146" s="393"/>
      <c r="E4146" s="82"/>
      <c r="F4146" s="147"/>
      <c r="G4146" s="147"/>
      <c r="H4146" s="147"/>
      <c r="I4146" s="58"/>
      <c r="J4146" s="147"/>
      <c r="K4146" s="147"/>
      <c r="L4146" s="43"/>
      <c r="M4146" s="43"/>
      <c r="N4146" s="147"/>
    </row>
    <row r="4147" spans="1:14">
      <c r="A4147" s="82"/>
      <c r="B4147" s="82"/>
      <c r="C4147" s="82"/>
      <c r="D4147" s="393"/>
      <c r="E4147" s="82"/>
      <c r="F4147" s="147"/>
      <c r="G4147" s="147"/>
      <c r="H4147" s="147"/>
      <c r="I4147" s="58"/>
      <c r="J4147" s="147"/>
      <c r="K4147" s="147"/>
      <c r="L4147" s="43"/>
      <c r="M4147" s="43"/>
      <c r="N4147" s="147"/>
    </row>
    <row r="4148" spans="1:14">
      <c r="A4148" s="82"/>
      <c r="B4148" s="82"/>
      <c r="C4148" s="82"/>
      <c r="D4148" s="393"/>
      <c r="E4148" s="82"/>
      <c r="F4148" s="147"/>
      <c r="G4148" s="147"/>
      <c r="H4148" s="147"/>
      <c r="I4148" s="58"/>
      <c r="J4148" s="147"/>
      <c r="K4148" s="147"/>
      <c r="L4148" s="43"/>
      <c r="M4148" s="43"/>
      <c r="N4148" s="147"/>
    </row>
    <row r="4149" spans="1:14">
      <c r="A4149" s="82"/>
      <c r="B4149" s="82"/>
      <c r="C4149" s="82"/>
      <c r="D4149" s="393"/>
      <c r="E4149" s="82"/>
      <c r="F4149" s="147"/>
      <c r="G4149" s="147"/>
      <c r="H4149" s="147"/>
      <c r="I4149" s="58"/>
      <c r="J4149" s="147"/>
      <c r="K4149" s="147"/>
      <c r="L4149" s="43"/>
      <c r="M4149" s="43"/>
      <c r="N4149" s="147"/>
    </row>
    <row r="4150" spans="1:14">
      <c r="A4150" s="82"/>
      <c r="B4150" s="82"/>
      <c r="C4150" s="82"/>
      <c r="D4150" s="393"/>
      <c r="E4150" s="82"/>
      <c r="F4150" s="147"/>
      <c r="G4150" s="147"/>
      <c r="H4150" s="147"/>
      <c r="I4150" s="58"/>
      <c r="J4150" s="147"/>
      <c r="K4150" s="147"/>
      <c r="L4150" s="43"/>
      <c r="M4150" s="43"/>
      <c r="N4150" s="147"/>
    </row>
    <row r="4151" spans="1:14">
      <c r="A4151" s="82"/>
      <c r="B4151" s="82"/>
      <c r="C4151" s="82"/>
      <c r="D4151" s="393"/>
      <c r="E4151" s="82"/>
      <c r="F4151" s="147"/>
      <c r="G4151" s="147"/>
      <c r="H4151" s="147"/>
      <c r="I4151" s="58"/>
      <c r="J4151" s="147"/>
      <c r="K4151" s="147"/>
      <c r="L4151" s="43"/>
      <c r="M4151" s="43"/>
      <c r="N4151" s="147"/>
    </row>
    <row r="4152" spans="1:14">
      <c r="A4152" s="82"/>
      <c r="B4152" s="82"/>
      <c r="C4152" s="82"/>
      <c r="D4152" s="393"/>
      <c r="E4152" s="82"/>
      <c r="F4152" s="147"/>
      <c r="G4152" s="147"/>
      <c r="H4152" s="147"/>
      <c r="I4152" s="58"/>
      <c r="J4152" s="147"/>
      <c r="K4152" s="147"/>
      <c r="L4152" s="43"/>
      <c r="M4152" s="43"/>
      <c r="N4152" s="147"/>
    </row>
    <row r="4153" spans="1:14">
      <c r="A4153" s="82"/>
      <c r="B4153" s="82"/>
      <c r="C4153" s="82"/>
      <c r="D4153" s="393"/>
      <c r="E4153" s="82"/>
      <c r="F4153" s="147"/>
      <c r="G4153" s="147"/>
      <c r="H4153" s="147"/>
      <c r="I4153" s="58"/>
      <c r="J4153" s="147"/>
      <c r="K4153" s="147"/>
      <c r="L4153" s="43"/>
      <c r="M4153" s="43"/>
      <c r="N4153" s="147"/>
    </row>
    <row r="4154" spans="1:14">
      <c r="A4154" s="82"/>
      <c r="B4154" s="82"/>
      <c r="C4154" s="82"/>
      <c r="D4154" s="393"/>
      <c r="E4154" s="82"/>
      <c r="F4154" s="147"/>
      <c r="G4154" s="147"/>
      <c r="H4154" s="147"/>
      <c r="I4154" s="58"/>
      <c r="J4154" s="147"/>
      <c r="K4154" s="147"/>
      <c r="L4154" s="43"/>
      <c r="M4154" s="43"/>
      <c r="N4154" s="147"/>
    </row>
    <row r="4155" spans="1:14">
      <c r="A4155" s="82"/>
      <c r="B4155" s="82"/>
      <c r="C4155" s="82"/>
      <c r="D4155" s="393"/>
      <c r="E4155" s="82"/>
      <c r="F4155" s="147"/>
      <c r="G4155" s="147"/>
      <c r="H4155" s="147"/>
      <c r="I4155" s="58"/>
      <c r="J4155" s="147"/>
      <c r="K4155" s="147"/>
      <c r="L4155" s="43"/>
      <c r="M4155" s="43"/>
      <c r="N4155" s="147"/>
    </row>
    <row r="4156" spans="1:14">
      <c r="A4156" s="82"/>
      <c r="B4156" s="82"/>
      <c r="C4156" s="82"/>
      <c r="D4156" s="393"/>
      <c r="E4156" s="82"/>
      <c r="F4156" s="147"/>
      <c r="G4156" s="147"/>
      <c r="H4156" s="147"/>
      <c r="I4156" s="58"/>
      <c r="J4156" s="147"/>
      <c r="K4156" s="147"/>
      <c r="L4156" s="43"/>
      <c r="M4156" s="43"/>
      <c r="N4156" s="147"/>
    </row>
    <row r="4157" spans="1:14">
      <c r="A4157" s="82"/>
      <c r="B4157" s="82"/>
      <c r="C4157" s="82"/>
      <c r="D4157" s="393"/>
      <c r="E4157" s="82"/>
      <c r="F4157" s="147"/>
      <c r="G4157" s="147"/>
      <c r="H4157" s="147"/>
      <c r="I4157" s="58"/>
      <c r="J4157" s="147"/>
      <c r="K4157" s="147"/>
      <c r="L4157" s="43"/>
      <c r="M4157" s="43"/>
      <c r="N4157" s="147"/>
    </row>
    <row r="4158" spans="1:14">
      <c r="A4158" s="82"/>
      <c r="B4158" s="82"/>
      <c r="C4158" s="82"/>
      <c r="D4158" s="393"/>
      <c r="E4158" s="82"/>
      <c r="F4158" s="147"/>
      <c r="G4158" s="147"/>
      <c r="H4158" s="147"/>
      <c r="I4158" s="58"/>
      <c r="J4158" s="147"/>
      <c r="K4158" s="147"/>
      <c r="L4158" s="43"/>
      <c r="M4158" s="43"/>
      <c r="N4158" s="147"/>
    </row>
    <row r="4159" spans="1:14">
      <c r="A4159" s="82"/>
      <c r="B4159" s="82"/>
      <c r="C4159" s="82"/>
      <c r="D4159" s="393"/>
      <c r="E4159" s="82"/>
      <c r="F4159" s="147"/>
      <c r="G4159" s="147"/>
      <c r="H4159" s="147"/>
      <c r="I4159" s="58"/>
      <c r="J4159" s="147"/>
      <c r="K4159" s="147"/>
      <c r="L4159" s="43"/>
      <c r="M4159" s="43"/>
      <c r="N4159" s="147"/>
    </row>
    <row r="4160" spans="1:14">
      <c r="A4160" s="82"/>
      <c r="B4160" s="82"/>
      <c r="C4160" s="82"/>
      <c r="D4160" s="393"/>
      <c r="E4160" s="82"/>
      <c r="F4160" s="147"/>
      <c r="G4160" s="147"/>
      <c r="H4160" s="147"/>
      <c r="I4160" s="58"/>
      <c r="J4160" s="147"/>
      <c r="K4160" s="147"/>
      <c r="L4160" s="43"/>
      <c r="M4160" s="43"/>
      <c r="N4160" s="147"/>
    </row>
    <row r="4161" spans="1:14">
      <c r="A4161" s="82"/>
      <c r="B4161" s="82"/>
      <c r="C4161" s="82"/>
      <c r="D4161" s="393"/>
      <c r="E4161" s="82"/>
      <c r="F4161" s="147"/>
      <c r="G4161" s="147"/>
      <c r="H4161" s="147"/>
      <c r="I4161" s="58"/>
      <c r="J4161" s="147"/>
      <c r="K4161" s="147"/>
      <c r="L4161" s="43"/>
      <c r="M4161" s="43"/>
      <c r="N4161" s="147"/>
    </row>
    <row r="4162" spans="1:14">
      <c r="A4162" s="82"/>
      <c r="B4162" s="82"/>
      <c r="C4162" s="82"/>
      <c r="D4162" s="393"/>
      <c r="E4162" s="82"/>
      <c r="F4162" s="147"/>
      <c r="G4162" s="147"/>
      <c r="H4162" s="147"/>
      <c r="I4162" s="58"/>
      <c r="J4162" s="147"/>
      <c r="K4162" s="147"/>
      <c r="L4162" s="43"/>
      <c r="M4162" s="43"/>
      <c r="N4162" s="147"/>
    </row>
    <row r="4163" spans="1:14">
      <c r="A4163" s="82"/>
      <c r="B4163" s="82"/>
      <c r="C4163" s="82"/>
      <c r="D4163" s="393"/>
      <c r="E4163" s="82"/>
      <c r="F4163" s="147"/>
      <c r="G4163" s="147"/>
      <c r="H4163" s="147"/>
      <c r="I4163" s="58"/>
      <c r="J4163" s="147"/>
      <c r="K4163" s="147"/>
      <c r="L4163" s="43"/>
      <c r="M4163" s="43"/>
      <c r="N4163" s="147"/>
    </row>
    <row r="4164" spans="1:14">
      <c r="A4164" s="82"/>
      <c r="B4164" s="82"/>
      <c r="C4164" s="82"/>
      <c r="D4164" s="393"/>
      <c r="E4164" s="82"/>
      <c r="F4164" s="147"/>
      <c r="G4164" s="147"/>
      <c r="H4164" s="147"/>
      <c r="I4164" s="58"/>
      <c r="J4164" s="147"/>
      <c r="K4164" s="147"/>
      <c r="L4164" s="43"/>
      <c r="M4164" s="43"/>
      <c r="N4164" s="147"/>
    </row>
    <row r="4165" spans="1:14">
      <c r="A4165" s="82"/>
      <c r="B4165" s="82"/>
      <c r="C4165" s="82"/>
      <c r="D4165" s="393"/>
      <c r="E4165" s="82"/>
      <c r="F4165" s="147"/>
      <c r="G4165" s="147"/>
      <c r="H4165" s="147"/>
      <c r="I4165" s="58"/>
      <c r="J4165" s="147"/>
      <c r="K4165" s="147"/>
      <c r="L4165" s="43"/>
      <c r="M4165" s="43"/>
      <c r="N4165" s="147"/>
    </row>
    <row r="4166" spans="1:14">
      <c r="A4166" s="82"/>
      <c r="B4166" s="82"/>
      <c r="C4166" s="82"/>
      <c r="D4166" s="393"/>
      <c r="E4166" s="82"/>
      <c r="F4166" s="147"/>
      <c r="G4166" s="147"/>
      <c r="H4166" s="147"/>
      <c r="I4166" s="58"/>
      <c r="J4166" s="147"/>
      <c r="K4166" s="147"/>
      <c r="L4166" s="43"/>
      <c r="M4166" s="43"/>
      <c r="N4166" s="147"/>
    </row>
    <row r="4167" spans="1:14">
      <c r="A4167" s="82"/>
      <c r="B4167" s="82"/>
      <c r="C4167" s="82"/>
      <c r="D4167" s="393"/>
      <c r="E4167" s="82"/>
      <c r="F4167" s="147"/>
      <c r="G4167" s="147"/>
      <c r="H4167" s="147"/>
      <c r="I4167" s="58"/>
      <c r="J4167" s="147"/>
      <c r="K4167" s="147"/>
      <c r="L4167" s="43"/>
      <c r="M4167" s="43"/>
      <c r="N4167" s="147"/>
    </row>
    <row r="4168" spans="1:14">
      <c r="A4168" s="82"/>
      <c r="B4168" s="82"/>
      <c r="C4168" s="82"/>
      <c r="D4168" s="393"/>
      <c r="E4168" s="82"/>
      <c r="F4168" s="147"/>
      <c r="G4168" s="147"/>
      <c r="H4168" s="147"/>
      <c r="I4168" s="58"/>
      <c r="J4168" s="147"/>
      <c r="K4168" s="147"/>
      <c r="L4168" s="43"/>
      <c r="M4168" s="43"/>
      <c r="N4168" s="147"/>
    </row>
    <row r="4169" spans="1:14">
      <c r="A4169" s="82"/>
      <c r="B4169" s="82"/>
      <c r="C4169" s="82"/>
      <c r="D4169" s="393"/>
      <c r="E4169" s="82"/>
      <c r="F4169" s="147"/>
      <c r="G4169" s="147"/>
      <c r="H4169" s="147"/>
      <c r="I4169" s="58"/>
      <c r="J4169" s="147"/>
      <c r="K4169" s="147"/>
      <c r="L4169" s="43"/>
      <c r="M4169" s="43"/>
      <c r="N4169" s="147"/>
    </row>
    <row r="4170" spans="1:14">
      <c r="A4170" s="82"/>
      <c r="B4170" s="82"/>
      <c r="C4170" s="82"/>
      <c r="D4170" s="393"/>
      <c r="E4170" s="82"/>
      <c r="F4170" s="147"/>
      <c r="G4170" s="147"/>
      <c r="H4170" s="147"/>
      <c r="I4170" s="58"/>
      <c r="J4170" s="147"/>
      <c r="K4170" s="147"/>
      <c r="L4170" s="43"/>
      <c r="M4170" s="43"/>
      <c r="N4170" s="147"/>
    </row>
    <row r="4171" spans="1:14">
      <c r="A4171" s="82"/>
      <c r="B4171" s="82"/>
      <c r="C4171" s="82"/>
      <c r="D4171" s="393"/>
      <c r="E4171" s="82"/>
      <c r="F4171" s="147"/>
      <c r="G4171" s="147"/>
      <c r="H4171" s="147"/>
      <c r="I4171" s="58"/>
      <c r="J4171" s="147"/>
      <c r="K4171" s="147"/>
      <c r="L4171" s="43"/>
      <c r="M4171" s="43"/>
      <c r="N4171" s="147"/>
    </row>
    <row r="4172" spans="1:14">
      <c r="A4172" s="82"/>
      <c r="B4172" s="82"/>
      <c r="C4172" s="82"/>
      <c r="D4172" s="393"/>
      <c r="E4172" s="82"/>
      <c r="F4172" s="147"/>
      <c r="G4172" s="147"/>
      <c r="H4172" s="147"/>
      <c r="I4172" s="58"/>
      <c r="J4172" s="147"/>
      <c r="K4172" s="147"/>
      <c r="L4172" s="43"/>
      <c r="M4172" s="43"/>
      <c r="N4172" s="147"/>
    </row>
    <row r="4173" spans="1:14">
      <c r="A4173" s="82"/>
      <c r="B4173" s="82"/>
      <c r="C4173" s="82"/>
      <c r="D4173" s="393"/>
      <c r="E4173" s="82"/>
      <c r="F4173" s="147"/>
      <c r="G4173" s="147"/>
      <c r="H4173" s="147"/>
      <c r="I4173" s="58"/>
      <c r="J4173" s="147"/>
      <c r="K4173" s="147"/>
      <c r="L4173" s="43"/>
      <c r="M4173" s="43"/>
      <c r="N4173" s="147"/>
    </row>
    <row r="4174" spans="1:14">
      <c r="A4174" s="82"/>
      <c r="B4174" s="82"/>
      <c r="C4174" s="82"/>
      <c r="D4174" s="393"/>
      <c r="E4174" s="82"/>
      <c r="F4174" s="147"/>
      <c r="G4174" s="147"/>
      <c r="H4174" s="147"/>
      <c r="I4174" s="58"/>
      <c r="J4174" s="147"/>
      <c r="K4174" s="147"/>
      <c r="L4174" s="43"/>
      <c r="M4174" s="43"/>
      <c r="N4174" s="147"/>
    </row>
    <row r="4175" spans="1:14">
      <c r="A4175" s="82"/>
      <c r="B4175" s="82"/>
      <c r="C4175" s="82"/>
      <c r="D4175" s="393"/>
      <c r="E4175" s="82"/>
      <c r="F4175" s="147"/>
      <c r="G4175" s="147"/>
      <c r="H4175" s="147"/>
      <c r="I4175" s="58"/>
      <c r="J4175" s="147"/>
      <c r="K4175" s="147"/>
      <c r="L4175" s="43"/>
      <c r="M4175" s="43"/>
      <c r="N4175" s="147"/>
    </row>
    <row r="4176" spans="1:14">
      <c r="A4176" s="82"/>
      <c r="B4176" s="82"/>
      <c r="C4176" s="82"/>
      <c r="D4176" s="393"/>
      <c r="E4176" s="82"/>
      <c r="F4176" s="147"/>
      <c r="G4176" s="147"/>
      <c r="H4176" s="147"/>
      <c r="I4176" s="58"/>
      <c r="J4176" s="147"/>
      <c r="K4176" s="147"/>
      <c r="L4176" s="43"/>
      <c r="M4176" s="43"/>
      <c r="N4176" s="147"/>
    </row>
    <row r="4177" spans="1:14">
      <c r="A4177" s="82"/>
      <c r="B4177" s="82"/>
      <c r="C4177" s="82"/>
      <c r="D4177" s="393"/>
      <c r="E4177" s="82"/>
      <c r="F4177" s="147"/>
      <c r="G4177" s="147"/>
      <c r="H4177" s="147"/>
      <c r="I4177" s="58"/>
      <c r="J4177" s="147"/>
      <c r="K4177" s="147"/>
      <c r="L4177" s="43"/>
      <c r="M4177" s="43"/>
      <c r="N4177" s="147"/>
    </row>
    <row r="4178" spans="1:14">
      <c r="A4178" s="82"/>
      <c r="B4178" s="82"/>
      <c r="C4178" s="82"/>
      <c r="D4178" s="393"/>
      <c r="E4178" s="82"/>
      <c r="F4178" s="147"/>
      <c r="G4178" s="147"/>
      <c r="H4178" s="147"/>
      <c r="I4178" s="58"/>
      <c r="J4178" s="147"/>
      <c r="K4178" s="147"/>
      <c r="L4178" s="43"/>
      <c r="M4178" s="43"/>
      <c r="N4178" s="147"/>
    </row>
    <row r="4179" spans="1:14">
      <c r="A4179" s="82"/>
      <c r="B4179" s="82"/>
      <c r="C4179" s="82"/>
      <c r="D4179" s="393"/>
      <c r="E4179" s="82"/>
      <c r="F4179" s="147"/>
      <c r="G4179" s="147"/>
      <c r="H4179" s="147"/>
      <c r="I4179" s="58"/>
      <c r="J4179" s="147"/>
      <c r="K4179" s="147"/>
      <c r="L4179" s="43"/>
      <c r="M4179" s="43"/>
      <c r="N4179" s="147"/>
    </row>
    <row r="4180" spans="1:14">
      <c r="A4180" s="82"/>
      <c r="B4180" s="82"/>
      <c r="C4180" s="82"/>
      <c r="D4180" s="393"/>
      <c r="E4180" s="82"/>
      <c r="F4180" s="147"/>
      <c r="G4180" s="147"/>
      <c r="H4180" s="147"/>
      <c r="I4180" s="58"/>
      <c r="J4180" s="147"/>
      <c r="K4180" s="147"/>
      <c r="L4180" s="43"/>
      <c r="M4180" s="43"/>
      <c r="N4180" s="147"/>
    </row>
    <row r="4181" spans="1:14">
      <c r="A4181" s="82"/>
      <c r="B4181" s="82"/>
      <c r="C4181" s="82"/>
      <c r="D4181" s="393"/>
      <c r="E4181" s="82"/>
      <c r="F4181" s="147"/>
      <c r="G4181" s="147"/>
      <c r="H4181" s="147"/>
      <c r="I4181" s="58"/>
      <c r="J4181" s="147"/>
      <c r="K4181" s="147"/>
      <c r="L4181" s="43"/>
      <c r="M4181" s="43"/>
      <c r="N4181" s="147"/>
    </row>
    <row r="4182" spans="1:14">
      <c r="A4182" s="82"/>
      <c r="B4182" s="82"/>
      <c r="C4182" s="82"/>
      <c r="D4182" s="393"/>
      <c r="E4182" s="82"/>
      <c r="F4182" s="147"/>
      <c r="G4182" s="147"/>
      <c r="H4182" s="147"/>
      <c r="I4182" s="58"/>
      <c r="J4182" s="147"/>
      <c r="K4182" s="147"/>
      <c r="L4182" s="43"/>
      <c r="M4182" s="43"/>
      <c r="N4182" s="147"/>
    </row>
    <row r="4183" spans="1:14">
      <c r="A4183" s="82"/>
      <c r="B4183" s="82"/>
      <c r="C4183" s="82"/>
      <c r="D4183" s="393"/>
      <c r="E4183" s="82"/>
      <c r="F4183" s="147"/>
      <c r="G4183" s="147"/>
      <c r="H4183" s="147"/>
      <c r="I4183" s="58"/>
      <c r="J4183" s="147"/>
      <c r="K4183" s="147"/>
      <c r="L4183" s="43"/>
      <c r="M4183" s="43"/>
      <c r="N4183" s="147"/>
    </row>
    <row r="4184" spans="1:14">
      <c r="A4184" s="82"/>
      <c r="B4184" s="82"/>
      <c r="C4184" s="82"/>
      <c r="D4184" s="393"/>
      <c r="E4184" s="82"/>
      <c r="F4184" s="147"/>
      <c r="G4184" s="147"/>
      <c r="H4184" s="147"/>
      <c r="I4184" s="58"/>
      <c r="J4184" s="147"/>
      <c r="K4184" s="147"/>
      <c r="L4184" s="43"/>
      <c r="M4184" s="43"/>
      <c r="N4184" s="147"/>
    </row>
    <row r="4185" spans="1:14">
      <c r="A4185" s="82"/>
      <c r="B4185" s="82"/>
      <c r="C4185" s="82"/>
      <c r="D4185" s="393"/>
      <c r="E4185" s="82"/>
      <c r="F4185" s="147"/>
      <c r="G4185" s="147"/>
      <c r="H4185" s="147"/>
      <c r="I4185" s="58"/>
      <c r="J4185" s="147"/>
      <c r="K4185" s="147"/>
      <c r="L4185" s="43"/>
      <c r="M4185" s="43"/>
      <c r="N4185" s="147"/>
    </row>
    <row r="4186" spans="1:14">
      <c r="A4186" s="82"/>
      <c r="B4186" s="82"/>
      <c r="C4186" s="82"/>
      <c r="D4186" s="393"/>
      <c r="E4186" s="82"/>
      <c r="F4186" s="147"/>
      <c r="G4186" s="147"/>
      <c r="H4186" s="147"/>
      <c r="I4186" s="58"/>
      <c r="J4186" s="147"/>
      <c r="K4186" s="147"/>
      <c r="L4186" s="43"/>
      <c r="M4186" s="43"/>
      <c r="N4186" s="147"/>
    </row>
    <row r="4187" spans="1:14">
      <c r="A4187" s="82"/>
      <c r="B4187" s="82"/>
      <c r="C4187" s="82"/>
      <c r="D4187" s="393"/>
      <c r="E4187" s="82"/>
      <c r="F4187" s="147"/>
      <c r="G4187" s="147"/>
      <c r="H4187" s="147"/>
      <c r="I4187" s="58"/>
      <c r="J4187" s="147"/>
      <c r="K4187" s="147"/>
      <c r="L4187" s="43"/>
      <c r="M4187" s="43"/>
      <c r="N4187" s="147"/>
    </row>
    <row r="4188" spans="1:14">
      <c r="A4188" s="82"/>
      <c r="B4188" s="82"/>
      <c r="C4188" s="82"/>
      <c r="D4188" s="393"/>
      <c r="E4188" s="82"/>
      <c r="F4188" s="147"/>
      <c r="G4188" s="147"/>
      <c r="H4188" s="147"/>
      <c r="I4188" s="58"/>
      <c r="J4188" s="147"/>
      <c r="K4188" s="147"/>
      <c r="L4188" s="43"/>
      <c r="M4188" s="43"/>
      <c r="N4188" s="147"/>
    </row>
    <row r="4189" spans="1:14">
      <c r="A4189" s="82"/>
      <c r="B4189" s="82"/>
      <c r="C4189" s="82"/>
      <c r="D4189" s="393"/>
      <c r="E4189" s="82"/>
      <c r="F4189" s="147"/>
      <c r="G4189" s="147"/>
      <c r="H4189" s="147"/>
      <c r="I4189" s="58"/>
      <c r="J4189" s="147"/>
      <c r="K4189" s="147"/>
      <c r="L4189" s="43"/>
      <c r="M4189" s="43"/>
      <c r="N4189" s="147"/>
    </row>
    <row r="4190" spans="1:14">
      <c r="A4190" s="82"/>
      <c r="B4190" s="82"/>
      <c r="C4190" s="82"/>
      <c r="D4190" s="393"/>
      <c r="E4190" s="82"/>
      <c r="F4190" s="147"/>
      <c r="G4190" s="147"/>
      <c r="H4190" s="147"/>
      <c r="I4190" s="58"/>
      <c r="J4190" s="147"/>
      <c r="K4190" s="147"/>
      <c r="L4190" s="43"/>
      <c r="M4190" s="43"/>
      <c r="N4190" s="147"/>
    </row>
    <row r="4191" spans="1:14">
      <c r="A4191" s="82"/>
      <c r="B4191" s="82"/>
      <c r="C4191" s="82"/>
      <c r="D4191" s="393"/>
      <c r="E4191" s="82"/>
      <c r="F4191" s="147"/>
      <c r="G4191" s="147"/>
      <c r="H4191" s="147"/>
      <c r="I4191" s="58"/>
      <c r="J4191" s="147"/>
      <c r="K4191" s="147"/>
      <c r="L4191" s="43"/>
      <c r="M4191" s="43"/>
      <c r="N4191" s="147"/>
    </row>
    <row r="4192" spans="1:14">
      <c r="A4192" s="82"/>
      <c r="B4192" s="82"/>
      <c r="C4192" s="82"/>
      <c r="D4192" s="393"/>
      <c r="E4192" s="82"/>
      <c r="F4192" s="147"/>
      <c r="G4192" s="147"/>
      <c r="H4192" s="147"/>
      <c r="I4192" s="58"/>
      <c r="J4192" s="147"/>
      <c r="K4192" s="147"/>
      <c r="L4192" s="43"/>
      <c r="M4192" s="43"/>
      <c r="N4192" s="147"/>
    </row>
    <row r="4193" spans="1:14">
      <c r="A4193" s="82"/>
      <c r="B4193" s="82"/>
      <c r="C4193" s="82"/>
      <c r="D4193" s="393"/>
      <c r="E4193" s="82"/>
      <c r="F4193" s="147"/>
      <c r="G4193" s="147"/>
      <c r="H4193" s="147"/>
      <c r="I4193" s="58"/>
      <c r="J4193" s="147"/>
      <c r="K4193" s="147"/>
      <c r="L4193" s="43"/>
      <c r="M4193" s="43"/>
      <c r="N4193" s="147"/>
    </row>
    <row r="4194" spans="1:14">
      <c r="A4194" s="82"/>
      <c r="B4194" s="82"/>
      <c r="C4194" s="82"/>
      <c r="D4194" s="393"/>
      <c r="E4194" s="82"/>
      <c r="F4194" s="147"/>
      <c r="G4194" s="147"/>
      <c r="H4194" s="147"/>
      <c r="I4194" s="58"/>
      <c r="J4194" s="147"/>
      <c r="K4194" s="147"/>
      <c r="L4194" s="43"/>
      <c r="M4194" s="43"/>
      <c r="N4194" s="147"/>
    </row>
    <row r="4195" spans="1:14">
      <c r="A4195" s="82"/>
      <c r="B4195" s="82"/>
      <c r="C4195" s="82"/>
      <c r="D4195" s="393"/>
      <c r="E4195" s="82"/>
      <c r="F4195" s="147"/>
      <c r="G4195" s="147"/>
      <c r="H4195" s="147"/>
      <c r="I4195" s="58"/>
      <c r="J4195" s="147"/>
      <c r="K4195" s="147"/>
      <c r="L4195" s="43"/>
      <c r="M4195" s="43"/>
      <c r="N4195" s="147"/>
    </row>
    <row r="4196" spans="1:14">
      <c r="A4196" s="82"/>
      <c r="B4196" s="82"/>
      <c r="C4196" s="82"/>
      <c r="D4196" s="393"/>
      <c r="E4196" s="82"/>
      <c r="F4196" s="147"/>
      <c r="G4196" s="147"/>
      <c r="H4196" s="147"/>
      <c r="I4196" s="58"/>
      <c r="J4196" s="147"/>
      <c r="K4196" s="147"/>
      <c r="L4196" s="43"/>
      <c r="M4196" s="43"/>
      <c r="N4196" s="147"/>
    </row>
    <row r="4197" spans="1:14">
      <c r="A4197" s="82"/>
      <c r="B4197" s="82"/>
      <c r="C4197" s="82"/>
      <c r="D4197" s="393"/>
      <c r="E4197" s="82"/>
      <c r="F4197" s="147"/>
      <c r="G4197" s="147"/>
      <c r="H4197" s="147"/>
      <c r="I4197" s="58"/>
      <c r="J4197" s="147"/>
      <c r="K4197" s="147"/>
      <c r="L4197" s="43"/>
      <c r="M4197" s="43"/>
      <c r="N4197" s="147"/>
    </row>
    <row r="4198" spans="1:14">
      <c r="A4198" s="82"/>
      <c r="B4198" s="82"/>
      <c r="C4198" s="82"/>
      <c r="D4198" s="393"/>
      <c r="E4198" s="82"/>
      <c r="F4198" s="147"/>
      <c r="G4198" s="147"/>
      <c r="H4198" s="147"/>
      <c r="I4198" s="58"/>
      <c r="J4198" s="147"/>
      <c r="K4198" s="147"/>
      <c r="L4198" s="43"/>
      <c r="M4198" s="43"/>
      <c r="N4198" s="147"/>
    </row>
    <row r="4199" spans="1:14">
      <c r="A4199" s="82"/>
      <c r="B4199" s="82"/>
      <c r="C4199" s="82"/>
      <c r="D4199" s="393"/>
      <c r="E4199" s="82"/>
      <c r="F4199" s="147"/>
      <c r="G4199" s="147"/>
      <c r="H4199" s="147"/>
      <c r="I4199" s="58"/>
      <c r="J4199" s="147"/>
      <c r="K4199" s="147"/>
      <c r="L4199" s="43"/>
      <c r="M4199" s="43"/>
      <c r="N4199" s="147"/>
    </row>
    <row r="4200" spans="1:14">
      <c r="A4200" s="82"/>
      <c r="B4200" s="82"/>
      <c r="C4200" s="82"/>
      <c r="D4200" s="393"/>
      <c r="E4200" s="82"/>
      <c r="F4200" s="147"/>
      <c r="G4200" s="147"/>
      <c r="H4200" s="147"/>
      <c r="I4200" s="58"/>
      <c r="J4200" s="147"/>
      <c r="K4200" s="147"/>
      <c r="L4200" s="43"/>
      <c r="M4200" s="43"/>
      <c r="N4200" s="147"/>
    </row>
    <row r="4201" spans="1:14">
      <c r="A4201" s="82"/>
      <c r="B4201" s="82"/>
      <c r="C4201" s="82"/>
      <c r="D4201" s="393"/>
      <c r="E4201" s="82"/>
      <c r="F4201" s="147"/>
      <c r="G4201" s="147"/>
      <c r="H4201" s="147"/>
      <c r="I4201" s="58"/>
      <c r="J4201" s="147"/>
      <c r="K4201" s="147"/>
      <c r="L4201" s="43"/>
      <c r="M4201" s="43"/>
      <c r="N4201" s="147"/>
    </row>
    <row r="4202" spans="1:14">
      <c r="A4202" s="82"/>
      <c r="B4202" s="82"/>
      <c r="C4202" s="82"/>
      <c r="D4202" s="393"/>
      <c r="E4202" s="82"/>
      <c r="F4202" s="147"/>
      <c r="G4202" s="147"/>
      <c r="H4202" s="147"/>
      <c r="I4202" s="58"/>
      <c r="J4202" s="147"/>
      <c r="K4202" s="147"/>
      <c r="L4202" s="43"/>
      <c r="M4202" s="43"/>
      <c r="N4202" s="147"/>
    </row>
    <row r="4203" spans="1:14">
      <c r="A4203" s="82"/>
      <c r="B4203" s="82"/>
      <c r="C4203" s="82"/>
      <c r="D4203" s="393"/>
      <c r="E4203" s="82"/>
      <c r="F4203" s="147"/>
      <c r="G4203" s="147"/>
      <c r="H4203" s="147"/>
      <c r="I4203" s="58"/>
      <c r="J4203" s="147"/>
      <c r="K4203" s="147"/>
      <c r="L4203" s="43"/>
      <c r="M4203" s="43"/>
      <c r="N4203" s="147"/>
    </row>
    <row r="4204" spans="1:14">
      <c r="A4204" s="82"/>
      <c r="B4204" s="82"/>
      <c r="C4204" s="82"/>
      <c r="D4204" s="393"/>
      <c r="E4204" s="82"/>
      <c r="F4204" s="147"/>
      <c r="G4204" s="147"/>
      <c r="H4204" s="147"/>
      <c r="I4204" s="58"/>
      <c r="J4204" s="147"/>
      <c r="K4204" s="147"/>
      <c r="L4204" s="43"/>
      <c r="M4204" s="43"/>
      <c r="N4204" s="147"/>
    </row>
    <row r="4205" spans="1:14">
      <c r="A4205" s="82"/>
      <c r="B4205" s="82"/>
      <c r="C4205" s="82"/>
      <c r="D4205" s="393"/>
      <c r="E4205" s="82"/>
      <c r="F4205" s="147"/>
      <c r="G4205" s="147"/>
      <c r="H4205" s="147"/>
      <c r="I4205" s="58"/>
      <c r="J4205" s="147"/>
      <c r="K4205" s="147"/>
      <c r="L4205" s="43"/>
      <c r="M4205" s="43"/>
      <c r="N4205" s="147"/>
    </row>
    <row r="4206" spans="1:14">
      <c r="A4206" s="82"/>
      <c r="B4206" s="82"/>
      <c r="C4206" s="82"/>
      <c r="D4206" s="393"/>
      <c r="E4206" s="82"/>
      <c r="F4206" s="147"/>
      <c r="G4206" s="147"/>
      <c r="H4206" s="147"/>
      <c r="I4206" s="58"/>
      <c r="J4206" s="147"/>
      <c r="K4206" s="147"/>
      <c r="L4206" s="43"/>
      <c r="M4206" s="43"/>
      <c r="N4206" s="147"/>
    </row>
    <row r="4207" spans="1:14">
      <c r="A4207" s="82"/>
      <c r="B4207" s="82"/>
      <c r="C4207" s="82"/>
      <c r="D4207" s="393"/>
      <c r="E4207" s="82"/>
      <c r="F4207" s="147"/>
      <c r="G4207" s="147"/>
      <c r="H4207" s="147"/>
      <c r="I4207" s="58"/>
      <c r="J4207" s="147"/>
      <c r="K4207" s="147"/>
      <c r="L4207" s="43"/>
      <c r="M4207" s="43"/>
      <c r="N4207" s="147"/>
    </row>
    <row r="4208" spans="1:14">
      <c r="A4208" s="82"/>
      <c r="B4208" s="82"/>
      <c r="C4208" s="82"/>
      <c r="D4208" s="393"/>
      <c r="E4208" s="82"/>
      <c r="F4208" s="147"/>
      <c r="G4208" s="147"/>
      <c r="H4208" s="147"/>
      <c r="I4208" s="58"/>
      <c r="J4208" s="147"/>
      <c r="K4208" s="147"/>
      <c r="L4208" s="43"/>
      <c r="M4208" s="43"/>
      <c r="N4208" s="147"/>
    </row>
    <row r="4209" spans="1:14">
      <c r="A4209" s="82"/>
      <c r="B4209" s="82"/>
      <c r="C4209" s="82"/>
      <c r="D4209" s="393"/>
      <c r="E4209" s="82"/>
      <c r="F4209" s="147"/>
      <c r="G4209" s="147"/>
      <c r="H4209" s="147"/>
      <c r="I4209" s="58"/>
      <c r="J4209" s="147"/>
      <c r="K4209" s="147"/>
      <c r="L4209" s="43"/>
      <c r="M4209" s="43"/>
      <c r="N4209" s="147"/>
    </row>
    <row r="4210" spans="1:14">
      <c r="A4210" s="82"/>
      <c r="B4210" s="82"/>
      <c r="C4210" s="82"/>
      <c r="D4210" s="393"/>
      <c r="E4210" s="82"/>
      <c r="F4210" s="147"/>
      <c r="G4210" s="147"/>
      <c r="H4210" s="147"/>
      <c r="I4210" s="58"/>
      <c r="J4210" s="147"/>
      <c r="K4210" s="147"/>
      <c r="L4210" s="43"/>
      <c r="M4210" s="43"/>
      <c r="N4210" s="147"/>
    </row>
    <row r="4211" spans="1:14">
      <c r="A4211" s="82"/>
      <c r="B4211" s="82"/>
      <c r="C4211" s="82"/>
      <c r="D4211" s="393"/>
      <c r="E4211" s="82"/>
      <c r="F4211" s="147"/>
      <c r="G4211" s="147"/>
      <c r="H4211" s="147"/>
      <c r="I4211" s="58"/>
      <c r="J4211" s="147"/>
      <c r="K4211" s="147"/>
      <c r="L4211" s="43"/>
      <c r="M4211" s="43"/>
      <c r="N4211" s="147"/>
    </row>
    <row r="4212" spans="1:14">
      <c r="A4212" s="82"/>
      <c r="B4212" s="82"/>
      <c r="C4212" s="82"/>
      <c r="D4212" s="393"/>
      <c r="E4212" s="82"/>
      <c r="F4212" s="147"/>
      <c r="G4212" s="147"/>
      <c r="H4212" s="147"/>
      <c r="I4212" s="58"/>
      <c r="J4212" s="147"/>
      <c r="K4212" s="147"/>
      <c r="L4212" s="43"/>
      <c r="M4212" s="43"/>
      <c r="N4212" s="147"/>
    </row>
    <row r="4213" spans="1:14">
      <c r="A4213" s="82"/>
      <c r="B4213" s="82"/>
      <c r="C4213" s="82"/>
      <c r="D4213" s="393"/>
      <c r="E4213" s="82"/>
      <c r="F4213" s="147"/>
      <c r="G4213" s="147"/>
      <c r="H4213" s="147"/>
      <c r="I4213" s="58"/>
      <c r="J4213" s="147"/>
      <c r="K4213" s="147"/>
      <c r="L4213" s="43"/>
      <c r="M4213" s="43"/>
      <c r="N4213" s="147"/>
    </row>
    <row r="4214" spans="1:14">
      <c r="A4214" s="82"/>
      <c r="B4214" s="82"/>
      <c r="C4214" s="82"/>
      <c r="D4214" s="393"/>
      <c r="E4214" s="82"/>
      <c r="F4214" s="147"/>
      <c r="G4214" s="147"/>
      <c r="H4214" s="147"/>
      <c r="I4214" s="58"/>
      <c r="J4214" s="147"/>
      <c r="K4214" s="147"/>
      <c r="L4214" s="43"/>
      <c r="M4214" s="43"/>
      <c r="N4214" s="147"/>
    </row>
    <row r="4215" spans="1:14">
      <c r="A4215" s="82"/>
      <c r="B4215" s="82"/>
      <c r="C4215" s="82"/>
      <c r="D4215" s="393"/>
      <c r="E4215" s="82"/>
      <c r="F4215" s="147"/>
      <c r="G4215" s="147"/>
      <c r="H4215" s="147"/>
      <c r="I4215" s="58"/>
      <c r="J4215" s="147"/>
      <c r="K4215" s="147"/>
      <c r="L4215" s="43"/>
      <c r="M4215" s="43"/>
      <c r="N4215" s="147"/>
    </row>
    <row r="4216" spans="1:14">
      <c r="A4216" s="82"/>
      <c r="B4216" s="82"/>
      <c r="C4216" s="82"/>
      <c r="D4216" s="393"/>
      <c r="E4216" s="82"/>
      <c r="F4216" s="147"/>
      <c r="G4216" s="147"/>
      <c r="H4216" s="147"/>
      <c r="I4216" s="58"/>
      <c r="J4216" s="147"/>
      <c r="K4216" s="147"/>
      <c r="L4216" s="43"/>
      <c r="M4216" s="43"/>
      <c r="N4216" s="147"/>
    </row>
    <row r="4217" spans="1:14">
      <c r="A4217" s="82"/>
      <c r="B4217" s="82"/>
      <c r="C4217" s="82"/>
      <c r="D4217" s="393"/>
      <c r="E4217" s="82"/>
      <c r="F4217" s="147"/>
      <c r="G4217" s="147"/>
      <c r="H4217" s="147"/>
      <c r="I4217" s="58"/>
      <c r="J4217" s="147"/>
      <c r="K4217" s="147"/>
      <c r="L4217" s="43"/>
      <c r="M4217" s="43"/>
      <c r="N4217" s="147"/>
    </row>
    <row r="4218" spans="1:14">
      <c r="A4218" s="82"/>
      <c r="B4218" s="82"/>
      <c r="C4218" s="82"/>
      <c r="D4218" s="393"/>
      <c r="E4218" s="82"/>
      <c r="F4218" s="147"/>
      <c r="G4218" s="147"/>
      <c r="H4218" s="147"/>
      <c r="I4218" s="58"/>
      <c r="J4218" s="147"/>
      <c r="K4218" s="147"/>
      <c r="L4218" s="43"/>
      <c r="M4218" s="43"/>
      <c r="N4218" s="147"/>
    </row>
    <row r="4219" spans="1:14">
      <c r="A4219" s="82"/>
      <c r="B4219" s="82"/>
      <c r="C4219" s="82"/>
      <c r="D4219" s="393"/>
      <c r="E4219" s="82"/>
      <c r="F4219" s="147"/>
      <c r="G4219" s="147"/>
      <c r="H4219" s="147"/>
      <c r="I4219" s="58"/>
      <c r="J4219" s="147"/>
      <c r="K4219" s="147"/>
      <c r="L4219" s="43"/>
      <c r="M4219" s="43"/>
      <c r="N4219" s="147"/>
    </row>
    <row r="4220" spans="1:14">
      <c r="A4220" s="82"/>
      <c r="B4220" s="82"/>
      <c r="C4220" s="82"/>
      <c r="D4220" s="393"/>
      <c r="E4220" s="82"/>
      <c r="F4220" s="147"/>
      <c r="G4220" s="147"/>
      <c r="H4220" s="147"/>
      <c r="I4220" s="58"/>
      <c r="J4220" s="147"/>
      <c r="K4220" s="147"/>
      <c r="L4220" s="43"/>
      <c r="M4220" s="43"/>
      <c r="N4220" s="147"/>
    </row>
    <row r="4221" spans="1:14">
      <c r="A4221" s="82"/>
      <c r="B4221" s="82"/>
      <c r="C4221" s="82"/>
      <c r="D4221" s="393"/>
      <c r="E4221" s="82"/>
      <c r="F4221" s="147"/>
      <c r="G4221" s="147"/>
      <c r="H4221" s="147"/>
      <c r="I4221" s="58"/>
      <c r="J4221" s="147"/>
      <c r="K4221" s="147"/>
      <c r="L4221" s="43"/>
      <c r="M4221" s="43"/>
      <c r="N4221" s="147"/>
    </row>
    <row r="4222" spans="1:14">
      <c r="A4222" s="82"/>
      <c r="B4222" s="82"/>
      <c r="C4222" s="82"/>
      <c r="D4222" s="393"/>
      <c r="E4222" s="82"/>
      <c r="F4222" s="147"/>
      <c r="G4222" s="147"/>
      <c r="H4222" s="147"/>
      <c r="I4222" s="58"/>
      <c r="J4222" s="147"/>
      <c r="K4222" s="147"/>
      <c r="L4222" s="43"/>
      <c r="M4222" s="43"/>
      <c r="N4222" s="147"/>
    </row>
    <row r="4223" spans="1:14">
      <c r="A4223" s="82"/>
      <c r="B4223" s="82"/>
      <c r="C4223" s="82"/>
      <c r="D4223" s="393"/>
      <c r="E4223" s="82"/>
      <c r="F4223" s="147"/>
      <c r="G4223" s="147"/>
      <c r="H4223" s="147"/>
      <c r="I4223" s="58"/>
      <c r="J4223" s="147"/>
      <c r="K4223" s="147"/>
      <c r="L4223" s="43"/>
      <c r="M4223" s="43"/>
      <c r="N4223" s="147"/>
    </row>
    <row r="4224" spans="1:14">
      <c r="A4224" s="82"/>
      <c r="B4224" s="82"/>
      <c r="C4224" s="82"/>
      <c r="D4224" s="393"/>
      <c r="E4224" s="82"/>
      <c r="F4224" s="147"/>
      <c r="G4224" s="147"/>
      <c r="H4224" s="147"/>
      <c r="I4224" s="58"/>
      <c r="J4224" s="147"/>
      <c r="K4224" s="147"/>
      <c r="L4224" s="43"/>
      <c r="M4224" s="43"/>
      <c r="N4224" s="147"/>
    </row>
    <row r="4225" spans="1:14">
      <c r="A4225" s="82"/>
      <c r="B4225" s="82"/>
      <c r="C4225" s="82"/>
      <c r="D4225" s="393"/>
      <c r="E4225" s="82"/>
      <c r="F4225" s="147"/>
      <c r="G4225" s="147"/>
      <c r="H4225" s="147"/>
      <c r="I4225" s="58"/>
      <c r="J4225" s="147"/>
      <c r="K4225" s="147"/>
      <c r="L4225" s="43"/>
      <c r="M4225" s="43"/>
      <c r="N4225" s="147"/>
    </row>
    <row r="4226" spans="1:14">
      <c r="A4226" s="82"/>
      <c r="B4226" s="82"/>
      <c r="C4226" s="82"/>
      <c r="D4226" s="393"/>
      <c r="E4226" s="82"/>
      <c r="F4226" s="147"/>
      <c r="G4226" s="147"/>
      <c r="H4226" s="147"/>
      <c r="I4226" s="58"/>
      <c r="J4226" s="147"/>
      <c r="K4226" s="147"/>
      <c r="L4226" s="43"/>
      <c r="M4226" s="43"/>
      <c r="N4226" s="147"/>
    </row>
    <row r="4227" spans="1:14">
      <c r="A4227" s="82"/>
      <c r="B4227" s="82"/>
      <c r="C4227" s="82"/>
      <c r="D4227" s="393"/>
      <c r="E4227" s="82"/>
      <c r="F4227" s="147"/>
      <c r="G4227" s="147"/>
      <c r="H4227" s="147"/>
      <c r="I4227" s="58"/>
      <c r="J4227" s="147"/>
      <c r="K4227" s="147"/>
      <c r="L4227" s="43"/>
      <c r="M4227" s="43"/>
      <c r="N4227" s="147"/>
    </row>
    <row r="4228" spans="1:14">
      <c r="A4228" s="82"/>
      <c r="B4228" s="82"/>
      <c r="C4228" s="82"/>
      <c r="D4228" s="393"/>
      <c r="E4228" s="82"/>
      <c r="F4228" s="147"/>
      <c r="G4228" s="147"/>
      <c r="H4228" s="147"/>
      <c r="I4228" s="58"/>
      <c r="J4228" s="147"/>
      <c r="K4228" s="147"/>
      <c r="L4228" s="43"/>
      <c r="M4228" s="43"/>
      <c r="N4228" s="147"/>
    </row>
    <row r="4229" spans="1:14">
      <c r="A4229" s="82"/>
      <c r="B4229" s="82"/>
      <c r="C4229" s="82"/>
      <c r="D4229" s="393"/>
      <c r="E4229" s="82"/>
      <c r="F4229" s="147"/>
      <c r="G4229" s="147"/>
      <c r="H4229" s="147"/>
      <c r="I4229" s="58"/>
      <c r="J4229" s="147"/>
      <c r="K4229" s="147"/>
      <c r="L4229" s="43"/>
      <c r="M4229" s="43"/>
      <c r="N4229" s="147"/>
    </row>
    <row r="4230" spans="1:14">
      <c r="A4230" s="82"/>
      <c r="B4230" s="82"/>
      <c r="C4230" s="82"/>
      <c r="D4230" s="393"/>
      <c r="E4230" s="82"/>
      <c r="F4230" s="147"/>
      <c r="G4230" s="147"/>
      <c r="H4230" s="147"/>
      <c r="I4230" s="58"/>
      <c r="J4230" s="147"/>
      <c r="K4230" s="147"/>
      <c r="L4230" s="43"/>
      <c r="M4230" s="43"/>
      <c r="N4230" s="147"/>
    </row>
    <row r="4231" spans="1:14">
      <c r="A4231" s="82"/>
      <c r="B4231" s="82"/>
      <c r="C4231" s="82"/>
      <c r="D4231" s="393"/>
      <c r="E4231" s="82"/>
      <c r="F4231" s="147"/>
      <c r="G4231" s="147"/>
      <c r="H4231" s="147"/>
      <c r="I4231" s="58"/>
      <c r="J4231" s="147"/>
      <c r="K4231" s="147"/>
      <c r="L4231" s="43"/>
      <c r="M4231" s="43"/>
      <c r="N4231" s="147"/>
    </row>
    <row r="4232" spans="1:14">
      <c r="A4232" s="82"/>
      <c r="B4232" s="82"/>
      <c r="C4232" s="82"/>
      <c r="D4232" s="393"/>
      <c r="E4232" s="82"/>
      <c r="F4232" s="147"/>
      <c r="G4232" s="147"/>
      <c r="H4232" s="147"/>
      <c r="I4232" s="58"/>
      <c r="J4232" s="147"/>
      <c r="K4232" s="147"/>
      <c r="L4232" s="43"/>
      <c r="M4232" s="43"/>
      <c r="N4232" s="147"/>
    </row>
    <row r="4233" spans="1:14">
      <c r="A4233" s="82"/>
      <c r="B4233" s="82"/>
      <c r="C4233" s="82"/>
      <c r="D4233" s="393"/>
      <c r="E4233" s="82"/>
      <c r="F4233" s="147"/>
      <c r="G4233" s="147"/>
      <c r="H4233" s="147"/>
      <c r="I4233" s="58"/>
      <c r="J4233" s="147"/>
      <c r="K4233" s="147"/>
      <c r="L4233" s="43"/>
      <c r="M4233" s="43"/>
      <c r="N4233" s="147"/>
    </row>
    <row r="4234" spans="1:14">
      <c r="A4234" s="82"/>
      <c r="B4234" s="82"/>
      <c r="C4234" s="82"/>
      <c r="D4234" s="393"/>
      <c r="E4234" s="82"/>
      <c r="F4234" s="147"/>
      <c r="G4234" s="147"/>
      <c r="H4234" s="147"/>
      <c r="I4234" s="58"/>
      <c r="J4234" s="147"/>
      <c r="K4234" s="147"/>
      <c r="L4234" s="43"/>
      <c r="M4234" s="43"/>
      <c r="N4234" s="147"/>
    </row>
    <row r="4235" spans="1:14">
      <c r="A4235" s="82"/>
      <c r="B4235" s="82"/>
      <c r="C4235" s="82"/>
      <c r="D4235" s="393"/>
      <c r="E4235" s="82"/>
      <c r="F4235" s="147"/>
      <c r="G4235" s="147"/>
      <c r="H4235" s="147"/>
      <c r="I4235" s="58"/>
      <c r="J4235" s="147"/>
      <c r="K4235" s="147"/>
      <c r="L4235" s="43"/>
      <c r="M4235" s="43"/>
      <c r="N4235" s="147"/>
    </row>
    <row r="4236" spans="1:14">
      <c r="A4236" s="82"/>
      <c r="B4236" s="82"/>
      <c r="C4236" s="82"/>
      <c r="D4236" s="393"/>
      <c r="E4236" s="82"/>
      <c r="F4236" s="147"/>
      <c r="G4236" s="147"/>
      <c r="H4236" s="147"/>
      <c r="I4236" s="58"/>
      <c r="J4236" s="147"/>
      <c r="K4236" s="147"/>
      <c r="L4236" s="43"/>
      <c r="M4236" s="43"/>
      <c r="N4236" s="147"/>
    </row>
    <row r="4237" spans="1:14">
      <c r="A4237" s="82"/>
      <c r="B4237" s="82"/>
      <c r="C4237" s="82"/>
      <c r="D4237" s="393"/>
      <c r="E4237" s="82"/>
      <c r="F4237" s="147"/>
      <c r="G4237" s="147"/>
      <c r="H4237" s="147"/>
      <c r="I4237" s="58"/>
      <c r="J4237" s="147"/>
      <c r="K4237" s="147"/>
      <c r="L4237" s="43"/>
      <c r="M4237" s="43"/>
      <c r="N4237" s="147"/>
    </row>
    <row r="4238" spans="1:14">
      <c r="A4238" s="82"/>
      <c r="B4238" s="82"/>
      <c r="C4238" s="82"/>
      <c r="D4238" s="393"/>
      <c r="E4238" s="82"/>
      <c r="F4238" s="147"/>
      <c r="G4238" s="147"/>
      <c r="H4238" s="147"/>
      <c r="I4238" s="58"/>
      <c r="J4238" s="147"/>
      <c r="K4238" s="147"/>
      <c r="L4238" s="43"/>
      <c r="M4238" s="43"/>
      <c r="N4238" s="147"/>
    </row>
    <row r="4239" spans="1:14">
      <c r="A4239" s="82"/>
      <c r="B4239" s="82"/>
      <c r="C4239" s="82"/>
      <c r="D4239" s="393"/>
      <c r="E4239" s="82"/>
      <c r="F4239" s="147"/>
      <c r="G4239" s="147"/>
      <c r="H4239" s="147"/>
      <c r="I4239" s="58"/>
      <c r="J4239" s="147"/>
      <c r="K4239" s="147"/>
      <c r="L4239" s="43"/>
      <c r="M4239" s="43"/>
      <c r="N4239" s="147"/>
    </row>
    <row r="4240" spans="1:14">
      <c r="A4240" s="82"/>
      <c r="B4240" s="82"/>
      <c r="C4240" s="82"/>
      <c r="D4240" s="393"/>
      <c r="E4240" s="82"/>
      <c r="F4240" s="147"/>
      <c r="G4240" s="147"/>
      <c r="H4240" s="147"/>
      <c r="I4240" s="58"/>
      <c r="J4240" s="147"/>
      <c r="K4240" s="147"/>
      <c r="L4240" s="43"/>
      <c r="M4240" s="43"/>
      <c r="N4240" s="147"/>
    </row>
    <row r="4241" spans="1:14">
      <c r="A4241" s="82"/>
      <c r="B4241" s="82"/>
      <c r="C4241" s="82"/>
      <c r="D4241" s="393"/>
      <c r="E4241" s="82"/>
      <c r="F4241" s="147"/>
      <c r="G4241" s="147"/>
      <c r="H4241" s="147"/>
      <c r="I4241" s="58"/>
      <c r="J4241" s="147"/>
      <c r="K4241" s="147"/>
      <c r="L4241" s="43"/>
      <c r="M4241" s="43"/>
      <c r="N4241" s="147"/>
    </row>
    <row r="4242" spans="1:14">
      <c r="A4242" s="82"/>
      <c r="B4242" s="82"/>
      <c r="C4242" s="82"/>
      <c r="D4242" s="393"/>
      <c r="E4242" s="82"/>
      <c r="F4242" s="147"/>
      <c r="G4242" s="147"/>
      <c r="H4242" s="147"/>
      <c r="I4242" s="58"/>
      <c r="J4242" s="147"/>
      <c r="K4242" s="147"/>
      <c r="L4242" s="43"/>
      <c r="M4242" s="43"/>
      <c r="N4242" s="147"/>
    </row>
    <row r="4243" spans="1:14">
      <c r="A4243" s="82"/>
      <c r="B4243" s="82"/>
      <c r="C4243" s="82"/>
      <c r="D4243" s="393"/>
      <c r="E4243" s="82"/>
      <c r="F4243" s="147"/>
      <c r="G4243" s="147"/>
      <c r="H4243" s="147"/>
      <c r="I4243" s="58"/>
      <c r="J4243" s="147"/>
      <c r="K4243" s="147"/>
      <c r="L4243" s="43"/>
      <c r="M4243" s="43"/>
      <c r="N4243" s="147"/>
    </row>
    <row r="4244" spans="1:14">
      <c r="A4244" s="82"/>
      <c r="B4244" s="82"/>
      <c r="C4244" s="82"/>
      <c r="D4244" s="393"/>
      <c r="E4244" s="82"/>
      <c r="F4244" s="147"/>
      <c r="G4244" s="147"/>
      <c r="H4244" s="147"/>
      <c r="I4244" s="58"/>
      <c r="J4244" s="147"/>
      <c r="K4244" s="147"/>
      <c r="L4244" s="43"/>
      <c r="M4244" s="43"/>
      <c r="N4244" s="147"/>
    </row>
    <row r="4245" spans="1:14">
      <c r="A4245" s="82"/>
      <c r="B4245" s="82"/>
      <c r="C4245" s="82"/>
      <c r="D4245" s="393"/>
      <c r="E4245" s="82"/>
      <c r="F4245" s="147"/>
      <c r="G4245" s="147"/>
      <c r="H4245" s="147"/>
      <c r="I4245" s="58"/>
      <c r="J4245" s="147"/>
      <c r="K4245" s="147"/>
      <c r="L4245" s="43"/>
      <c r="M4245" s="43"/>
      <c r="N4245" s="147"/>
    </row>
    <row r="4246" spans="1:14">
      <c r="A4246" s="82"/>
      <c r="B4246" s="82"/>
      <c r="C4246" s="82"/>
      <c r="D4246" s="393"/>
      <c r="E4246" s="82"/>
      <c r="F4246" s="147"/>
      <c r="G4246" s="147"/>
      <c r="H4246" s="147"/>
      <c r="I4246" s="58"/>
      <c r="J4246" s="147"/>
      <c r="K4246" s="147"/>
      <c r="L4246" s="43"/>
      <c r="M4246" s="43"/>
      <c r="N4246" s="147"/>
    </row>
    <row r="4247" spans="1:14">
      <c r="A4247" s="82"/>
      <c r="B4247" s="82"/>
      <c r="C4247" s="82"/>
      <c r="D4247" s="393"/>
      <c r="E4247" s="82"/>
      <c r="F4247" s="147"/>
      <c r="G4247" s="147"/>
      <c r="H4247" s="147"/>
      <c r="I4247" s="58"/>
      <c r="J4247" s="147"/>
      <c r="K4247" s="147"/>
      <c r="L4247" s="43"/>
      <c r="M4247" s="43"/>
      <c r="N4247" s="147"/>
    </row>
    <row r="4248" spans="1:14">
      <c r="A4248" s="82"/>
      <c r="B4248" s="82"/>
      <c r="C4248" s="82"/>
      <c r="D4248" s="393"/>
      <c r="E4248" s="82"/>
      <c r="F4248" s="147"/>
      <c r="G4248" s="147"/>
      <c r="H4248" s="147"/>
      <c r="I4248" s="58"/>
      <c r="J4248" s="147"/>
      <c r="K4248" s="147"/>
      <c r="L4248" s="43"/>
      <c r="M4248" s="43"/>
      <c r="N4248" s="147"/>
    </row>
    <row r="4249" spans="1:14">
      <c r="A4249" s="82"/>
      <c r="B4249" s="82"/>
      <c r="C4249" s="82"/>
      <c r="D4249" s="393"/>
      <c r="E4249" s="82"/>
      <c r="F4249" s="147"/>
      <c r="G4249" s="147"/>
      <c r="H4249" s="147"/>
      <c r="I4249" s="58"/>
      <c r="J4249" s="147"/>
      <c r="K4249" s="147"/>
      <c r="L4249" s="43"/>
      <c r="M4249" s="43"/>
      <c r="N4249" s="147"/>
    </row>
    <row r="4250" spans="1:14">
      <c r="A4250" s="82"/>
      <c r="B4250" s="82"/>
      <c r="C4250" s="82"/>
      <c r="D4250" s="393"/>
      <c r="E4250" s="82"/>
      <c r="F4250" s="147"/>
      <c r="G4250" s="147"/>
      <c r="H4250" s="147"/>
      <c r="I4250" s="58"/>
      <c r="J4250" s="147"/>
      <c r="K4250" s="147"/>
      <c r="L4250" s="43"/>
      <c r="M4250" s="43"/>
      <c r="N4250" s="147"/>
    </row>
    <row r="4251" spans="1:14">
      <c r="A4251" s="82"/>
      <c r="B4251" s="82"/>
      <c r="C4251" s="82"/>
      <c r="D4251" s="393"/>
      <c r="E4251" s="82"/>
      <c r="F4251" s="147"/>
      <c r="G4251" s="147"/>
      <c r="H4251" s="147"/>
      <c r="I4251" s="58"/>
      <c r="J4251" s="147"/>
      <c r="K4251" s="147"/>
      <c r="L4251" s="43"/>
      <c r="M4251" s="43"/>
      <c r="N4251" s="147"/>
    </row>
    <row r="4252" spans="1:14">
      <c r="A4252" s="82"/>
      <c r="B4252" s="82"/>
      <c r="C4252" s="82"/>
      <c r="D4252" s="393"/>
      <c r="E4252" s="82"/>
      <c r="F4252" s="147"/>
      <c r="G4252" s="147"/>
      <c r="H4252" s="147"/>
      <c r="I4252" s="58"/>
      <c r="J4252" s="147"/>
      <c r="K4252" s="147"/>
      <c r="L4252" s="43"/>
      <c r="M4252" s="43"/>
      <c r="N4252" s="147"/>
    </row>
    <row r="4253" spans="1:14">
      <c r="A4253" s="82"/>
      <c r="B4253" s="82"/>
      <c r="C4253" s="82"/>
      <c r="D4253" s="393"/>
      <c r="E4253" s="82"/>
      <c r="F4253" s="147"/>
      <c r="G4253" s="147"/>
      <c r="H4253" s="147"/>
      <c r="I4253" s="58"/>
      <c r="J4253" s="147"/>
      <c r="K4253" s="147"/>
      <c r="L4253" s="43"/>
      <c r="M4253" s="43"/>
      <c r="N4253" s="147"/>
    </row>
    <row r="4254" spans="1:14">
      <c r="A4254" s="82"/>
      <c r="B4254" s="82"/>
      <c r="C4254" s="82"/>
      <c r="D4254" s="393"/>
      <c r="E4254" s="82"/>
      <c r="F4254" s="147"/>
      <c r="G4254" s="147"/>
      <c r="H4254" s="147"/>
      <c r="I4254" s="58"/>
      <c r="J4254" s="147"/>
      <c r="K4254" s="147"/>
      <c r="L4254" s="43"/>
      <c r="M4254" s="43"/>
      <c r="N4254" s="147"/>
    </row>
    <row r="4255" spans="1:14">
      <c r="A4255" s="82"/>
      <c r="B4255" s="82"/>
      <c r="C4255" s="82"/>
      <c r="D4255" s="393"/>
      <c r="E4255" s="82"/>
      <c r="F4255" s="147"/>
      <c r="G4255" s="147"/>
      <c r="H4255" s="147"/>
      <c r="I4255" s="58"/>
      <c r="J4255" s="147"/>
      <c r="K4255" s="147"/>
      <c r="L4255" s="43"/>
      <c r="M4255" s="43"/>
      <c r="N4255" s="147"/>
    </row>
    <row r="4256" spans="1:14">
      <c r="A4256" s="82"/>
      <c r="B4256" s="82"/>
      <c r="C4256" s="82"/>
      <c r="D4256" s="393"/>
      <c r="E4256" s="82"/>
      <c r="F4256" s="147"/>
      <c r="G4256" s="147"/>
      <c r="H4256" s="147"/>
      <c r="I4256" s="58"/>
      <c r="J4256" s="147"/>
      <c r="K4256" s="147"/>
      <c r="L4256" s="43"/>
      <c r="M4256" s="43"/>
      <c r="N4256" s="147"/>
    </row>
    <row r="4257" spans="1:14">
      <c r="A4257" s="82"/>
      <c r="B4257" s="82"/>
      <c r="C4257" s="82"/>
      <c r="D4257" s="393"/>
      <c r="E4257" s="82"/>
      <c r="F4257" s="147"/>
      <c r="G4257" s="147"/>
      <c r="H4257" s="147"/>
      <c r="I4257" s="58"/>
      <c r="J4257" s="147"/>
      <c r="K4257" s="147"/>
      <c r="L4257" s="43"/>
      <c r="M4257" s="43"/>
      <c r="N4257" s="147"/>
    </row>
    <row r="4258" spans="1:14">
      <c r="A4258" s="82"/>
      <c r="B4258" s="82"/>
      <c r="C4258" s="82"/>
      <c r="D4258" s="393"/>
      <c r="E4258" s="82"/>
      <c r="F4258" s="147"/>
      <c r="G4258" s="147"/>
      <c r="H4258" s="147"/>
      <c r="I4258" s="58"/>
      <c r="J4258" s="147"/>
      <c r="K4258" s="147"/>
      <c r="L4258" s="43"/>
      <c r="M4258" s="43"/>
      <c r="N4258" s="147"/>
    </row>
    <row r="4259" spans="1:14">
      <c r="A4259" s="82"/>
      <c r="B4259" s="82"/>
      <c r="C4259" s="82"/>
      <c r="D4259" s="393"/>
      <c r="E4259" s="82"/>
      <c r="F4259" s="147"/>
      <c r="G4259" s="147"/>
      <c r="H4259" s="147"/>
      <c r="I4259" s="58"/>
      <c r="J4259" s="147"/>
      <c r="K4259" s="147"/>
      <c r="L4259" s="43"/>
      <c r="M4259" s="43"/>
      <c r="N4259" s="147"/>
    </row>
    <row r="4260" spans="1:14">
      <c r="A4260" s="82"/>
      <c r="B4260" s="82"/>
      <c r="C4260" s="82"/>
      <c r="D4260" s="393"/>
      <c r="E4260" s="82"/>
      <c r="F4260" s="147"/>
      <c r="G4260" s="147"/>
      <c r="H4260" s="147"/>
      <c r="I4260" s="58"/>
      <c r="J4260" s="147"/>
      <c r="K4260" s="147"/>
      <c r="L4260" s="43"/>
      <c r="M4260" s="43"/>
      <c r="N4260" s="147"/>
    </row>
    <row r="4261" spans="1:14">
      <c r="A4261" s="82"/>
      <c r="B4261" s="82"/>
      <c r="C4261" s="82"/>
      <c r="D4261" s="393"/>
      <c r="E4261" s="82"/>
      <c r="F4261" s="147"/>
      <c r="G4261" s="147"/>
      <c r="H4261" s="147"/>
      <c r="I4261" s="58"/>
      <c r="J4261" s="147"/>
      <c r="K4261" s="147"/>
      <c r="L4261" s="43"/>
      <c r="M4261" s="43"/>
      <c r="N4261" s="147"/>
    </row>
    <row r="4262" spans="1:14">
      <c r="A4262" s="82"/>
      <c r="B4262" s="82"/>
      <c r="C4262" s="82"/>
      <c r="D4262" s="393"/>
      <c r="E4262" s="82"/>
      <c r="F4262" s="147"/>
      <c r="G4262" s="147"/>
      <c r="H4262" s="147"/>
      <c r="I4262" s="58"/>
      <c r="J4262" s="147"/>
      <c r="K4262" s="147"/>
      <c r="L4262" s="43"/>
      <c r="M4262" s="43"/>
      <c r="N4262" s="147"/>
    </row>
    <row r="4263" spans="1:14">
      <c r="A4263" s="82"/>
      <c r="B4263" s="82"/>
      <c r="C4263" s="82"/>
      <c r="D4263" s="393"/>
      <c r="E4263" s="82"/>
      <c r="F4263" s="147"/>
      <c r="G4263" s="147"/>
      <c r="H4263" s="147"/>
      <c r="I4263" s="58"/>
      <c r="J4263" s="147"/>
      <c r="K4263" s="147"/>
      <c r="L4263" s="43"/>
      <c r="M4263" s="43"/>
      <c r="N4263" s="147"/>
    </row>
    <row r="4264" spans="1:14">
      <c r="A4264" s="82"/>
      <c r="B4264" s="82"/>
      <c r="C4264" s="82"/>
      <c r="D4264" s="393"/>
      <c r="E4264" s="82"/>
      <c r="F4264" s="147"/>
      <c r="G4264" s="147"/>
      <c r="H4264" s="147"/>
      <c r="I4264" s="58"/>
      <c r="J4264" s="147"/>
      <c r="K4264" s="147"/>
      <c r="L4264" s="43"/>
      <c r="M4264" s="43"/>
      <c r="N4264" s="147"/>
    </row>
    <row r="4265" spans="1:14">
      <c r="A4265" s="82"/>
      <c r="B4265" s="82"/>
      <c r="C4265" s="82"/>
      <c r="D4265" s="393"/>
      <c r="E4265" s="82"/>
      <c r="F4265" s="147"/>
      <c r="G4265" s="147"/>
      <c r="H4265" s="147"/>
      <c r="I4265" s="58"/>
      <c r="J4265" s="147"/>
      <c r="K4265" s="147"/>
      <c r="L4265" s="43"/>
      <c r="M4265" s="43"/>
      <c r="N4265" s="147"/>
    </row>
    <row r="4266" spans="1:14">
      <c r="A4266" s="82"/>
      <c r="B4266" s="82"/>
      <c r="C4266" s="82"/>
      <c r="D4266" s="393"/>
      <c r="E4266" s="82"/>
      <c r="F4266" s="147"/>
      <c r="G4266" s="147"/>
      <c r="H4266" s="147"/>
      <c r="I4266" s="58"/>
      <c r="J4266" s="147"/>
      <c r="K4266" s="147"/>
      <c r="L4266" s="43"/>
      <c r="M4266" s="43"/>
      <c r="N4266" s="147"/>
    </row>
    <row r="4267" spans="1:14">
      <c r="A4267" s="82"/>
      <c r="B4267" s="82"/>
      <c r="C4267" s="82"/>
      <c r="D4267" s="393"/>
      <c r="E4267" s="82"/>
      <c r="F4267" s="147"/>
      <c r="G4267" s="147"/>
      <c r="H4267" s="147"/>
      <c r="I4267" s="58"/>
      <c r="J4267" s="147"/>
      <c r="K4267" s="147"/>
      <c r="L4267" s="43"/>
      <c r="M4267" s="43"/>
      <c r="N4267" s="147"/>
    </row>
    <row r="4268" spans="1:14">
      <c r="A4268" s="82"/>
      <c r="B4268" s="82"/>
      <c r="C4268" s="82"/>
      <c r="D4268" s="393"/>
      <c r="E4268" s="82"/>
      <c r="F4268" s="147"/>
      <c r="G4268" s="147"/>
      <c r="H4268" s="147"/>
      <c r="I4268" s="58"/>
      <c r="J4268" s="147"/>
      <c r="K4268" s="147"/>
      <c r="L4268" s="43"/>
      <c r="M4268" s="43"/>
      <c r="N4268" s="147"/>
    </row>
    <row r="4269" spans="1:14">
      <c r="A4269" s="82"/>
      <c r="B4269" s="82"/>
      <c r="C4269" s="82"/>
      <c r="D4269" s="393"/>
      <c r="E4269" s="82"/>
      <c r="F4269" s="147"/>
      <c r="G4269" s="147"/>
      <c r="H4269" s="147"/>
      <c r="I4269" s="58"/>
      <c r="J4269" s="147"/>
      <c r="K4269" s="147"/>
      <c r="L4269" s="43"/>
      <c r="M4269" s="43"/>
      <c r="N4269" s="147"/>
    </row>
    <row r="4270" spans="1:14">
      <c r="A4270" s="82"/>
      <c r="B4270" s="82"/>
      <c r="C4270" s="82"/>
      <c r="D4270" s="393"/>
      <c r="E4270" s="82"/>
      <c r="F4270" s="147"/>
      <c r="G4270" s="147"/>
      <c r="H4270" s="147"/>
      <c r="I4270" s="58"/>
      <c r="J4270" s="147"/>
      <c r="K4270" s="147"/>
      <c r="L4270" s="43"/>
      <c r="M4270" s="43"/>
      <c r="N4270" s="147"/>
    </row>
    <row r="4271" spans="1:14">
      <c r="A4271" s="82"/>
      <c r="B4271" s="82"/>
      <c r="C4271" s="82"/>
      <c r="D4271" s="393"/>
      <c r="E4271" s="82"/>
      <c r="F4271" s="147"/>
      <c r="G4271" s="147"/>
      <c r="H4271" s="147"/>
      <c r="I4271" s="58"/>
      <c r="J4271" s="147"/>
      <c r="K4271" s="147"/>
      <c r="L4271" s="43"/>
      <c r="M4271" s="43"/>
      <c r="N4271" s="147"/>
    </row>
    <row r="4272" spans="1:14">
      <c r="A4272" s="82"/>
      <c r="B4272" s="82"/>
      <c r="C4272" s="82"/>
      <c r="D4272" s="393"/>
      <c r="E4272" s="82"/>
      <c r="F4272" s="147"/>
      <c r="G4272" s="147"/>
      <c r="H4272" s="147"/>
      <c r="I4272" s="58"/>
      <c r="J4272" s="147"/>
      <c r="K4272" s="147"/>
      <c r="L4272" s="43"/>
      <c r="M4272" s="43"/>
      <c r="N4272" s="147"/>
    </row>
    <row r="4273" spans="1:14">
      <c r="A4273" s="82"/>
      <c r="B4273" s="82"/>
      <c r="C4273" s="82"/>
      <c r="D4273" s="393"/>
      <c r="E4273" s="82"/>
      <c r="F4273" s="147"/>
      <c r="G4273" s="147"/>
      <c r="H4273" s="147"/>
      <c r="I4273" s="58"/>
      <c r="J4273" s="147"/>
      <c r="K4273" s="147"/>
      <c r="L4273" s="43"/>
      <c r="M4273" s="43"/>
      <c r="N4273" s="147"/>
    </row>
    <row r="4274" spans="1:14">
      <c r="A4274" s="82"/>
      <c r="B4274" s="82"/>
      <c r="C4274" s="82"/>
      <c r="D4274" s="393"/>
      <c r="E4274" s="82"/>
      <c r="F4274" s="147"/>
      <c r="G4274" s="147"/>
      <c r="H4274" s="147"/>
      <c r="I4274" s="58"/>
      <c r="J4274" s="147"/>
      <c r="K4274" s="147"/>
      <c r="L4274" s="43"/>
      <c r="M4274" s="43"/>
      <c r="N4274" s="147"/>
    </row>
    <row r="4275" spans="1:14">
      <c r="A4275" s="82"/>
      <c r="B4275" s="82"/>
      <c r="C4275" s="82"/>
      <c r="D4275" s="393"/>
      <c r="E4275" s="82"/>
      <c r="F4275" s="147"/>
      <c r="G4275" s="147"/>
      <c r="H4275" s="147"/>
      <c r="I4275" s="58"/>
      <c r="J4275" s="147"/>
      <c r="K4275" s="147"/>
      <c r="L4275" s="43"/>
      <c r="M4275" s="43"/>
      <c r="N4275" s="147"/>
    </row>
    <row r="4276" spans="1:14">
      <c r="A4276" s="82"/>
      <c r="B4276" s="82"/>
      <c r="C4276" s="82"/>
      <c r="D4276" s="393"/>
      <c r="E4276" s="82"/>
      <c r="F4276" s="147"/>
      <c r="G4276" s="147"/>
      <c r="H4276" s="147"/>
      <c r="I4276" s="58"/>
      <c r="J4276" s="147"/>
      <c r="K4276" s="147"/>
      <c r="L4276" s="43"/>
      <c r="M4276" s="43"/>
      <c r="N4276" s="147"/>
    </row>
    <row r="4277" spans="1:14">
      <c r="A4277" s="82"/>
      <c r="B4277" s="82"/>
      <c r="C4277" s="82"/>
      <c r="D4277" s="393"/>
      <c r="E4277" s="82"/>
      <c r="F4277" s="147"/>
      <c r="G4277" s="147"/>
      <c r="H4277" s="147"/>
      <c r="I4277" s="58"/>
      <c r="J4277" s="147"/>
      <c r="K4277" s="147"/>
      <c r="L4277" s="43"/>
      <c r="M4277" s="43"/>
      <c r="N4277" s="147"/>
    </row>
    <row r="4278" spans="1:14">
      <c r="A4278" s="82"/>
      <c r="B4278" s="82"/>
      <c r="C4278" s="82"/>
      <c r="D4278" s="393"/>
      <c r="E4278" s="82"/>
      <c r="F4278" s="147"/>
      <c r="G4278" s="147"/>
      <c r="H4278" s="147"/>
      <c r="I4278" s="58"/>
      <c r="J4278" s="147"/>
      <c r="K4278" s="147"/>
      <c r="L4278" s="43"/>
      <c r="M4278" s="43"/>
      <c r="N4278" s="147"/>
    </row>
    <row r="4279" spans="1:14">
      <c r="A4279" s="82"/>
      <c r="B4279" s="82"/>
      <c r="C4279" s="82"/>
      <c r="D4279" s="393"/>
      <c r="E4279" s="82"/>
      <c r="F4279" s="147"/>
      <c r="G4279" s="147"/>
      <c r="H4279" s="147"/>
      <c r="I4279" s="58"/>
      <c r="J4279" s="147"/>
      <c r="K4279" s="147"/>
      <c r="L4279" s="43"/>
      <c r="M4279" s="43"/>
      <c r="N4279" s="147"/>
    </row>
    <row r="4280" spans="1:14">
      <c r="A4280" s="82"/>
      <c r="B4280" s="82"/>
      <c r="C4280" s="82"/>
      <c r="D4280" s="393"/>
      <c r="E4280" s="82"/>
      <c r="F4280" s="147"/>
      <c r="G4280" s="147"/>
      <c r="H4280" s="147"/>
      <c r="I4280" s="58"/>
      <c r="J4280" s="147"/>
      <c r="K4280" s="147"/>
      <c r="L4280" s="43"/>
      <c r="M4280" s="43"/>
      <c r="N4280" s="147"/>
    </row>
    <row r="4281" spans="1:14">
      <c r="A4281" s="82"/>
      <c r="B4281" s="82"/>
      <c r="C4281" s="82"/>
      <c r="D4281" s="393"/>
      <c r="E4281" s="82"/>
      <c r="F4281" s="147"/>
      <c r="G4281" s="147"/>
      <c r="H4281" s="147"/>
      <c r="I4281" s="58"/>
      <c r="J4281" s="147"/>
      <c r="K4281" s="147"/>
      <c r="L4281" s="43"/>
      <c r="M4281" s="43"/>
      <c r="N4281" s="147"/>
    </row>
    <row r="4282" spans="1:14">
      <c r="A4282" s="82"/>
      <c r="B4282" s="82"/>
      <c r="C4282" s="82"/>
      <c r="D4282" s="393"/>
      <c r="E4282" s="82"/>
      <c r="F4282" s="147"/>
      <c r="G4282" s="147"/>
      <c r="H4282" s="147"/>
      <c r="I4282" s="58"/>
      <c r="J4282" s="147"/>
      <c r="K4282" s="147"/>
      <c r="L4282" s="43"/>
      <c r="M4282" s="43"/>
      <c r="N4282" s="147"/>
    </row>
    <row r="4283" spans="1:14">
      <c r="A4283" s="82"/>
      <c r="B4283" s="82"/>
      <c r="C4283" s="82"/>
      <c r="D4283" s="393"/>
      <c r="E4283" s="82"/>
      <c r="F4283" s="147"/>
      <c r="G4283" s="147"/>
      <c r="H4283" s="147"/>
      <c r="I4283" s="58"/>
      <c r="J4283" s="147"/>
      <c r="K4283" s="147"/>
      <c r="L4283" s="43"/>
      <c r="M4283" s="43"/>
      <c r="N4283" s="147"/>
    </row>
    <row r="4284" spans="1:14">
      <c r="A4284" s="82"/>
      <c r="B4284" s="82"/>
      <c r="C4284" s="82"/>
      <c r="D4284" s="393"/>
      <c r="E4284" s="82"/>
      <c r="F4284" s="147"/>
      <c r="G4284" s="147"/>
      <c r="H4284" s="147"/>
      <c r="I4284" s="58"/>
      <c r="J4284" s="147"/>
      <c r="K4284" s="147"/>
      <c r="L4284" s="43"/>
      <c r="M4284" s="43"/>
      <c r="N4284" s="147"/>
    </row>
    <row r="4285" spans="1:14">
      <c r="A4285" s="82"/>
      <c r="B4285" s="82"/>
      <c r="C4285" s="82"/>
      <c r="D4285" s="393"/>
      <c r="E4285" s="82"/>
      <c r="F4285" s="147"/>
      <c r="G4285" s="147"/>
      <c r="H4285" s="147"/>
      <c r="I4285" s="58"/>
      <c r="J4285" s="147"/>
      <c r="K4285" s="147"/>
      <c r="L4285" s="43"/>
      <c r="M4285" s="43"/>
      <c r="N4285" s="147"/>
    </row>
    <row r="4286" spans="1:14">
      <c r="A4286" s="82"/>
      <c r="B4286" s="82"/>
      <c r="C4286" s="82"/>
      <c r="D4286" s="393"/>
      <c r="E4286" s="82"/>
      <c r="F4286" s="147"/>
      <c r="G4286" s="147"/>
      <c r="H4286" s="147"/>
      <c r="I4286" s="58"/>
      <c r="J4286" s="147"/>
      <c r="K4286" s="147"/>
      <c r="L4286" s="43"/>
      <c r="M4286" s="43"/>
      <c r="N4286" s="147"/>
    </row>
    <row r="4287" spans="1:14">
      <c r="A4287" s="82"/>
      <c r="B4287" s="82"/>
      <c r="C4287" s="82"/>
      <c r="D4287" s="393"/>
      <c r="E4287" s="82"/>
      <c r="F4287" s="147"/>
      <c r="G4287" s="147"/>
      <c r="H4287" s="147"/>
      <c r="I4287" s="58"/>
      <c r="J4287" s="147"/>
      <c r="K4287" s="147"/>
      <c r="L4287" s="43"/>
      <c r="M4287" s="43"/>
      <c r="N4287" s="147"/>
    </row>
    <row r="4288" spans="1:14">
      <c r="A4288" s="82"/>
      <c r="B4288" s="82"/>
      <c r="C4288" s="82"/>
      <c r="D4288" s="393"/>
      <c r="E4288" s="82"/>
      <c r="F4288" s="147"/>
      <c r="G4288" s="147"/>
      <c r="H4288" s="147"/>
      <c r="I4288" s="58"/>
      <c r="J4288" s="147"/>
      <c r="K4288" s="147"/>
      <c r="L4288" s="43"/>
      <c r="M4288" s="43"/>
      <c r="N4288" s="147"/>
    </row>
    <row r="4289" spans="1:14">
      <c r="A4289" s="82"/>
      <c r="B4289" s="82"/>
      <c r="C4289" s="82"/>
      <c r="D4289" s="393"/>
      <c r="E4289" s="82"/>
      <c r="F4289" s="147"/>
      <c r="G4289" s="147"/>
      <c r="H4289" s="147"/>
      <c r="I4289" s="58"/>
      <c r="J4289" s="147"/>
      <c r="K4289" s="147"/>
      <c r="L4289" s="43"/>
      <c r="M4289" s="43"/>
      <c r="N4289" s="147"/>
    </row>
    <row r="4290" spans="1:14">
      <c r="A4290" s="82"/>
      <c r="B4290" s="82"/>
      <c r="C4290" s="82"/>
      <c r="D4290" s="393"/>
      <c r="E4290" s="82"/>
      <c r="F4290" s="147"/>
      <c r="G4290" s="147"/>
      <c r="H4290" s="147"/>
      <c r="I4290" s="58"/>
      <c r="J4290" s="147"/>
      <c r="K4290" s="147"/>
      <c r="L4290" s="43"/>
      <c r="M4290" s="43"/>
      <c r="N4290" s="147"/>
    </row>
    <row r="4291" spans="1:14">
      <c r="A4291" s="82"/>
      <c r="B4291" s="82"/>
      <c r="C4291" s="82"/>
      <c r="D4291" s="393"/>
      <c r="E4291" s="82"/>
      <c r="F4291" s="147"/>
      <c r="G4291" s="147"/>
      <c r="H4291" s="147"/>
      <c r="I4291" s="58"/>
      <c r="J4291" s="147"/>
      <c r="K4291" s="147"/>
      <c r="L4291" s="43"/>
      <c r="M4291" s="43"/>
      <c r="N4291" s="147"/>
    </row>
    <row r="4292" spans="1:14">
      <c r="A4292" s="82"/>
      <c r="B4292" s="82"/>
      <c r="C4292" s="82"/>
      <c r="D4292" s="393"/>
      <c r="E4292" s="82"/>
      <c r="F4292" s="147"/>
      <c r="G4292" s="147"/>
      <c r="H4292" s="147"/>
      <c r="I4292" s="58"/>
      <c r="J4292" s="147"/>
      <c r="K4292" s="147"/>
      <c r="L4292" s="43"/>
      <c r="M4292" s="43"/>
      <c r="N4292" s="147"/>
    </row>
    <row r="4293" spans="1:14">
      <c r="A4293" s="82"/>
      <c r="B4293" s="82"/>
      <c r="C4293" s="82"/>
      <c r="D4293" s="393"/>
      <c r="E4293" s="82"/>
      <c r="F4293" s="147"/>
      <c r="G4293" s="147"/>
      <c r="H4293" s="147"/>
      <c r="I4293" s="58"/>
      <c r="J4293" s="147"/>
      <c r="K4293" s="147"/>
      <c r="L4293" s="43"/>
      <c r="M4293" s="43"/>
      <c r="N4293" s="147"/>
    </row>
    <row r="4294" spans="1:14">
      <c r="A4294" s="82"/>
      <c r="B4294" s="82"/>
      <c r="C4294" s="82"/>
      <c r="D4294" s="393"/>
      <c r="E4294" s="82"/>
      <c r="F4294" s="147"/>
      <c r="G4294" s="147"/>
      <c r="H4294" s="147"/>
      <c r="I4294" s="58"/>
      <c r="J4294" s="147"/>
      <c r="K4294" s="147"/>
      <c r="L4294" s="43"/>
      <c r="M4294" s="43"/>
      <c r="N4294" s="147"/>
    </row>
    <row r="4295" spans="1:14">
      <c r="A4295" s="82"/>
      <c r="B4295" s="82"/>
      <c r="C4295" s="82"/>
      <c r="D4295" s="393"/>
      <c r="E4295" s="82"/>
      <c r="F4295" s="147"/>
      <c r="G4295" s="147"/>
      <c r="H4295" s="147"/>
      <c r="I4295" s="58"/>
      <c r="J4295" s="147"/>
      <c r="K4295" s="147"/>
      <c r="L4295" s="43"/>
      <c r="M4295" s="43"/>
      <c r="N4295" s="147"/>
    </row>
    <row r="4296" spans="1:14">
      <c r="A4296" s="82"/>
      <c r="B4296" s="82"/>
      <c r="C4296" s="82"/>
      <c r="D4296" s="393"/>
      <c r="E4296" s="82"/>
      <c r="F4296" s="147"/>
      <c r="G4296" s="147"/>
      <c r="H4296" s="147"/>
      <c r="I4296" s="58"/>
      <c r="J4296" s="147"/>
      <c r="K4296" s="147"/>
      <c r="L4296" s="43"/>
      <c r="M4296" s="43"/>
      <c r="N4296" s="147"/>
    </row>
    <row r="4297" spans="1:14">
      <c r="A4297" s="82"/>
      <c r="B4297" s="82"/>
      <c r="C4297" s="82"/>
      <c r="D4297" s="393"/>
      <c r="E4297" s="82"/>
      <c r="F4297" s="147"/>
      <c r="G4297" s="147"/>
      <c r="H4297" s="147"/>
      <c r="I4297" s="58"/>
      <c r="J4297" s="147"/>
      <c r="K4297" s="147"/>
      <c r="L4297" s="43"/>
      <c r="M4297" s="43"/>
      <c r="N4297" s="147"/>
    </row>
    <row r="4298" spans="1:14">
      <c r="A4298" s="82"/>
      <c r="B4298" s="82"/>
      <c r="C4298" s="82"/>
      <c r="D4298" s="393"/>
      <c r="E4298" s="82"/>
      <c r="F4298" s="147"/>
      <c r="G4298" s="147"/>
      <c r="H4298" s="147"/>
      <c r="I4298" s="58"/>
      <c r="J4298" s="147"/>
      <c r="K4298" s="147"/>
      <c r="L4298" s="43"/>
      <c r="M4298" s="43"/>
      <c r="N4298" s="147"/>
    </row>
    <row r="4299" spans="1:14">
      <c r="A4299" s="82"/>
      <c r="B4299" s="82"/>
      <c r="C4299" s="82"/>
      <c r="D4299" s="393"/>
      <c r="E4299" s="82"/>
      <c r="F4299" s="147"/>
      <c r="G4299" s="147"/>
      <c r="H4299" s="147"/>
      <c r="I4299" s="58"/>
      <c r="J4299" s="147"/>
      <c r="K4299" s="147"/>
      <c r="L4299" s="43"/>
      <c r="M4299" s="43"/>
      <c r="N4299" s="147"/>
    </row>
    <row r="4300" spans="1:14">
      <c r="A4300" s="82"/>
      <c r="B4300" s="82"/>
      <c r="C4300" s="82"/>
      <c r="D4300" s="393"/>
      <c r="E4300" s="82"/>
      <c r="F4300" s="147"/>
      <c r="G4300" s="147"/>
      <c r="H4300" s="147"/>
      <c r="I4300" s="58"/>
      <c r="J4300" s="147"/>
      <c r="K4300" s="147"/>
      <c r="L4300" s="43"/>
      <c r="M4300" s="43"/>
      <c r="N4300" s="147"/>
    </row>
    <row r="4301" spans="1:14">
      <c r="A4301" s="82"/>
      <c r="B4301" s="82"/>
      <c r="C4301" s="82"/>
      <c r="D4301" s="393"/>
      <c r="E4301" s="82"/>
      <c r="F4301" s="147"/>
      <c r="G4301" s="147"/>
      <c r="H4301" s="147"/>
      <c r="I4301" s="58"/>
      <c r="J4301" s="147"/>
      <c r="K4301" s="147"/>
      <c r="L4301" s="43"/>
      <c r="M4301" s="43"/>
      <c r="N4301" s="147"/>
    </row>
    <row r="4302" spans="1:14">
      <c r="A4302" s="82"/>
      <c r="B4302" s="82"/>
      <c r="C4302" s="82"/>
      <c r="D4302" s="393"/>
      <c r="E4302" s="82"/>
      <c r="F4302" s="147"/>
      <c r="G4302" s="147"/>
      <c r="H4302" s="147"/>
      <c r="I4302" s="58"/>
      <c r="J4302" s="147"/>
      <c r="K4302" s="147"/>
      <c r="L4302" s="43"/>
      <c r="M4302" s="43"/>
      <c r="N4302" s="147"/>
    </row>
    <row r="4303" spans="1:14">
      <c r="A4303" s="82"/>
      <c r="B4303" s="82"/>
      <c r="C4303" s="82"/>
      <c r="D4303" s="393"/>
      <c r="E4303" s="82"/>
      <c r="F4303" s="147"/>
      <c r="G4303" s="147"/>
      <c r="H4303" s="147"/>
      <c r="I4303" s="58"/>
      <c r="J4303" s="147"/>
      <c r="K4303" s="147"/>
      <c r="L4303" s="43"/>
      <c r="M4303" s="43"/>
      <c r="N4303" s="147"/>
    </row>
    <row r="4304" spans="1:14">
      <c r="A4304" s="82"/>
      <c r="B4304" s="82"/>
      <c r="C4304" s="82"/>
      <c r="D4304" s="393"/>
      <c r="E4304" s="82"/>
      <c r="F4304" s="147"/>
      <c r="G4304" s="147"/>
      <c r="H4304" s="147"/>
      <c r="I4304" s="58"/>
      <c r="J4304" s="147"/>
      <c r="K4304" s="147"/>
      <c r="L4304" s="43"/>
      <c r="M4304" s="43"/>
      <c r="N4304" s="147"/>
    </row>
    <row r="4305" spans="1:14">
      <c r="A4305" s="82"/>
      <c r="B4305" s="82"/>
      <c r="C4305" s="82"/>
      <c r="D4305" s="393"/>
      <c r="E4305" s="82"/>
      <c r="F4305" s="147"/>
      <c r="G4305" s="147"/>
      <c r="H4305" s="147"/>
      <c r="I4305" s="58"/>
      <c r="J4305" s="147"/>
      <c r="K4305" s="147"/>
      <c r="L4305" s="43"/>
      <c r="M4305" s="43"/>
      <c r="N4305" s="147"/>
    </row>
    <row r="4306" spans="1:14">
      <c r="A4306" s="82"/>
      <c r="B4306" s="82"/>
      <c r="C4306" s="82"/>
      <c r="D4306" s="393"/>
      <c r="E4306" s="82"/>
      <c r="F4306" s="147"/>
      <c r="G4306" s="147"/>
      <c r="H4306" s="147"/>
      <c r="I4306" s="58"/>
      <c r="J4306" s="147"/>
      <c r="K4306" s="147"/>
      <c r="L4306" s="43"/>
      <c r="M4306" s="43"/>
      <c r="N4306" s="147"/>
    </row>
    <row r="4307" spans="1:14">
      <c r="A4307" s="82"/>
      <c r="B4307" s="82"/>
      <c r="C4307" s="82"/>
      <c r="D4307" s="393"/>
      <c r="E4307" s="82"/>
      <c r="F4307" s="147"/>
      <c r="G4307" s="147"/>
      <c r="H4307" s="147"/>
      <c r="I4307" s="58"/>
      <c r="J4307" s="147"/>
      <c r="K4307" s="147"/>
      <c r="L4307" s="43"/>
      <c r="M4307" s="43"/>
      <c r="N4307" s="147"/>
    </row>
    <row r="4308" spans="1:14">
      <c r="A4308" s="82"/>
      <c r="B4308" s="82"/>
      <c r="C4308" s="82"/>
      <c r="D4308" s="393"/>
      <c r="E4308" s="82"/>
      <c r="F4308" s="147"/>
      <c r="G4308" s="147"/>
      <c r="H4308" s="147"/>
      <c r="I4308" s="58"/>
      <c r="J4308" s="147"/>
      <c r="K4308" s="147"/>
      <c r="L4308" s="43"/>
      <c r="M4308" s="43"/>
      <c r="N4308" s="147"/>
    </row>
    <row r="4309" spans="1:14">
      <c r="A4309" s="82"/>
      <c r="B4309" s="82"/>
      <c r="C4309" s="82"/>
      <c r="D4309" s="393"/>
      <c r="E4309" s="82"/>
      <c r="F4309" s="147"/>
      <c r="G4309" s="147"/>
      <c r="H4309" s="147"/>
      <c r="I4309" s="58"/>
      <c r="J4309" s="147"/>
      <c r="K4309" s="147"/>
      <c r="L4309" s="43"/>
      <c r="M4309" s="43"/>
      <c r="N4309" s="147"/>
    </row>
    <row r="4310" spans="1:14">
      <c r="A4310" s="82"/>
      <c r="B4310" s="82"/>
      <c r="C4310" s="82"/>
      <c r="D4310" s="393"/>
      <c r="E4310" s="82"/>
      <c r="F4310" s="147"/>
      <c r="G4310" s="147"/>
      <c r="H4310" s="147"/>
      <c r="I4310" s="58"/>
      <c r="J4310" s="147"/>
      <c r="K4310" s="147"/>
      <c r="L4310" s="43"/>
      <c r="M4310" s="43"/>
      <c r="N4310" s="147"/>
    </row>
    <row r="4311" spans="1:14">
      <c r="A4311" s="82"/>
      <c r="B4311" s="82"/>
      <c r="C4311" s="82"/>
      <c r="D4311" s="393"/>
      <c r="E4311" s="82"/>
      <c r="F4311" s="147"/>
      <c r="G4311" s="147"/>
      <c r="H4311" s="147"/>
      <c r="I4311" s="58"/>
      <c r="J4311" s="147"/>
      <c r="K4311" s="147"/>
      <c r="L4311" s="43"/>
      <c r="M4311" s="43"/>
      <c r="N4311" s="147"/>
    </row>
    <row r="4312" spans="1:14">
      <c r="A4312" s="82"/>
      <c r="B4312" s="82"/>
      <c r="C4312" s="82"/>
      <c r="D4312" s="393"/>
      <c r="E4312" s="82"/>
      <c r="F4312" s="147"/>
      <c r="G4312" s="147"/>
      <c r="H4312" s="147"/>
      <c r="I4312" s="58"/>
      <c r="J4312" s="147"/>
      <c r="K4312" s="147"/>
      <c r="L4312" s="43"/>
      <c r="M4312" s="43"/>
      <c r="N4312" s="147"/>
    </row>
    <row r="4313" spans="1:14">
      <c r="A4313" s="82"/>
      <c r="B4313" s="82"/>
      <c r="C4313" s="82"/>
      <c r="D4313" s="393"/>
      <c r="E4313" s="82"/>
      <c r="F4313" s="147"/>
      <c r="G4313" s="147"/>
      <c r="H4313" s="147"/>
      <c r="I4313" s="58"/>
      <c r="J4313" s="147"/>
      <c r="K4313" s="147"/>
      <c r="L4313" s="43"/>
      <c r="M4313" s="43"/>
      <c r="N4313" s="147"/>
    </row>
    <row r="4314" spans="1:14">
      <c r="A4314" s="82"/>
      <c r="B4314" s="82"/>
      <c r="C4314" s="82"/>
      <c r="D4314" s="393"/>
      <c r="E4314" s="82"/>
      <c r="F4314" s="147"/>
      <c r="G4314" s="147"/>
      <c r="H4314" s="147"/>
      <c r="I4314" s="58"/>
      <c r="J4314" s="147"/>
      <c r="K4314" s="147"/>
      <c r="L4314" s="43"/>
      <c r="M4314" s="43"/>
      <c r="N4314" s="147"/>
    </row>
    <row r="4315" spans="1:14">
      <c r="A4315" s="82"/>
      <c r="B4315" s="82"/>
      <c r="C4315" s="82"/>
      <c r="D4315" s="393"/>
      <c r="E4315" s="82"/>
      <c r="F4315" s="147"/>
      <c r="G4315" s="147"/>
      <c r="H4315" s="147"/>
      <c r="I4315" s="58"/>
      <c r="J4315" s="147"/>
      <c r="K4315" s="147"/>
      <c r="L4315" s="43"/>
      <c r="M4315" s="43"/>
      <c r="N4315" s="147"/>
    </row>
    <row r="4316" spans="1:14">
      <c r="A4316" s="82"/>
      <c r="B4316" s="82"/>
      <c r="C4316" s="82"/>
      <c r="D4316" s="393"/>
      <c r="E4316" s="82"/>
      <c r="F4316" s="147"/>
      <c r="G4316" s="147"/>
      <c r="H4316" s="147"/>
      <c r="I4316" s="58"/>
      <c r="J4316" s="147"/>
      <c r="K4316" s="147"/>
      <c r="L4316" s="43"/>
      <c r="M4316" s="43"/>
      <c r="N4316" s="147"/>
    </row>
    <row r="4317" spans="1:14">
      <c r="A4317" s="82"/>
      <c r="B4317" s="82"/>
      <c r="C4317" s="82"/>
      <c r="D4317" s="393"/>
      <c r="E4317" s="82"/>
      <c r="F4317" s="147"/>
      <c r="G4317" s="147"/>
      <c r="H4317" s="147"/>
      <c r="I4317" s="58"/>
      <c r="J4317" s="147"/>
      <c r="K4317" s="147"/>
      <c r="L4317" s="43"/>
      <c r="M4317" s="43"/>
      <c r="N4317" s="147"/>
    </row>
    <row r="4318" spans="1:14">
      <c r="A4318" s="82"/>
      <c r="B4318" s="82"/>
      <c r="C4318" s="82"/>
      <c r="D4318" s="393"/>
      <c r="E4318" s="82"/>
      <c r="F4318" s="147"/>
      <c r="G4318" s="147"/>
      <c r="H4318" s="147"/>
      <c r="I4318" s="58"/>
      <c r="J4318" s="147"/>
      <c r="K4318" s="147"/>
      <c r="L4318" s="43"/>
      <c r="M4318" s="43"/>
      <c r="N4318" s="147"/>
    </row>
    <row r="4319" spans="1:14">
      <c r="A4319" s="82"/>
      <c r="B4319" s="82"/>
      <c r="C4319" s="82"/>
      <c r="D4319" s="393"/>
      <c r="E4319" s="82"/>
      <c r="F4319" s="147"/>
      <c r="G4319" s="147"/>
      <c r="H4319" s="147"/>
      <c r="I4319" s="58"/>
      <c r="J4319" s="147"/>
      <c r="K4319" s="147"/>
      <c r="L4319" s="43"/>
      <c r="M4319" s="43"/>
      <c r="N4319" s="147"/>
    </row>
    <row r="4320" spans="1:14">
      <c r="A4320" s="82"/>
      <c r="B4320" s="82"/>
      <c r="C4320" s="82"/>
      <c r="D4320" s="393"/>
      <c r="E4320" s="82"/>
      <c r="F4320" s="147"/>
      <c r="G4320" s="147"/>
      <c r="H4320" s="147"/>
      <c r="I4320" s="58"/>
      <c r="J4320" s="147"/>
      <c r="K4320" s="147"/>
      <c r="L4320" s="43"/>
      <c r="M4320" s="43"/>
      <c r="N4320" s="147"/>
    </row>
    <row r="4321" spans="1:14">
      <c r="A4321" s="82"/>
      <c r="B4321" s="82"/>
      <c r="C4321" s="82"/>
      <c r="D4321" s="393"/>
      <c r="E4321" s="82"/>
      <c r="F4321" s="147"/>
      <c r="G4321" s="147"/>
      <c r="H4321" s="147"/>
      <c r="I4321" s="58"/>
      <c r="J4321" s="147"/>
      <c r="K4321" s="147"/>
      <c r="L4321" s="43"/>
      <c r="M4321" s="43"/>
      <c r="N4321" s="147"/>
    </row>
    <row r="4322" spans="1:14">
      <c r="A4322" s="82"/>
      <c r="B4322" s="82"/>
      <c r="C4322" s="82"/>
      <c r="D4322" s="393"/>
      <c r="E4322" s="82"/>
      <c r="F4322" s="147"/>
      <c r="G4322" s="147"/>
      <c r="H4322" s="147"/>
      <c r="I4322" s="58"/>
      <c r="J4322" s="147"/>
      <c r="K4322" s="147"/>
      <c r="L4322" s="43"/>
      <c r="M4322" s="43"/>
      <c r="N4322" s="147"/>
    </row>
    <row r="4323" spans="1:14">
      <c r="A4323" s="82"/>
      <c r="B4323" s="82"/>
      <c r="C4323" s="82"/>
      <c r="D4323" s="393"/>
      <c r="E4323" s="82"/>
      <c r="F4323" s="147"/>
      <c r="G4323" s="147"/>
      <c r="H4323" s="147"/>
      <c r="I4323" s="58"/>
      <c r="J4323" s="147"/>
      <c r="K4323" s="147"/>
      <c r="L4323" s="43"/>
      <c r="M4323" s="43"/>
      <c r="N4323" s="147"/>
    </row>
    <row r="4324" spans="1:14">
      <c r="A4324" s="82"/>
      <c r="B4324" s="82"/>
      <c r="C4324" s="82"/>
      <c r="D4324" s="393"/>
      <c r="E4324" s="82"/>
      <c r="F4324" s="147"/>
      <c r="G4324" s="147"/>
      <c r="H4324" s="147"/>
      <c r="I4324" s="58"/>
      <c r="J4324" s="147"/>
      <c r="K4324" s="147"/>
      <c r="L4324" s="43"/>
      <c r="M4324" s="43"/>
      <c r="N4324" s="147"/>
    </row>
    <row r="4325" spans="1:14">
      <c r="A4325" s="82"/>
      <c r="B4325" s="82"/>
      <c r="C4325" s="82"/>
      <c r="D4325" s="393"/>
      <c r="E4325" s="82"/>
      <c r="F4325" s="147"/>
      <c r="G4325" s="147"/>
      <c r="H4325" s="147"/>
      <c r="I4325" s="58"/>
      <c r="J4325" s="147"/>
      <c r="K4325" s="147"/>
      <c r="L4325" s="43"/>
      <c r="M4325" s="43"/>
      <c r="N4325" s="147"/>
    </row>
    <row r="4326" spans="1:14">
      <c r="A4326" s="82"/>
      <c r="B4326" s="82"/>
      <c r="C4326" s="82"/>
      <c r="D4326" s="393"/>
      <c r="E4326" s="82"/>
      <c r="F4326" s="147"/>
      <c r="G4326" s="147"/>
      <c r="H4326" s="147"/>
      <c r="I4326" s="58"/>
      <c r="J4326" s="147"/>
      <c r="K4326" s="147"/>
      <c r="L4326" s="43"/>
      <c r="M4326" s="43"/>
      <c r="N4326" s="147"/>
    </row>
    <row r="4327" spans="1:14">
      <c r="A4327" s="82"/>
      <c r="B4327" s="82"/>
      <c r="C4327" s="82"/>
      <c r="D4327" s="393"/>
      <c r="E4327" s="82"/>
      <c r="F4327" s="147"/>
      <c r="G4327" s="147"/>
      <c r="H4327" s="147"/>
      <c r="I4327" s="58"/>
      <c r="J4327" s="147"/>
      <c r="K4327" s="147"/>
      <c r="L4327" s="43"/>
      <c r="M4327" s="43"/>
      <c r="N4327" s="147"/>
    </row>
    <row r="4328" spans="1:14">
      <c r="A4328" s="82"/>
      <c r="B4328" s="82"/>
      <c r="C4328" s="82"/>
      <c r="D4328" s="393"/>
      <c r="E4328" s="82"/>
      <c r="F4328" s="147"/>
      <c r="G4328" s="147"/>
      <c r="H4328" s="147"/>
      <c r="I4328" s="58"/>
      <c r="J4328" s="147"/>
      <c r="K4328" s="147"/>
      <c r="L4328" s="43"/>
      <c r="M4328" s="43"/>
      <c r="N4328" s="147"/>
    </row>
    <row r="4329" spans="1:14">
      <c r="A4329" s="82"/>
      <c r="B4329" s="82"/>
      <c r="C4329" s="82"/>
      <c r="D4329" s="393"/>
      <c r="E4329" s="82"/>
      <c r="F4329" s="147"/>
      <c r="G4329" s="147"/>
      <c r="H4329" s="147"/>
      <c r="I4329" s="58"/>
      <c r="J4329" s="147"/>
      <c r="K4329" s="147"/>
      <c r="L4329" s="43"/>
      <c r="M4329" s="43"/>
      <c r="N4329" s="147"/>
    </row>
    <row r="4330" spans="1:14">
      <c r="A4330" s="82"/>
      <c r="B4330" s="82"/>
      <c r="C4330" s="82"/>
      <c r="D4330" s="393"/>
      <c r="E4330" s="82"/>
      <c r="F4330" s="147"/>
      <c r="G4330" s="147"/>
      <c r="H4330" s="147"/>
      <c r="I4330" s="58"/>
      <c r="J4330" s="147"/>
      <c r="K4330" s="147"/>
      <c r="L4330" s="43"/>
      <c r="M4330" s="43"/>
      <c r="N4330" s="147"/>
    </row>
    <row r="4331" spans="1:14">
      <c r="A4331" s="82"/>
      <c r="B4331" s="82"/>
      <c r="C4331" s="82"/>
      <c r="D4331" s="393"/>
      <c r="E4331" s="82"/>
      <c r="F4331" s="147"/>
      <c r="G4331" s="147"/>
      <c r="H4331" s="147"/>
      <c r="I4331" s="58"/>
      <c r="J4331" s="147"/>
      <c r="K4331" s="147"/>
      <c r="L4331" s="43"/>
      <c r="M4331" s="43"/>
      <c r="N4331" s="147"/>
    </row>
    <row r="4332" spans="1:14">
      <c r="A4332" s="82"/>
      <c r="B4332" s="82"/>
      <c r="C4332" s="82"/>
      <c r="D4332" s="393"/>
      <c r="E4332" s="82"/>
      <c r="F4332" s="147"/>
      <c r="G4332" s="147"/>
      <c r="H4332" s="147"/>
      <c r="I4332" s="58"/>
      <c r="J4332" s="147"/>
      <c r="K4332" s="147"/>
      <c r="L4332" s="43"/>
      <c r="M4332" s="43"/>
      <c r="N4332" s="147"/>
    </row>
    <row r="4333" spans="1:14">
      <c r="A4333" s="82"/>
      <c r="B4333" s="82"/>
      <c r="C4333" s="82"/>
      <c r="D4333" s="393"/>
      <c r="E4333" s="82"/>
      <c r="F4333" s="147"/>
      <c r="G4333" s="147"/>
      <c r="H4333" s="147"/>
      <c r="I4333" s="58"/>
      <c r="J4333" s="147"/>
      <c r="K4333" s="147"/>
      <c r="L4333" s="43"/>
      <c r="M4333" s="43"/>
      <c r="N4333" s="147"/>
    </row>
    <row r="4334" spans="1:14">
      <c r="A4334" s="82"/>
      <c r="B4334" s="82"/>
      <c r="C4334" s="82"/>
      <c r="D4334" s="393"/>
      <c r="E4334" s="82"/>
      <c r="F4334" s="147"/>
      <c r="G4334" s="147"/>
      <c r="H4334" s="147"/>
      <c r="I4334" s="58"/>
      <c r="J4334" s="147"/>
      <c r="K4334" s="147"/>
      <c r="L4334" s="43"/>
      <c r="M4334" s="43"/>
      <c r="N4334" s="147"/>
    </row>
    <row r="4335" spans="1:14">
      <c r="A4335" s="82"/>
      <c r="B4335" s="82"/>
      <c r="C4335" s="82"/>
      <c r="D4335" s="393"/>
      <c r="E4335" s="82"/>
      <c r="F4335" s="147"/>
      <c r="G4335" s="147"/>
      <c r="H4335" s="147"/>
      <c r="I4335" s="58"/>
      <c r="J4335" s="147"/>
      <c r="K4335" s="147"/>
      <c r="L4335" s="43"/>
      <c r="M4335" s="43"/>
      <c r="N4335" s="147"/>
    </row>
    <row r="4336" spans="1:14">
      <c r="A4336" s="82"/>
      <c r="B4336" s="82"/>
      <c r="C4336" s="82"/>
      <c r="D4336" s="393"/>
      <c r="E4336" s="82"/>
      <c r="F4336" s="147"/>
      <c r="G4336" s="147"/>
      <c r="H4336" s="147"/>
      <c r="I4336" s="58"/>
      <c r="J4336" s="147"/>
      <c r="K4336" s="147"/>
      <c r="L4336" s="43"/>
      <c r="M4336" s="43"/>
      <c r="N4336" s="147"/>
    </row>
    <row r="4337" spans="1:14">
      <c r="A4337" s="82"/>
      <c r="B4337" s="82"/>
      <c r="C4337" s="82"/>
      <c r="D4337" s="393"/>
      <c r="E4337" s="82"/>
      <c r="F4337" s="147"/>
      <c r="G4337" s="147"/>
      <c r="H4337" s="147"/>
      <c r="I4337" s="58"/>
      <c r="J4337" s="147"/>
      <c r="K4337" s="147"/>
      <c r="L4337" s="43"/>
      <c r="M4337" s="43"/>
      <c r="N4337" s="147"/>
    </row>
    <row r="4338" spans="1:14">
      <c r="A4338" s="82"/>
      <c r="B4338" s="82"/>
      <c r="C4338" s="82"/>
      <c r="D4338" s="393"/>
      <c r="E4338" s="82"/>
      <c r="F4338" s="147"/>
      <c r="G4338" s="147"/>
      <c r="H4338" s="147"/>
      <c r="I4338" s="58"/>
      <c r="J4338" s="147"/>
      <c r="K4338" s="147"/>
      <c r="L4338" s="43"/>
      <c r="M4338" s="43"/>
      <c r="N4338" s="147"/>
    </row>
    <row r="4339" spans="1:14">
      <c r="A4339" s="82"/>
      <c r="B4339" s="82"/>
      <c r="C4339" s="82"/>
      <c r="D4339" s="393"/>
      <c r="E4339" s="82"/>
      <c r="F4339" s="147"/>
      <c r="G4339" s="147"/>
      <c r="H4339" s="147"/>
      <c r="I4339" s="58"/>
      <c r="J4339" s="147"/>
      <c r="K4339" s="147"/>
      <c r="L4339" s="43"/>
      <c r="M4339" s="43"/>
      <c r="N4339" s="147"/>
    </row>
    <row r="4340" spans="1:14">
      <c r="A4340" s="82"/>
      <c r="B4340" s="82"/>
      <c r="C4340" s="82"/>
      <c r="D4340" s="393"/>
      <c r="E4340" s="82"/>
      <c r="F4340" s="147"/>
      <c r="G4340" s="147"/>
      <c r="H4340" s="147"/>
      <c r="I4340" s="58"/>
      <c r="J4340" s="147"/>
      <c r="K4340" s="147"/>
      <c r="L4340" s="43"/>
      <c r="M4340" s="43"/>
      <c r="N4340" s="147"/>
    </row>
    <row r="4341" spans="1:14">
      <c r="A4341" s="82"/>
      <c r="B4341" s="82"/>
      <c r="C4341" s="82"/>
      <c r="D4341" s="393"/>
      <c r="E4341" s="82"/>
      <c r="F4341" s="147"/>
      <c r="G4341" s="147"/>
      <c r="H4341" s="147"/>
      <c r="I4341" s="58"/>
      <c r="J4341" s="147"/>
      <c r="K4341" s="147"/>
      <c r="L4341" s="43"/>
      <c r="M4341" s="43"/>
      <c r="N4341" s="147"/>
    </row>
    <row r="4342" spans="1:14">
      <c r="A4342" s="82"/>
      <c r="B4342" s="82"/>
      <c r="C4342" s="82"/>
      <c r="D4342" s="393"/>
      <c r="E4342" s="82"/>
      <c r="F4342" s="147"/>
      <c r="G4342" s="147"/>
      <c r="H4342" s="147"/>
      <c r="I4342" s="58"/>
      <c r="J4342" s="147"/>
      <c r="K4342" s="147"/>
      <c r="L4342" s="43"/>
      <c r="M4342" s="43"/>
      <c r="N4342" s="147"/>
    </row>
    <row r="4343" spans="1:14">
      <c r="A4343" s="82"/>
      <c r="B4343" s="82"/>
      <c r="C4343" s="82"/>
      <c r="D4343" s="393"/>
      <c r="E4343" s="82"/>
      <c r="F4343" s="147"/>
      <c r="G4343" s="147"/>
      <c r="H4343" s="147"/>
      <c r="I4343" s="58"/>
      <c r="J4343" s="147"/>
      <c r="K4343" s="147"/>
      <c r="L4343" s="43"/>
      <c r="M4343" s="43"/>
      <c r="N4343" s="147"/>
    </row>
    <row r="4344" spans="1:14">
      <c r="A4344" s="82"/>
      <c r="B4344" s="82"/>
      <c r="C4344" s="82"/>
      <c r="D4344" s="393"/>
      <c r="E4344" s="82"/>
      <c r="F4344" s="147"/>
      <c r="G4344" s="147"/>
      <c r="H4344" s="147"/>
      <c r="I4344" s="58"/>
      <c r="J4344" s="147"/>
      <c r="K4344" s="147"/>
      <c r="L4344" s="43"/>
      <c r="M4344" s="43"/>
      <c r="N4344" s="147"/>
    </row>
    <row r="4345" spans="1:14">
      <c r="A4345" s="82"/>
      <c r="B4345" s="82"/>
      <c r="C4345" s="82"/>
      <c r="D4345" s="393"/>
      <c r="E4345" s="82"/>
      <c r="F4345" s="147"/>
      <c r="G4345" s="147"/>
      <c r="H4345" s="147"/>
      <c r="I4345" s="58"/>
      <c r="J4345" s="147"/>
      <c r="K4345" s="147"/>
      <c r="L4345" s="43"/>
      <c r="M4345" s="43"/>
      <c r="N4345" s="147"/>
    </row>
    <row r="4346" spans="1:14">
      <c r="A4346" s="82"/>
      <c r="B4346" s="82"/>
      <c r="C4346" s="82"/>
      <c r="D4346" s="393"/>
      <c r="E4346" s="82"/>
      <c r="F4346" s="147"/>
      <c r="G4346" s="147"/>
      <c r="H4346" s="147"/>
      <c r="I4346" s="58"/>
      <c r="J4346" s="147"/>
      <c r="K4346" s="147"/>
      <c r="L4346" s="43"/>
      <c r="M4346" s="43"/>
      <c r="N4346" s="147"/>
    </row>
    <row r="4347" spans="1:14">
      <c r="A4347" s="82"/>
      <c r="B4347" s="82"/>
      <c r="C4347" s="82"/>
      <c r="D4347" s="393"/>
      <c r="E4347" s="82"/>
      <c r="F4347" s="147"/>
      <c r="G4347" s="147"/>
      <c r="H4347" s="147"/>
      <c r="I4347" s="58"/>
      <c r="J4347" s="147"/>
      <c r="K4347" s="147"/>
      <c r="L4347" s="43"/>
      <c r="M4347" s="43"/>
      <c r="N4347" s="147"/>
    </row>
    <row r="4348" spans="1:14">
      <c r="A4348" s="82"/>
      <c r="B4348" s="82"/>
      <c r="C4348" s="82"/>
      <c r="D4348" s="393"/>
      <c r="E4348" s="82"/>
      <c r="F4348" s="147"/>
      <c r="G4348" s="147"/>
      <c r="H4348" s="147"/>
      <c r="I4348" s="58"/>
      <c r="J4348" s="147"/>
      <c r="K4348" s="147"/>
      <c r="L4348" s="43"/>
      <c r="M4348" s="43"/>
      <c r="N4348" s="147"/>
    </row>
    <row r="4349" spans="1:14">
      <c r="A4349" s="82"/>
      <c r="B4349" s="82"/>
      <c r="C4349" s="82"/>
      <c r="D4349" s="393"/>
      <c r="E4349" s="82"/>
      <c r="F4349" s="147"/>
      <c r="G4349" s="147"/>
      <c r="H4349" s="147"/>
      <c r="I4349" s="58"/>
      <c r="J4349" s="147"/>
      <c r="K4349" s="147"/>
      <c r="L4349" s="43"/>
      <c r="M4349" s="43"/>
      <c r="N4349" s="147"/>
    </row>
    <row r="4350" spans="1:14">
      <c r="A4350" s="82"/>
      <c r="B4350" s="82"/>
      <c r="C4350" s="82"/>
      <c r="D4350" s="393"/>
      <c r="E4350" s="82"/>
      <c r="F4350" s="147"/>
      <c r="G4350" s="147"/>
      <c r="H4350" s="147"/>
      <c r="I4350" s="58"/>
      <c r="J4350" s="147"/>
      <c r="K4350" s="147"/>
      <c r="L4350" s="43"/>
      <c r="M4350" s="43"/>
      <c r="N4350" s="147"/>
    </row>
    <row r="4351" spans="1:14">
      <c r="A4351" s="82"/>
      <c r="B4351" s="82"/>
      <c r="C4351" s="82"/>
      <c r="D4351" s="393"/>
      <c r="E4351" s="82"/>
      <c r="F4351" s="147"/>
      <c r="G4351" s="147"/>
      <c r="H4351" s="147"/>
      <c r="I4351" s="58"/>
      <c r="J4351" s="147"/>
      <c r="K4351" s="147"/>
      <c r="L4351" s="43"/>
      <c r="M4351" s="43"/>
      <c r="N4351" s="147"/>
    </row>
    <row r="4352" spans="1:14">
      <c r="A4352" s="82"/>
      <c r="B4352" s="82"/>
      <c r="C4352" s="82"/>
      <c r="D4352" s="393"/>
      <c r="E4352" s="82"/>
      <c r="F4352" s="147"/>
      <c r="G4352" s="147"/>
      <c r="H4352" s="147"/>
      <c r="I4352" s="58"/>
      <c r="J4352" s="147"/>
      <c r="K4352" s="147"/>
      <c r="L4352" s="43"/>
      <c r="M4352" s="43"/>
      <c r="N4352" s="147"/>
    </row>
    <row r="4353" spans="1:14">
      <c r="A4353" s="82"/>
      <c r="B4353" s="82"/>
      <c r="C4353" s="82"/>
      <c r="D4353" s="393"/>
      <c r="E4353" s="82"/>
      <c r="F4353" s="147"/>
      <c r="G4353" s="147"/>
      <c r="H4353" s="147"/>
      <c r="I4353" s="58"/>
      <c r="J4353" s="147"/>
      <c r="K4353" s="147"/>
      <c r="L4353" s="43"/>
      <c r="M4353" s="43"/>
      <c r="N4353" s="147"/>
    </row>
    <row r="4354" spans="1:14">
      <c r="A4354" s="82"/>
      <c r="B4354" s="82"/>
      <c r="C4354" s="82"/>
      <c r="D4354" s="393"/>
      <c r="E4354" s="82"/>
      <c r="F4354" s="147"/>
      <c r="G4354" s="147"/>
      <c r="H4354" s="147"/>
      <c r="I4354" s="58"/>
      <c r="J4354" s="147"/>
      <c r="K4354" s="147"/>
      <c r="L4354" s="43"/>
      <c r="M4354" s="43"/>
      <c r="N4354" s="147"/>
    </row>
    <row r="4355" spans="1:14">
      <c r="A4355" s="82"/>
      <c r="B4355" s="82"/>
      <c r="C4355" s="82"/>
      <c r="D4355" s="393"/>
      <c r="E4355" s="82"/>
      <c r="F4355" s="147"/>
      <c r="G4355" s="147"/>
      <c r="H4355" s="147"/>
      <c r="I4355" s="58"/>
      <c r="J4355" s="147"/>
      <c r="K4355" s="147"/>
      <c r="L4355" s="43"/>
      <c r="M4355" s="43"/>
      <c r="N4355" s="147"/>
    </row>
    <row r="4356" spans="1:14">
      <c r="A4356" s="82"/>
      <c r="B4356" s="82"/>
      <c r="C4356" s="82"/>
      <c r="D4356" s="393"/>
      <c r="E4356" s="82"/>
      <c r="F4356" s="147"/>
      <c r="G4356" s="147"/>
      <c r="H4356" s="147"/>
      <c r="I4356" s="58"/>
      <c r="J4356" s="147"/>
      <c r="K4356" s="147"/>
      <c r="L4356" s="43"/>
      <c r="M4356" s="43"/>
      <c r="N4356" s="147"/>
    </row>
    <row r="4357" spans="1:14">
      <c r="A4357" s="82"/>
      <c r="B4357" s="82"/>
      <c r="C4357" s="82"/>
      <c r="D4357" s="393"/>
      <c r="E4357" s="82"/>
      <c r="F4357" s="147"/>
      <c r="G4357" s="147"/>
      <c r="H4357" s="147"/>
      <c r="I4357" s="58"/>
      <c r="J4357" s="147"/>
      <c r="K4357" s="147"/>
      <c r="L4357" s="43"/>
      <c r="M4357" s="43"/>
      <c r="N4357" s="147"/>
    </row>
    <row r="4358" spans="1:14">
      <c r="A4358" s="82"/>
      <c r="B4358" s="82"/>
      <c r="C4358" s="82"/>
      <c r="D4358" s="393"/>
      <c r="E4358" s="82"/>
      <c r="F4358" s="147"/>
      <c r="G4358" s="147"/>
      <c r="H4358" s="147"/>
      <c r="I4358" s="58"/>
      <c r="J4358" s="147"/>
      <c r="K4358" s="147"/>
      <c r="L4358" s="43"/>
      <c r="M4358" s="43"/>
      <c r="N4358" s="147"/>
    </row>
    <row r="4359" spans="1:14">
      <c r="A4359" s="82"/>
      <c r="B4359" s="82"/>
      <c r="C4359" s="82"/>
      <c r="D4359" s="393"/>
      <c r="E4359" s="82"/>
      <c r="F4359" s="147"/>
      <c r="G4359" s="147"/>
      <c r="H4359" s="147"/>
      <c r="I4359" s="58"/>
      <c r="J4359" s="147"/>
      <c r="K4359" s="147"/>
      <c r="L4359" s="43"/>
      <c r="M4359" s="43"/>
      <c r="N4359" s="147"/>
    </row>
    <row r="4360" spans="1:14">
      <c r="A4360" s="82"/>
      <c r="B4360" s="82"/>
      <c r="C4360" s="82"/>
      <c r="D4360" s="393"/>
      <c r="E4360" s="82"/>
      <c r="F4360" s="147"/>
      <c r="G4360" s="147"/>
      <c r="H4360" s="147"/>
      <c r="I4360" s="58"/>
      <c r="J4360" s="147"/>
      <c r="K4360" s="147"/>
      <c r="L4360" s="43"/>
      <c r="M4360" s="43"/>
      <c r="N4360" s="147"/>
    </row>
    <row r="4361" spans="1:14">
      <c r="A4361" s="82"/>
      <c r="B4361" s="82"/>
      <c r="C4361" s="82"/>
      <c r="D4361" s="393"/>
      <c r="E4361" s="82"/>
      <c r="F4361" s="147"/>
      <c r="G4361" s="147"/>
      <c r="H4361" s="147"/>
      <c r="I4361" s="58"/>
      <c r="J4361" s="147"/>
      <c r="K4361" s="147"/>
      <c r="L4361" s="43"/>
      <c r="M4361" s="43"/>
      <c r="N4361" s="147"/>
    </row>
    <row r="4362" spans="1:14">
      <c r="A4362" s="82"/>
      <c r="B4362" s="82"/>
      <c r="C4362" s="82"/>
      <c r="D4362" s="393"/>
      <c r="E4362" s="82"/>
      <c r="F4362" s="147"/>
      <c r="G4362" s="147"/>
      <c r="H4362" s="147"/>
      <c r="I4362" s="58"/>
      <c r="J4362" s="147"/>
      <c r="K4362" s="147"/>
      <c r="L4362" s="43"/>
      <c r="M4362" s="43"/>
      <c r="N4362" s="147"/>
    </row>
    <row r="4363" spans="1:14">
      <c r="A4363" s="82"/>
      <c r="B4363" s="82"/>
      <c r="C4363" s="82"/>
      <c r="D4363" s="393"/>
      <c r="E4363" s="82"/>
      <c r="F4363" s="147"/>
      <c r="G4363" s="147"/>
      <c r="H4363" s="147"/>
      <c r="I4363" s="58"/>
      <c r="J4363" s="147"/>
      <c r="K4363" s="147"/>
      <c r="L4363" s="43"/>
      <c r="M4363" s="43"/>
      <c r="N4363" s="147"/>
    </row>
    <row r="4364" spans="1:14">
      <c r="A4364" s="82"/>
      <c r="B4364" s="82"/>
      <c r="C4364" s="82"/>
      <c r="D4364" s="393"/>
      <c r="E4364" s="82"/>
      <c r="F4364" s="147"/>
      <c r="G4364" s="147"/>
      <c r="H4364" s="147"/>
      <c r="I4364" s="58"/>
      <c r="J4364" s="147"/>
      <c r="K4364" s="147"/>
      <c r="L4364" s="43"/>
      <c r="M4364" s="43"/>
      <c r="N4364" s="147"/>
    </row>
    <row r="4365" spans="1:14">
      <c r="A4365" s="82"/>
      <c r="B4365" s="82"/>
      <c r="C4365" s="82"/>
      <c r="D4365" s="393"/>
      <c r="E4365" s="82"/>
      <c r="F4365" s="147"/>
      <c r="G4365" s="147"/>
      <c r="H4365" s="147"/>
      <c r="I4365" s="58"/>
      <c r="J4365" s="147"/>
      <c r="K4365" s="147"/>
      <c r="L4365" s="43"/>
      <c r="M4365" s="43"/>
      <c r="N4365" s="147"/>
    </row>
    <row r="4366" spans="1:14">
      <c r="A4366" s="82"/>
      <c r="B4366" s="82"/>
      <c r="C4366" s="82"/>
      <c r="D4366" s="393"/>
      <c r="E4366" s="82"/>
      <c r="F4366" s="147"/>
      <c r="G4366" s="147"/>
      <c r="H4366" s="147"/>
      <c r="I4366" s="58"/>
      <c r="J4366" s="147"/>
      <c r="K4366" s="147"/>
      <c r="L4366" s="43"/>
      <c r="M4366" s="43"/>
      <c r="N4366" s="147"/>
    </row>
    <row r="4367" spans="1:14">
      <c r="A4367" s="82"/>
      <c r="B4367" s="82"/>
      <c r="C4367" s="82"/>
      <c r="D4367" s="393"/>
      <c r="E4367" s="82"/>
      <c r="F4367" s="147"/>
      <c r="G4367" s="147"/>
      <c r="H4367" s="147"/>
      <c r="I4367" s="58"/>
      <c r="J4367" s="147"/>
      <c r="K4367" s="147"/>
      <c r="L4367" s="43"/>
      <c r="M4367" s="43"/>
      <c r="N4367" s="147"/>
    </row>
    <row r="4368" spans="1:14">
      <c r="A4368" s="82"/>
      <c r="B4368" s="82"/>
      <c r="C4368" s="82"/>
      <c r="D4368" s="393"/>
      <c r="E4368" s="82"/>
      <c r="F4368" s="147"/>
      <c r="G4368" s="147"/>
      <c r="H4368" s="147"/>
      <c r="I4368" s="58"/>
      <c r="J4368" s="147"/>
      <c r="K4368" s="147"/>
      <c r="L4368" s="43"/>
      <c r="M4368" s="43"/>
      <c r="N4368" s="147"/>
    </row>
    <row r="4369" spans="1:14">
      <c r="A4369" s="82"/>
      <c r="B4369" s="82"/>
      <c r="C4369" s="82"/>
      <c r="D4369" s="393"/>
      <c r="E4369" s="82"/>
      <c r="F4369" s="147"/>
      <c r="G4369" s="147"/>
      <c r="H4369" s="147"/>
      <c r="I4369" s="58"/>
      <c r="J4369" s="147"/>
      <c r="K4369" s="147"/>
      <c r="L4369" s="43"/>
      <c r="M4369" s="43"/>
      <c r="N4369" s="147"/>
    </row>
    <row r="4370" spans="1:14">
      <c r="A4370" s="82"/>
      <c r="B4370" s="82"/>
      <c r="C4370" s="82"/>
      <c r="D4370" s="393"/>
      <c r="E4370" s="82"/>
      <c r="F4370" s="147"/>
      <c r="G4370" s="147"/>
      <c r="H4370" s="147"/>
      <c r="I4370" s="58"/>
      <c r="J4370" s="147"/>
      <c r="K4370" s="147"/>
      <c r="L4370" s="43"/>
      <c r="M4370" s="43"/>
      <c r="N4370" s="147"/>
    </row>
    <row r="4371" spans="1:14">
      <c r="A4371" s="82"/>
      <c r="B4371" s="82"/>
      <c r="C4371" s="82"/>
      <c r="D4371" s="393"/>
      <c r="E4371" s="82"/>
      <c r="F4371" s="147"/>
      <c r="G4371" s="147"/>
      <c r="H4371" s="147"/>
      <c r="I4371" s="58"/>
      <c r="J4371" s="147"/>
      <c r="K4371" s="147"/>
      <c r="L4371" s="43"/>
      <c r="M4371" s="43"/>
      <c r="N4371" s="147"/>
    </row>
    <row r="4372" spans="1:14">
      <c r="A4372" s="82"/>
      <c r="B4372" s="82"/>
      <c r="C4372" s="82"/>
      <c r="D4372" s="393"/>
      <c r="E4372" s="82"/>
      <c r="F4372" s="147"/>
      <c r="G4372" s="147"/>
      <c r="H4372" s="147"/>
      <c r="I4372" s="58"/>
      <c r="J4372" s="147"/>
      <c r="K4372" s="147"/>
      <c r="L4372" s="43"/>
      <c r="M4372" s="43"/>
      <c r="N4372" s="147"/>
    </row>
    <row r="4373" spans="1:14">
      <c r="A4373" s="82"/>
      <c r="B4373" s="82"/>
      <c r="C4373" s="82"/>
      <c r="D4373" s="393"/>
      <c r="E4373" s="82"/>
      <c r="F4373" s="147"/>
      <c r="G4373" s="147"/>
      <c r="H4373" s="147"/>
      <c r="I4373" s="58"/>
      <c r="J4373" s="147"/>
      <c r="K4373" s="147"/>
      <c r="L4373" s="43"/>
      <c r="M4373" s="43"/>
      <c r="N4373" s="147"/>
    </row>
    <row r="4374" spans="1:14">
      <c r="A4374" s="82"/>
      <c r="B4374" s="82"/>
      <c r="C4374" s="82"/>
      <c r="D4374" s="393"/>
      <c r="E4374" s="82"/>
      <c r="F4374" s="147"/>
      <c r="G4374" s="147"/>
      <c r="H4374" s="147"/>
      <c r="I4374" s="58"/>
      <c r="J4374" s="147"/>
      <c r="K4374" s="147"/>
      <c r="L4374" s="43"/>
      <c r="M4374" s="43"/>
      <c r="N4374" s="147"/>
    </row>
    <row r="4375" spans="1:14">
      <c r="A4375" s="82"/>
      <c r="B4375" s="82"/>
      <c r="C4375" s="82"/>
      <c r="D4375" s="393"/>
      <c r="E4375" s="82"/>
      <c r="F4375" s="147"/>
      <c r="G4375" s="147"/>
      <c r="H4375" s="147"/>
      <c r="I4375" s="58"/>
      <c r="J4375" s="147"/>
      <c r="K4375" s="147"/>
      <c r="L4375" s="43"/>
      <c r="M4375" s="43"/>
      <c r="N4375" s="147"/>
    </row>
    <row r="4376" spans="1:14">
      <c r="A4376" s="82"/>
      <c r="B4376" s="82"/>
      <c r="C4376" s="82"/>
      <c r="D4376" s="393"/>
      <c r="E4376" s="82"/>
      <c r="F4376" s="147"/>
      <c r="G4376" s="147"/>
      <c r="H4376" s="147"/>
      <c r="I4376" s="58"/>
      <c r="J4376" s="147"/>
      <c r="K4376" s="147"/>
      <c r="L4376" s="43"/>
      <c r="M4376" s="43"/>
      <c r="N4376" s="147"/>
    </row>
    <row r="4377" spans="1:14">
      <c r="A4377" s="82"/>
      <c r="B4377" s="82"/>
      <c r="C4377" s="82"/>
      <c r="D4377" s="393"/>
      <c r="E4377" s="82"/>
      <c r="F4377" s="147"/>
      <c r="G4377" s="147"/>
      <c r="H4377" s="147"/>
      <c r="I4377" s="58"/>
      <c r="J4377" s="147"/>
      <c r="K4377" s="147"/>
      <c r="L4377" s="43"/>
      <c r="M4377" s="43"/>
      <c r="N4377" s="147"/>
    </row>
    <row r="4378" spans="1:14">
      <c r="A4378" s="82"/>
      <c r="B4378" s="82"/>
      <c r="C4378" s="82"/>
      <c r="D4378" s="393"/>
      <c r="E4378" s="82"/>
      <c r="F4378" s="147"/>
      <c r="G4378" s="147"/>
      <c r="H4378" s="147"/>
      <c r="I4378" s="58"/>
      <c r="J4378" s="147"/>
      <c r="K4378" s="147"/>
      <c r="L4378" s="43"/>
      <c r="M4378" s="43"/>
      <c r="N4378" s="147"/>
    </row>
    <row r="4379" spans="1:14">
      <c r="A4379" s="82"/>
      <c r="B4379" s="82"/>
      <c r="C4379" s="82"/>
      <c r="D4379" s="393"/>
      <c r="E4379" s="82"/>
      <c r="F4379" s="147"/>
      <c r="G4379" s="147"/>
      <c r="H4379" s="147"/>
      <c r="I4379" s="58"/>
      <c r="J4379" s="147"/>
      <c r="K4379" s="147"/>
      <c r="L4379" s="43"/>
      <c r="M4379" s="43"/>
      <c r="N4379" s="147"/>
    </row>
    <row r="4380" spans="1:14">
      <c r="A4380" s="82"/>
      <c r="B4380" s="82"/>
      <c r="C4380" s="82"/>
      <c r="D4380" s="393"/>
      <c r="E4380" s="82"/>
      <c r="F4380" s="147"/>
      <c r="G4380" s="147"/>
      <c r="H4380" s="147"/>
      <c r="I4380" s="58"/>
      <c r="J4380" s="147"/>
      <c r="K4380" s="147"/>
      <c r="L4380" s="43"/>
      <c r="M4380" s="43"/>
      <c r="N4380" s="147"/>
    </row>
    <row r="4381" spans="1:14">
      <c r="A4381" s="82"/>
      <c r="B4381" s="82"/>
      <c r="C4381" s="82"/>
      <c r="D4381" s="393"/>
      <c r="E4381" s="82"/>
      <c r="F4381" s="147"/>
      <c r="G4381" s="147"/>
      <c r="H4381" s="147"/>
      <c r="I4381" s="58"/>
      <c r="J4381" s="147"/>
      <c r="K4381" s="147"/>
      <c r="L4381" s="43"/>
      <c r="M4381" s="43"/>
      <c r="N4381" s="147"/>
    </row>
    <row r="4382" spans="1:14">
      <c r="A4382" s="82"/>
      <c r="B4382" s="82"/>
      <c r="C4382" s="82"/>
      <c r="D4382" s="393"/>
      <c r="E4382" s="82"/>
      <c r="F4382" s="147"/>
      <c r="G4382" s="147"/>
      <c r="H4382" s="147"/>
      <c r="I4382" s="58"/>
      <c r="J4382" s="147"/>
      <c r="K4382" s="147"/>
      <c r="L4382" s="43"/>
      <c r="M4382" s="43"/>
      <c r="N4382" s="147"/>
    </row>
    <row r="4383" spans="1:14">
      <c r="A4383" s="82"/>
      <c r="B4383" s="82"/>
      <c r="C4383" s="82"/>
      <c r="D4383" s="393"/>
      <c r="E4383" s="82"/>
      <c r="F4383" s="147"/>
      <c r="G4383" s="147"/>
      <c r="H4383" s="147"/>
      <c r="I4383" s="58"/>
      <c r="J4383" s="147"/>
      <c r="K4383" s="147"/>
      <c r="L4383" s="43"/>
      <c r="M4383" s="43"/>
      <c r="N4383" s="147"/>
    </row>
    <row r="4384" spans="1:14">
      <c r="A4384" s="82"/>
      <c r="B4384" s="82"/>
      <c r="C4384" s="82"/>
      <c r="D4384" s="393"/>
      <c r="E4384" s="82"/>
      <c r="F4384" s="147"/>
      <c r="G4384" s="147"/>
      <c r="H4384" s="147"/>
      <c r="I4384" s="58"/>
      <c r="J4384" s="147"/>
      <c r="K4384" s="147"/>
      <c r="L4384" s="43"/>
      <c r="M4384" s="43"/>
      <c r="N4384" s="147"/>
    </row>
    <row r="4385" spans="1:14">
      <c r="A4385" s="82"/>
      <c r="B4385" s="82"/>
      <c r="C4385" s="82"/>
      <c r="D4385" s="393"/>
      <c r="E4385" s="82"/>
      <c r="F4385" s="147"/>
      <c r="G4385" s="147"/>
      <c r="H4385" s="147"/>
      <c r="I4385" s="58"/>
      <c r="J4385" s="147"/>
      <c r="K4385" s="147"/>
      <c r="L4385" s="43"/>
      <c r="M4385" s="43"/>
      <c r="N4385" s="147"/>
    </row>
    <row r="4386" spans="1:14">
      <c r="A4386" s="82"/>
      <c r="B4386" s="82"/>
      <c r="C4386" s="82"/>
      <c r="D4386" s="393"/>
      <c r="E4386" s="82"/>
      <c r="F4386" s="147"/>
      <c r="G4386" s="147"/>
      <c r="H4386" s="147"/>
      <c r="I4386" s="58"/>
      <c r="J4386" s="147"/>
      <c r="K4386" s="147"/>
      <c r="L4386" s="43"/>
      <c r="M4386" s="43"/>
      <c r="N4386" s="147"/>
    </row>
    <row r="4387" spans="1:14">
      <c r="A4387" s="82"/>
      <c r="B4387" s="82"/>
      <c r="C4387" s="82"/>
      <c r="D4387" s="393"/>
      <c r="E4387" s="82"/>
      <c r="F4387" s="147"/>
      <c r="G4387" s="147"/>
      <c r="H4387" s="147"/>
      <c r="I4387" s="58"/>
      <c r="J4387" s="147"/>
      <c r="K4387" s="147"/>
      <c r="L4387" s="43"/>
      <c r="M4387" s="43"/>
      <c r="N4387" s="147"/>
    </row>
    <row r="4388" spans="1:14">
      <c r="A4388" s="82"/>
      <c r="B4388" s="82"/>
      <c r="C4388" s="82"/>
      <c r="D4388" s="393"/>
      <c r="E4388" s="82"/>
      <c r="F4388" s="147"/>
      <c r="G4388" s="147"/>
      <c r="H4388" s="147"/>
      <c r="I4388" s="58"/>
      <c r="J4388" s="147"/>
      <c r="K4388" s="147"/>
      <c r="L4388" s="43"/>
      <c r="M4388" s="43"/>
      <c r="N4388" s="147"/>
    </row>
    <row r="4389" spans="1:14">
      <c r="A4389" s="82"/>
      <c r="B4389" s="82"/>
      <c r="C4389" s="82"/>
      <c r="D4389" s="393"/>
      <c r="E4389" s="82"/>
      <c r="F4389" s="147"/>
      <c r="G4389" s="147"/>
      <c r="H4389" s="147"/>
      <c r="I4389" s="58"/>
      <c r="J4389" s="147"/>
      <c r="K4389" s="147"/>
      <c r="L4389" s="43"/>
      <c r="M4389" s="43"/>
      <c r="N4389" s="147"/>
    </row>
    <row r="4390" spans="1:14">
      <c r="A4390" s="82"/>
      <c r="B4390" s="82"/>
      <c r="C4390" s="82"/>
      <c r="D4390" s="393"/>
      <c r="E4390" s="82"/>
      <c r="F4390" s="147"/>
      <c r="G4390" s="147"/>
      <c r="H4390" s="147"/>
      <c r="I4390" s="58"/>
      <c r="J4390" s="147"/>
      <c r="K4390" s="147"/>
      <c r="L4390" s="43"/>
      <c r="M4390" s="43"/>
      <c r="N4390" s="147"/>
    </row>
    <row r="4391" spans="1:14">
      <c r="A4391" s="82"/>
      <c r="B4391" s="82"/>
      <c r="C4391" s="82"/>
      <c r="D4391" s="393"/>
      <c r="E4391" s="82"/>
      <c r="F4391" s="147"/>
      <c r="G4391" s="147"/>
      <c r="H4391" s="147"/>
      <c r="I4391" s="58"/>
      <c r="J4391" s="147"/>
      <c r="K4391" s="147"/>
      <c r="L4391" s="43"/>
      <c r="M4391" s="43"/>
      <c r="N4391" s="147"/>
    </row>
    <row r="4392" spans="1:14">
      <c r="A4392" s="82"/>
      <c r="B4392" s="82"/>
      <c r="C4392" s="82"/>
      <c r="D4392" s="393"/>
      <c r="E4392" s="82"/>
      <c r="F4392" s="147"/>
      <c r="G4392" s="147"/>
      <c r="H4392" s="147"/>
      <c r="I4392" s="58"/>
      <c r="J4392" s="147"/>
      <c r="K4392" s="147"/>
      <c r="L4392" s="43"/>
      <c r="M4392" s="43"/>
      <c r="N4392" s="147"/>
    </row>
    <row r="4393" spans="1:14">
      <c r="A4393" s="82"/>
      <c r="B4393" s="82"/>
      <c r="C4393" s="82"/>
      <c r="D4393" s="393"/>
      <c r="E4393" s="82"/>
      <c r="F4393" s="147"/>
      <c r="G4393" s="147"/>
      <c r="H4393" s="147"/>
      <c r="I4393" s="58"/>
      <c r="J4393" s="147"/>
      <c r="K4393" s="147"/>
      <c r="L4393" s="43"/>
      <c r="M4393" s="43"/>
      <c r="N4393" s="147"/>
    </row>
    <row r="4394" spans="1:14">
      <c r="A4394" s="82"/>
      <c r="B4394" s="82"/>
      <c r="C4394" s="82"/>
      <c r="D4394" s="393"/>
      <c r="E4394" s="82"/>
      <c r="F4394" s="147"/>
      <c r="G4394" s="147"/>
      <c r="H4394" s="147"/>
      <c r="I4394" s="58"/>
      <c r="J4394" s="147"/>
      <c r="K4394" s="147"/>
      <c r="L4394" s="43"/>
      <c r="M4394" s="43"/>
      <c r="N4394" s="147"/>
    </row>
    <row r="4395" spans="1:14">
      <c r="A4395" s="82"/>
      <c r="B4395" s="82"/>
      <c r="C4395" s="82"/>
      <c r="D4395" s="393"/>
      <c r="E4395" s="82"/>
      <c r="F4395" s="147"/>
      <c r="G4395" s="147"/>
      <c r="H4395" s="147"/>
      <c r="I4395" s="58"/>
      <c r="J4395" s="147"/>
      <c r="K4395" s="147"/>
      <c r="L4395" s="43"/>
      <c r="M4395" s="43"/>
      <c r="N4395" s="147"/>
    </row>
    <row r="4396" spans="1:14">
      <c r="A4396" s="82"/>
      <c r="B4396" s="82"/>
      <c r="C4396" s="82"/>
      <c r="D4396" s="393"/>
      <c r="E4396" s="82"/>
      <c r="F4396" s="147"/>
      <c r="G4396" s="147"/>
      <c r="H4396" s="147"/>
      <c r="I4396" s="58"/>
      <c r="J4396" s="147"/>
      <c r="K4396" s="147"/>
      <c r="L4396" s="43"/>
      <c r="M4396" s="43"/>
      <c r="N4396" s="147"/>
    </row>
    <row r="4397" spans="1:14">
      <c r="A4397" s="82"/>
      <c r="B4397" s="82"/>
      <c r="C4397" s="82"/>
      <c r="D4397" s="393"/>
      <c r="E4397" s="82"/>
      <c r="F4397" s="147"/>
      <c r="G4397" s="147"/>
      <c r="H4397" s="147"/>
      <c r="I4397" s="58"/>
      <c r="J4397" s="147"/>
      <c r="K4397" s="147"/>
      <c r="L4397" s="43"/>
      <c r="M4397" s="43"/>
      <c r="N4397" s="147"/>
    </row>
    <row r="4398" spans="1:14">
      <c r="A4398" s="82"/>
      <c r="B4398" s="82"/>
      <c r="C4398" s="82"/>
      <c r="D4398" s="393"/>
      <c r="E4398" s="82"/>
      <c r="F4398" s="147"/>
      <c r="G4398" s="147"/>
      <c r="H4398" s="147"/>
      <c r="I4398" s="58"/>
      <c r="J4398" s="147"/>
      <c r="K4398" s="147"/>
      <c r="L4398" s="43"/>
      <c r="M4398" s="43"/>
      <c r="N4398" s="147"/>
    </row>
    <row r="4399" spans="1:14">
      <c r="A4399" s="82"/>
      <c r="B4399" s="82"/>
      <c r="C4399" s="82"/>
      <c r="D4399" s="393"/>
      <c r="E4399" s="82"/>
      <c r="F4399" s="147"/>
      <c r="G4399" s="147"/>
      <c r="H4399" s="147"/>
      <c r="I4399" s="58"/>
      <c r="J4399" s="147"/>
      <c r="K4399" s="147"/>
      <c r="L4399" s="43"/>
      <c r="M4399" s="43"/>
      <c r="N4399" s="147"/>
    </row>
    <row r="4400" spans="1:14">
      <c r="A4400" s="82"/>
      <c r="B4400" s="82"/>
      <c r="C4400" s="82"/>
      <c r="D4400" s="393"/>
      <c r="E4400" s="82"/>
      <c r="F4400" s="147"/>
      <c r="G4400" s="147"/>
      <c r="H4400" s="147"/>
      <c r="I4400" s="58"/>
      <c r="J4400" s="147"/>
      <c r="K4400" s="147"/>
      <c r="L4400" s="43"/>
      <c r="M4400" s="43"/>
      <c r="N4400" s="147"/>
    </row>
    <row r="4401" spans="1:14">
      <c r="A4401" s="82"/>
      <c r="B4401" s="82"/>
      <c r="C4401" s="82"/>
      <c r="D4401" s="393"/>
      <c r="E4401" s="82"/>
      <c r="F4401" s="147"/>
      <c r="G4401" s="147"/>
      <c r="H4401" s="147"/>
      <c r="I4401" s="58"/>
      <c r="J4401" s="147"/>
      <c r="K4401" s="147"/>
      <c r="L4401" s="43"/>
      <c r="M4401" s="43"/>
      <c r="N4401" s="147"/>
    </row>
    <row r="4402" spans="1:14">
      <c r="A4402" s="82"/>
      <c r="B4402" s="82"/>
      <c r="C4402" s="82"/>
      <c r="D4402" s="393"/>
      <c r="E4402" s="82"/>
      <c r="F4402" s="147"/>
      <c r="G4402" s="147"/>
      <c r="H4402" s="147"/>
      <c r="I4402" s="58"/>
      <c r="J4402" s="147"/>
      <c r="K4402" s="147"/>
      <c r="L4402" s="43"/>
      <c r="M4402" s="43"/>
      <c r="N4402" s="147"/>
    </row>
    <row r="4403" spans="1:14">
      <c r="A4403" s="82"/>
      <c r="B4403" s="82"/>
      <c r="C4403" s="82"/>
      <c r="D4403" s="393"/>
      <c r="E4403" s="82"/>
      <c r="F4403" s="147"/>
      <c r="G4403" s="147"/>
      <c r="H4403" s="147"/>
      <c r="I4403" s="58"/>
      <c r="J4403" s="147"/>
      <c r="K4403" s="147"/>
      <c r="L4403" s="43"/>
      <c r="M4403" s="43"/>
      <c r="N4403" s="147"/>
    </row>
    <row r="4404" spans="1:14">
      <c r="A4404" s="82"/>
      <c r="B4404" s="82"/>
      <c r="C4404" s="82"/>
      <c r="D4404" s="393"/>
      <c r="E4404" s="82"/>
      <c r="F4404" s="147"/>
      <c r="G4404" s="147"/>
      <c r="H4404" s="147"/>
      <c r="I4404" s="58"/>
      <c r="J4404" s="147"/>
      <c r="K4404" s="147"/>
      <c r="L4404" s="43"/>
      <c r="M4404" s="43"/>
      <c r="N4404" s="147"/>
    </row>
    <row r="4405" spans="1:14">
      <c r="A4405" s="82"/>
      <c r="B4405" s="82"/>
      <c r="C4405" s="82"/>
      <c r="D4405" s="393"/>
      <c r="E4405" s="82"/>
      <c r="F4405" s="147"/>
      <c r="G4405" s="147"/>
      <c r="H4405" s="147"/>
      <c r="I4405" s="58"/>
      <c r="J4405" s="147"/>
      <c r="K4405" s="147"/>
      <c r="L4405" s="43"/>
      <c r="M4405" s="43"/>
      <c r="N4405" s="147"/>
    </row>
    <row r="4406" spans="1:14">
      <c r="A4406" s="82"/>
      <c r="B4406" s="82"/>
      <c r="C4406" s="82"/>
      <c r="D4406" s="393"/>
      <c r="E4406" s="82"/>
      <c r="F4406" s="147"/>
      <c r="G4406" s="147"/>
      <c r="H4406" s="147"/>
      <c r="I4406" s="58"/>
      <c r="J4406" s="147"/>
      <c r="K4406" s="147"/>
      <c r="L4406" s="43"/>
      <c r="M4406" s="43"/>
      <c r="N4406" s="147"/>
    </row>
    <row r="4407" spans="1:14">
      <c r="A4407" s="82"/>
      <c r="B4407" s="82"/>
      <c r="C4407" s="82"/>
      <c r="D4407" s="393"/>
      <c r="E4407" s="82"/>
      <c r="F4407" s="147"/>
      <c r="G4407" s="147"/>
      <c r="H4407" s="147"/>
      <c r="I4407" s="58"/>
      <c r="J4407" s="147"/>
      <c r="K4407" s="147"/>
      <c r="L4407" s="43"/>
      <c r="M4407" s="43"/>
      <c r="N4407" s="147"/>
    </row>
    <row r="4408" spans="1:14">
      <c r="A4408" s="82"/>
      <c r="B4408" s="82"/>
      <c r="C4408" s="82"/>
      <c r="D4408" s="393"/>
      <c r="E4408" s="82"/>
      <c r="F4408" s="147"/>
      <c r="G4408" s="147"/>
      <c r="H4408" s="147"/>
      <c r="I4408" s="58"/>
      <c r="J4408" s="147"/>
      <c r="K4408" s="147"/>
      <c r="L4408" s="43"/>
      <c r="M4408" s="43"/>
      <c r="N4408" s="147"/>
    </row>
    <row r="4409" spans="1:14">
      <c r="A4409" s="82"/>
      <c r="B4409" s="82"/>
      <c r="C4409" s="82"/>
      <c r="D4409" s="393"/>
      <c r="E4409" s="82"/>
      <c r="F4409" s="147"/>
      <c r="G4409" s="147"/>
      <c r="H4409" s="147"/>
      <c r="I4409" s="58"/>
      <c r="J4409" s="147"/>
      <c r="K4409" s="147"/>
      <c r="L4409" s="43"/>
      <c r="M4409" s="43"/>
      <c r="N4409" s="147"/>
    </row>
    <row r="4410" spans="1:14">
      <c r="A4410" s="82"/>
      <c r="B4410" s="82"/>
      <c r="C4410" s="82"/>
      <c r="D4410" s="393"/>
      <c r="E4410" s="82"/>
      <c r="F4410" s="147"/>
      <c r="G4410" s="147"/>
      <c r="H4410" s="147"/>
      <c r="I4410" s="58"/>
      <c r="J4410" s="147"/>
      <c r="K4410" s="147"/>
      <c r="L4410" s="43"/>
      <c r="M4410" s="43"/>
      <c r="N4410" s="147"/>
    </row>
    <row r="4411" spans="1:14">
      <c r="A4411" s="82"/>
      <c r="B4411" s="82"/>
      <c r="C4411" s="82"/>
      <c r="D4411" s="393"/>
      <c r="E4411" s="82"/>
      <c r="F4411" s="147"/>
      <c r="G4411" s="147"/>
      <c r="H4411" s="147"/>
      <c r="I4411" s="58"/>
      <c r="J4411" s="147"/>
      <c r="K4411" s="147"/>
      <c r="L4411" s="43"/>
      <c r="M4411" s="43"/>
      <c r="N4411" s="147"/>
    </row>
    <row r="4412" spans="1:14">
      <c r="A4412" s="82"/>
      <c r="B4412" s="82"/>
      <c r="C4412" s="82"/>
      <c r="D4412" s="393"/>
      <c r="E4412" s="82"/>
      <c r="F4412" s="147"/>
      <c r="G4412" s="147"/>
      <c r="H4412" s="147"/>
      <c r="I4412" s="58"/>
      <c r="J4412" s="147"/>
      <c r="K4412" s="147"/>
      <c r="L4412" s="43"/>
      <c r="M4412" s="43"/>
      <c r="N4412" s="147"/>
    </row>
    <row r="4413" spans="1:14">
      <c r="A4413" s="82"/>
      <c r="B4413" s="82"/>
      <c r="C4413" s="82"/>
      <c r="D4413" s="393"/>
      <c r="E4413" s="82"/>
      <c r="F4413" s="147"/>
      <c r="G4413" s="147"/>
      <c r="H4413" s="147"/>
      <c r="I4413" s="58"/>
      <c r="J4413" s="147"/>
      <c r="K4413" s="147"/>
      <c r="L4413" s="43"/>
      <c r="M4413" s="43"/>
      <c r="N4413" s="147"/>
    </row>
    <row r="4414" spans="1:14">
      <c r="A4414" s="82"/>
      <c r="B4414" s="82"/>
      <c r="C4414" s="82"/>
      <c r="D4414" s="393"/>
      <c r="E4414" s="82"/>
      <c r="F4414" s="147"/>
      <c r="G4414" s="147"/>
      <c r="H4414" s="147"/>
      <c r="I4414" s="58"/>
      <c r="J4414" s="147"/>
      <c r="K4414" s="147"/>
      <c r="L4414" s="43"/>
      <c r="M4414" s="43"/>
      <c r="N4414" s="147"/>
    </row>
    <row r="4415" spans="1:14">
      <c r="A4415" s="82"/>
      <c r="B4415" s="82"/>
      <c r="C4415" s="82"/>
      <c r="D4415" s="393"/>
      <c r="E4415" s="82"/>
      <c r="F4415" s="147"/>
      <c r="G4415" s="147"/>
      <c r="H4415" s="147"/>
      <c r="I4415" s="58"/>
      <c r="J4415" s="147"/>
      <c r="K4415" s="147"/>
      <c r="L4415" s="43"/>
      <c r="M4415" s="43"/>
      <c r="N4415" s="147"/>
    </row>
    <row r="4416" spans="1:14">
      <c r="A4416" s="82"/>
      <c r="B4416" s="82"/>
      <c r="C4416" s="82"/>
      <c r="D4416" s="393"/>
      <c r="E4416" s="82"/>
      <c r="F4416" s="147"/>
      <c r="G4416" s="147"/>
      <c r="H4416" s="147"/>
      <c r="I4416" s="58"/>
      <c r="J4416" s="147"/>
      <c r="K4416" s="147"/>
      <c r="L4416" s="43"/>
      <c r="M4416" s="43"/>
      <c r="N4416" s="147"/>
    </row>
    <row r="4417" spans="1:14">
      <c r="A4417" s="82"/>
      <c r="B4417" s="82"/>
      <c r="C4417" s="82"/>
      <c r="D4417" s="393"/>
      <c r="E4417" s="82"/>
      <c r="F4417" s="147"/>
      <c r="G4417" s="147"/>
      <c r="H4417" s="147"/>
      <c r="I4417" s="58"/>
      <c r="J4417" s="147"/>
      <c r="K4417" s="147"/>
      <c r="L4417" s="43"/>
      <c r="M4417" s="43"/>
      <c r="N4417" s="147"/>
    </row>
    <row r="4418" spans="1:14">
      <c r="A4418" s="82"/>
      <c r="B4418" s="82"/>
      <c r="C4418" s="82"/>
      <c r="D4418" s="393"/>
      <c r="E4418" s="82"/>
      <c r="F4418" s="147"/>
      <c r="G4418" s="147"/>
      <c r="H4418" s="147"/>
      <c r="I4418" s="58"/>
      <c r="J4418" s="147"/>
      <c r="K4418" s="147"/>
      <c r="L4418" s="43"/>
      <c r="M4418" s="43"/>
      <c r="N4418" s="147"/>
    </row>
    <row r="4419" spans="1:14">
      <c r="A4419" s="82"/>
      <c r="B4419" s="82"/>
      <c r="C4419" s="82"/>
      <c r="D4419" s="393"/>
      <c r="E4419" s="82"/>
      <c r="F4419" s="147"/>
      <c r="G4419" s="147"/>
      <c r="H4419" s="147"/>
      <c r="I4419" s="58"/>
      <c r="J4419" s="147"/>
      <c r="K4419" s="147"/>
      <c r="L4419" s="43"/>
      <c r="M4419" s="43"/>
      <c r="N4419" s="147"/>
    </row>
    <row r="4420" spans="1:14">
      <c r="A4420" s="82"/>
      <c r="B4420" s="82"/>
      <c r="C4420" s="82"/>
      <c r="D4420" s="393"/>
      <c r="E4420" s="82"/>
      <c r="F4420" s="147"/>
      <c r="G4420" s="147"/>
      <c r="H4420" s="147"/>
      <c r="I4420" s="58"/>
      <c r="J4420" s="147"/>
      <c r="K4420" s="147"/>
      <c r="L4420" s="43"/>
      <c r="M4420" s="43"/>
      <c r="N4420" s="147"/>
    </row>
    <row r="4421" spans="1:14">
      <c r="A4421" s="82"/>
      <c r="B4421" s="82"/>
      <c r="C4421" s="82"/>
      <c r="D4421" s="393"/>
      <c r="E4421" s="82"/>
      <c r="F4421" s="147"/>
      <c r="G4421" s="147"/>
      <c r="H4421" s="147"/>
      <c r="I4421" s="58"/>
      <c r="J4421" s="147"/>
      <c r="K4421" s="147"/>
      <c r="L4421" s="43"/>
      <c r="M4421" s="43"/>
      <c r="N4421" s="147"/>
    </row>
    <row r="4422" spans="1:14">
      <c r="A4422" s="82"/>
      <c r="B4422" s="82"/>
      <c r="C4422" s="82"/>
      <c r="D4422" s="393"/>
      <c r="E4422" s="82"/>
      <c r="F4422" s="147"/>
      <c r="G4422" s="147"/>
      <c r="H4422" s="147"/>
      <c r="I4422" s="58"/>
      <c r="J4422" s="147"/>
      <c r="K4422" s="147"/>
      <c r="L4422" s="43"/>
      <c r="M4422" s="43"/>
      <c r="N4422" s="147"/>
    </row>
    <row r="4423" spans="1:14">
      <c r="A4423" s="82"/>
      <c r="B4423" s="82"/>
      <c r="C4423" s="82"/>
      <c r="D4423" s="393"/>
      <c r="E4423" s="82"/>
      <c r="F4423" s="147"/>
      <c r="G4423" s="147"/>
      <c r="H4423" s="147"/>
      <c r="I4423" s="58"/>
      <c r="J4423" s="147"/>
      <c r="K4423" s="147"/>
      <c r="L4423" s="43"/>
      <c r="M4423" s="43"/>
      <c r="N4423" s="147"/>
    </row>
    <row r="4424" spans="1:14">
      <c r="A4424" s="82"/>
      <c r="B4424" s="82"/>
      <c r="C4424" s="82"/>
      <c r="D4424" s="393"/>
      <c r="E4424" s="82"/>
      <c r="F4424" s="147"/>
      <c r="G4424" s="147"/>
      <c r="H4424" s="147"/>
      <c r="I4424" s="58"/>
      <c r="J4424" s="147"/>
      <c r="K4424" s="147"/>
      <c r="L4424" s="43"/>
      <c r="M4424" s="43"/>
      <c r="N4424" s="147"/>
    </row>
    <row r="4425" spans="1:14">
      <c r="A4425" s="82"/>
      <c r="B4425" s="82"/>
      <c r="C4425" s="82"/>
      <c r="D4425" s="393"/>
      <c r="E4425" s="82"/>
      <c r="F4425" s="147"/>
      <c r="G4425" s="147"/>
      <c r="H4425" s="147"/>
      <c r="I4425" s="58"/>
      <c r="J4425" s="147"/>
      <c r="K4425" s="147"/>
      <c r="L4425" s="43"/>
      <c r="M4425" s="43"/>
      <c r="N4425" s="147"/>
    </row>
    <row r="4426" spans="1:14">
      <c r="A4426" s="82"/>
      <c r="B4426" s="82"/>
      <c r="C4426" s="82"/>
      <c r="D4426" s="393"/>
      <c r="E4426" s="82"/>
      <c r="F4426" s="147"/>
      <c r="G4426" s="147"/>
      <c r="H4426" s="147"/>
      <c r="I4426" s="58"/>
      <c r="J4426" s="147"/>
      <c r="K4426" s="147"/>
      <c r="L4426" s="43"/>
      <c r="M4426" s="43"/>
      <c r="N4426" s="147"/>
    </row>
    <row r="4427" spans="1:14">
      <c r="A4427" s="82"/>
      <c r="B4427" s="82"/>
      <c r="C4427" s="82"/>
      <c r="D4427" s="393"/>
      <c r="E4427" s="82"/>
      <c r="F4427" s="147"/>
      <c r="G4427" s="147"/>
      <c r="H4427" s="147"/>
      <c r="I4427" s="58"/>
      <c r="J4427" s="147"/>
      <c r="K4427" s="147"/>
      <c r="L4427" s="43"/>
      <c r="M4427" s="43"/>
      <c r="N4427" s="147"/>
    </row>
    <row r="4428" spans="1:14">
      <c r="A4428" s="82"/>
      <c r="B4428" s="82"/>
      <c r="C4428" s="82"/>
      <c r="D4428" s="393"/>
      <c r="E4428" s="82"/>
      <c r="F4428" s="147"/>
      <c r="G4428" s="147"/>
      <c r="H4428" s="147"/>
      <c r="I4428" s="58"/>
      <c r="J4428" s="147"/>
      <c r="K4428" s="147"/>
      <c r="L4428" s="43"/>
      <c r="M4428" s="43"/>
      <c r="N4428" s="147"/>
    </row>
    <row r="4429" spans="1:14">
      <c r="A4429" s="82"/>
      <c r="B4429" s="82"/>
      <c r="C4429" s="82"/>
      <c r="D4429" s="393"/>
      <c r="E4429" s="82"/>
      <c r="F4429" s="147"/>
      <c r="G4429" s="147"/>
      <c r="H4429" s="147"/>
      <c r="I4429" s="58"/>
      <c r="J4429" s="147"/>
      <c r="K4429" s="147"/>
      <c r="L4429" s="43"/>
      <c r="M4429" s="43"/>
      <c r="N4429" s="147"/>
    </row>
    <row r="4430" spans="1:14">
      <c r="A4430" s="82"/>
      <c r="B4430" s="82"/>
      <c r="C4430" s="82"/>
      <c r="D4430" s="393"/>
      <c r="E4430" s="82"/>
      <c r="F4430" s="147"/>
      <c r="G4430" s="147"/>
      <c r="H4430" s="147"/>
      <c r="I4430" s="58"/>
      <c r="J4430" s="147"/>
      <c r="K4430" s="147"/>
      <c r="L4430" s="43"/>
      <c r="M4430" s="43"/>
      <c r="N4430" s="147"/>
    </row>
    <row r="4431" spans="1:14">
      <c r="A4431" s="82"/>
      <c r="B4431" s="82"/>
      <c r="C4431" s="82"/>
      <c r="D4431" s="393"/>
      <c r="E4431" s="82"/>
      <c r="F4431" s="147"/>
      <c r="G4431" s="147"/>
      <c r="H4431" s="147"/>
      <c r="I4431" s="58"/>
      <c r="J4431" s="147"/>
      <c r="K4431" s="147"/>
      <c r="L4431" s="43"/>
      <c r="M4431" s="43"/>
      <c r="N4431" s="147"/>
    </row>
    <row r="4432" spans="1:14">
      <c r="A4432" s="82"/>
      <c r="B4432" s="82"/>
      <c r="C4432" s="82"/>
      <c r="D4432" s="393"/>
      <c r="E4432" s="82"/>
      <c r="F4432" s="147"/>
      <c r="G4432" s="147"/>
      <c r="H4432" s="147"/>
      <c r="I4432" s="58"/>
      <c r="J4432" s="147"/>
      <c r="K4432" s="147"/>
      <c r="L4432" s="43"/>
      <c r="M4432" s="43"/>
      <c r="N4432" s="147"/>
    </row>
    <row r="4433" spans="1:14">
      <c r="A4433" s="82"/>
      <c r="B4433" s="82"/>
      <c r="C4433" s="82"/>
      <c r="D4433" s="393"/>
      <c r="E4433" s="82"/>
      <c r="F4433" s="147"/>
      <c r="G4433" s="147"/>
      <c r="H4433" s="147"/>
      <c r="I4433" s="58"/>
      <c r="J4433" s="147"/>
      <c r="K4433" s="147"/>
      <c r="L4433" s="43"/>
      <c r="M4433" s="43"/>
      <c r="N4433" s="147"/>
    </row>
    <row r="4434" spans="1:14">
      <c r="A4434" s="82"/>
      <c r="B4434" s="82"/>
      <c r="C4434" s="82"/>
      <c r="D4434" s="393"/>
      <c r="E4434" s="82"/>
      <c r="F4434" s="147"/>
      <c r="G4434" s="147"/>
      <c r="H4434" s="147"/>
      <c r="I4434" s="58"/>
      <c r="J4434" s="147"/>
      <c r="K4434" s="147"/>
      <c r="L4434" s="43"/>
      <c r="M4434" s="43"/>
      <c r="N4434" s="147"/>
    </row>
    <row r="4435" spans="1:14">
      <c r="A4435" s="82"/>
      <c r="B4435" s="82"/>
      <c r="C4435" s="82"/>
      <c r="D4435" s="393"/>
      <c r="E4435" s="82"/>
      <c r="F4435" s="147"/>
      <c r="G4435" s="147"/>
      <c r="H4435" s="147"/>
      <c r="I4435" s="58"/>
      <c r="J4435" s="147"/>
      <c r="K4435" s="147"/>
      <c r="L4435" s="43"/>
      <c r="M4435" s="43"/>
      <c r="N4435" s="147"/>
    </row>
    <row r="4436" spans="1:14">
      <c r="A4436" s="82"/>
      <c r="B4436" s="82"/>
      <c r="C4436" s="82"/>
      <c r="D4436" s="393"/>
      <c r="E4436" s="82"/>
      <c r="F4436" s="147"/>
      <c r="G4436" s="147"/>
      <c r="H4436" s="147"/>
      <c r="I4436" s="58"/>
      <c r="J4436" s="147"/>
      <c r="K4436" s="147"/>
      <c r="L4436" s="43"/>
      <c r="M4436" s="43"/>
      <c r="N4436" s="147"/>
    </row>
    <row r="4437" spans="1:14">
      <c r="A4437" s="82"/>
      <c r="B4437" s="82"/>
      <c r="C4437" s="82"/>
      <c r="D4437" s="393"/>
      <c r="E4437" s="82"/>
      <c r="F4437" s="147"/>
      <c r="G4437" s="147"/>
      <c r="H4437" s="147"/>
      <c r="I4437" s="58"/>
      <c r="J4437" s="147"/>
      <c r="K4437" s="147"/>
      <c r="L4437" s="43"/>
      <c r="M4437" s="43"/>
      <c r="N4437" s="147"/>
    </row>
    <row r="4438" spans="1:14">
      <c r="A4438" s="82"/>
      <c r="B4438" s="82"/>
      <c r="C4438" s="82"/>
      <c r="D4438" s="393"/>
      <c r="E4438" s="82"/>
      <c r="F4438" s="147"/>
      <c r="G4438" s="147"/>
      <c r="H4438" s="147"/>
      <c r="I4438" s="58"/>
      <c r="J4438" s="147"/>
      <c r="K4438" s="147"/>
      <c r="L4438" s="43"/>
      <c r="M4438" s="43"/>
      <c r="N4438" s="147"/>
    </row>
    <row r="4439" spans="1:14">
      <c r="A4439" s="82"/>
      <c r="B4439" s="82"/>
      <c r="C4439" s="82"/>
      <c r="D4439" s="393"/>
      <c r="E4439" s="82"/>
      <c r="F4439" s="147"/>
      <c r="G4439" s="147"/>
      <c r="H4439" s="147"/>
      <c r="I4439" s="58"/>
      <c r="J4439" s="147"/>
      <c r="K4439" s="147"/>
      <c r="L4439" s="43"/>
      <c r="M4439" s="43"/>
      <c r="N4439" s="147"/>
    </row>
    <row r="4440" spans="1:14">
      <c r="A4440" s="82"/>
      <c r="B4440" s="82"/>
      <c r="C4440" s="82"/>
      <c r="D4440" s="393"/>
      <c r="E4440" s="82"/>
      <c r="F4440" s="147"/>
      <c r="G4440" s="147"/>
      <c r="H4440" s="147"/>
      <c r="I4440" s="58"/>
      <c r="J4440" s="147"/>
      <c r="K4440" s="147"/>
      <c r="L4440" s="43"/>
      <c r="M4440" s="43"/>
      <c r="N4440" s="147"/>
    </row>
    <row r="4441" spans="1:14">
      <c r="A4441" s="82"/>
      <c r="B4441" s="82"/>
      <c r="C4441" s="82"/>
      <c r="D4441" s="393"/>
      <c r="E4441" s="82"/>
      <c r="F4441" s="147"/>
      <c r="G4441" s="147"/>
      <c r="H4441" s="147"/>
      <c r="I4441" s="58"/>
      <c r="J4441" s="147"/>
      <c r="K4441" s="147"/>
      <c r="L4441" s="43"/>
      <c r="M4441" s="43"/>
      <c r="N4441" s="147"/>
    </row>
    <row r="4442" spans="1:14">
      <c r="A4442" s="82"/>
      <c r="B4442" s="82"/>
      <c r="C4442" s="82"/>
      <c r="D4442" s="393"/>
      <c r="E4442" s="82"/>
      <c r="F4442" s="147"/>
      <c r="G4442" s="147"/>
      <c r="H4442" s="147"/>
      <c r="I4442" s="58"/>
      <c r="J4442" s="147"/>
      <c r="K4442" s="147"/>
      <c r="L4442" s="43"/>
      <c r="M4442" s="43"/>
      <c r="N4442" s="147"/>
    </row>
    <row r="4443" spans="1:14">
      <c r="A4443" s="82"/>
      <c r="B4443" s="82"/>
      <c r="C4443" s="82"/>
      <c r="D4443" s="393"/>
      <c r="E4443" s="82"/>
      <c r="F4443" s="147"/>
      <c r="G4443" s="147"/>
      <c r="H4443" s="147"/>
      <c r="I4443" s="58"/>
      <c r="J4443" s="147"/>
      <c r="K4443" s="147"/>
      <c r="L4443" s="43"/>
      <c r="M4443" s="43"/>
      <c r="N4443" s="147"/>
    </row>
    <row r="4444" spans="1:14">
      <c r="A4444" s="82"/>
      <c r="B4444" s="82"/>
      <c r="C4444" s="82"/>
      <c r="D4444" s="393"/>
      <c r="E4444" s="82"/>
      <c r="F4444" s="147"/>
      <c r="G4444" s="147"/>
      <c r="H4444" s="147"/>
      <c r="I4444" s="58"/>
      <c r="J4444" s="147"/>
      <c r="K4444" s="147"/>
      <c r="L4444" s="43"/>
      <c r="M4444" s="43"/>
      <c r="N4444" s="147"/>
    </row>
    <row r="4445" spans="1:14">
      <c r="A4445" s="82"/>
      <c r="B4445" s="82"/>
      <c r="C4445" s="82"/>
      <c r="D4445" s="393"/>
      <c r="E4445" s="82"/>
      <c r="F4445" s="147"/>
      <c r="G4445" s="147"/>
      <c r="H4445" s="147"/>
      <c r="I4445" s="58"/>
      <c r="J4445" s="147"/>
      <c r="K4445" s="147"/>
      <c r="L4445" s="43"/>
      <c r="M4445" s="43"/>
      <c r="N4445" s="147"/>
    </row>
    <row r="4446" spans="1:14">
      <c r="A4446" s="82"/>
      <c r="B4446" s="82"/>
      <c r="C4446" s="82"/>
      <c r="D4446" s="393"/>
      <c r="E4446" s="82"/>
      <c r="F4446" s="147"/>
      <c r="G4446" s="147"/>
      <c r="H4446" s="147"/>
      <c r="I4446" s="58"/>
      <c r="J4446" s="147"/>
      <c r="K4446" s="147"/>
      <c r="L4446" s="43"/>
      <c r="M4446" s="43"/>
      <c r="N4446" s="147"/>
    </row>
    <row r="4447" spans="1:14">
      <c r="A4447" s="82"/>
      <c r="B4447" s="82"/>
      <c r="C4447" s="82"/>
      <c r="D4447" s="393"/>
      <c r="E4447" s="82"/>
      <c r="F4447" s="147"/>
      <c r="G4447" s="147"/>
      <c r="H4447" s="147"/>
      <c r="I4447" s="58"/>
      <c r="J4447" s="147"/>
      <c r="K4447" s="147"/>
      <c r="L4447" s="43"/>
      <c r="M4447" s="43"/>
      <c r="N4447" s="147"/>
    </row>
    <row r="4448" spans="1:14">
      <c r="A4448" s="82"/>
      <c r="B4448" s="82"/>
      <c r="C4448" s="82"/>
      <c r="D4448" s="393"/>
      <c r="E4448" s="82"/>
      <c r="F4448" s="147"/>
      <c r="G4448" s="147"/>
      <c r="H4448" s="147"/>
      <c r="I4448" s="58"/>
      <c r="J4448" s="147"/>
      <c r="K4448" s="147"/>
      <c r="L4448" s="43"/>
      <c r="M4448" s="43"/>
      <c r="N4448" s="147"/>
    </row>
    <row r="4449" spans="1:14">
      <c r="A4449" s="82"/>
      <c r="B4449" s="82"/>
      <c r="C4449" s="82"/>
      <c r="D4449" s="393"/>
      <c r="E4449" s="82"/>
      <c r="F4449" s="147"/>
      <c r="G4449" s="147"/>
      <c r="H4449" s="147"/>
      <c r="I4449" s="58"/>
      <c r="J4449" s="147"/>
      <c r="K4449" s="147"/>
      <c r="L4449" s="43"/>
      <c r="M4449" s="43"/>
      <c r="N4449" s="147"/>
    </row>
    <row r="4450" spans="1:14">
      <c r="A4450" s="82"/>
      <c r="B4450" s="82"/>
      <c r="C4450" s="82"/>
      <c r="D4450" s="393"/>
      <c r="E4450" s="82"/>
      <c r="F4450" s="147"/>
      <c r="G4450" s="147"/>
      <c r="H4450" s="147"/>
      <c r="I4450" s="58"/>
      <c r="J4450" s="147"/>
      <c r="K4450" s="147"/>
      <c r="L4450" s="43"/>
      <c r="M4450" s="43"/>
      <c r="N4450" s="147"/>
    </row>
    <row r="4451" spans="1:14">
      <c r="A4451" s="82"/>
      <c r="B4451" s="82"/>
      <c r="C4451" s="82"/>
      <c r="D4451" s="393"/>
      <c r="E4451" s="82"/>
      <c r="F4451" s="147"/>
      <c r="G4451" s="147"/>
      <c r="H4451" s="147"/>
      <c r="I4451" s="58"/>
      <c r="J4451" s="147"/>
      <c r="K4451" s="147"/>
      <c r="L4451" s="43"/>
      <c r="M4451" s="43"/>
      <c r="N4451" s="147"/>
    </row>
    <row r="4452" spans="1:14">
      <c r="A4452" s="82"/>
      <c r="B4452" s="82"/>
      <c r="C4452" s="82"/>
      <c r="D4452" s="393"/>
      <c r="E4452" s="82"/>
      <c r="F4452" s="147"/>
      <c r="G4452" s="147"/>
      <c r="H4452" s="147"/>
      <c r="I4452" s="58"/>
      <c r="J4452" s="147"/>
      <c r="K4452" s="147"/>
      <c r="L4452" s="43"/>
      <c r="M4452" s="43"/>
      <c r="N4452" s="147"/>
    </row>
    <row r="4453" spans="1:14">
      <c r="A4453" s="82"/>
      <c r="B4453" s="82"/>
      <c r="C4453" s="82"/>
      <c r="D4453" s="393"/>
      <c r="E4453" s="82"/>
      <c r="F4453" s="147"/>
      <c r="G4453" s="147"/>
      <c r="H4453" s="147"/>
      <c r="I4453" s="58"/>
      <c r="J4453" s="147"/>
      <c r="K4453" s="147"/>
      <c r="L4453" s="43"/>
      <c r="M4453" s="43"/>
      <c r="N4453" s="147"/>
    </row>
    <row r="4454" spans="1:14">
      <c r="A4454" s="82"/>
      <c r="B4454" s="82"/>
      <c r="C4454" s="82"/>
      <c r="D4454" s="393"/>
      <c r="E4454" s="82"/>
      <c r="F4454" s="147"/>
      <c r="G4454" s="147"/>
      <c r="H4454" s="147"/>
      <c r="I4454" s="58"/>
      <c r="J4454" s="147"/>
      <c r="K4454" s="147"/>
      <c r="L4454" s="43"/>
      <c r="M4454" s="43"/>
      <c r="N4454" s="147"/>
    </row>
    <row r="4455" spans="1:14">
      <c r="A4455" s="82"/>
      <c r="B4455" s="82"/>
      <c r="C4455" s="82"/>
      <c r="D4455" s="393"/>
      <c r="E4455" s="82"/>
      <c r="F4455" s="147"/>
      <c r="G4455" s="147"/>
      <c r="H4455" s="147"/>
      <c r="I4455" s="58"/>
      <c r="J4455" s="147"/>
      <c r="K4455" s="147"/>
      <c r="L4455" s="43"/>
      <c r="M4455" s="43"/>
      <c r="N4455" s="147"/>
    </row>
    <row r="4456" spans="1:14">
      <c r="A4456" s="82"/>
      <c r="B4456" s="82"/>
      <c r="C4456" s="82"/>
      <c r="D4456" s="393"/>
      <c r="E4456" s="82"/>
      <c r="F4456" s="147"/>
      <c r="G4456" s="147"/>
      <c r="H4456" s="147"/>
      <c r="I4456" s="58"/>
      <c r="J4456" s="147"/>
      <c r="K4456" s="147"/>
      <c r="L4456" s="43"/>
      <c r="M4456" s="43"/>
      <c r="N4456" s="147"/>
    </row>
    <row r="4457" spans="1:14">
      <c r="A4457" s="82"/>
      <c r="B4457" s="82"/>
      <c r="C4457" s="82"/>
      <c r="D4457" s="393"/>
      <c r="E4457" s="82"/>
      <c r="F4457" s="147"/>
      <c r="G4457" s="147"/>
      <c r="H4457" s="147"/>
      <c r="I4457" s="58"/>
      <c r="J4457" s="147"/>
      <c r="K4457" s="147"/>
      <c r="L4457" s="43"/>
      <c r="M4457" s="43"/>
      <c r="N4457" s="147"/>
    </row>
    <row r="4458" spans="1:14">
      <c r="A4458" s="82"/>
      <c r="B4458" s="82"/>
      <c r="C4458" s="82"/>
      <c r="D4458" s="393"/>
      <c r="E4458" s="82"/>
      <c r="F4458" s="147"/>
      <c r="G4458" s="147"/>
      <c r="H4458" s="147"/>
      <c r="I4458" s="58"/>
      <c r="J4458" s="147"/>
      <c r="K4458" s="147"/>
      <c r="L4458" s="43"/>
      <c r="M4458" s="43"/>
      <c r="N4458" s="147"/>
    </row>
    <row r="4459" spans="1:14">
      <c r="A4459" s="82"/>
      <c r="B4459" s="82"/>
      <c r="C4459" s="82"/>
      <c r="D4459" s="393"/>
      <c r="E4459" s="82"/>
      <c r="F4459" s="147"/>
      <c r="G4459" s="147"/>
      <c r="H4459" s="147"/>
      <c r="I4459" s="58"/>
      <c r="J4459" s="147"/>
      <c r="K4459" s="147"/>
      <c r="L4459" s="43"/>
      <c r="M4459" s="43"/>
      <c r="N4459" s="147"/>
    </row>
    <row r="4460" spans="1:14">
      <c r="A4460" s="82"/>
      <c r="B4460" s="82"/>
      <c r="C4460" s="82"/>
      <c r="D4460" s="393"/>
      <c r="E4460" s="82"/>
      <c r="F4460" s="147"/>
      <c r="G4460" s="147"/>
      <c r="H4460" s="147"/>
      <c r="I4460" s="58"/>
      <c r="J4460" s="147"/>
      <c r="K4460" s="147"/>
      <c r="L4460" s="43"/>
      <c r="M4460" s="43"/>
      <c r="N4460" s="147"/>
    </row>
    <row r="4461" spans="1:14">
      <c r="A4461" s="82"/>
      <c r="B4461" s="82"/>
      <c r="C4461" s="82"/>
      <c r="D4461" s="393"/>
      <c r="E4461" s="82"/>
      <c r="F4461" s="147"/>
      <c r="G4461" s="147"/>
      <c r="H4461" s="147"/>
      <c r="I4461" s="58"/>
      <c r="J4461" s="147"/>
      <c r="K4461" s="147"/>
      <c r="L4461" s="43"/>
      <c r="M4461" s="43"/>
      <c r="N4461" s="147"/>
    </row>
    <row r="4462" spans="1:14">
      <c r="A4462" s="82"/>
      <c r="B4462" s="82"/>
      <c r="C4462" s="82"/>
      <c r="D4462" s="393"/>
      <c r="E4462" s="82"/>
      <c r="F4462" s="147"/>
      <c r="G4462" s="147"/>
      <c r="H4462" s="147"/>
      <c r="I4462" s="58"/>
      <c r="J4462" s="147"/>
      <c r="K4462" s="147"/>
      <c r="L4462" s="43"/>
      <c r="M4462" s="43"/>
      <c r="N4462" s="147"/>
    </row>
    <row r="4463" spans="1:14">
      <c r="A4463" s="82"/>
      <c r="B4463" s="82"/>
      <c r="C4463" s="82"/>
      <c r="D4463" s="393"/>
      <c r="E4463" s="82"/>
      <c r="F4463" s="147"/>
      <c r="G4463" s="147"/>
      <c r="H4463" s="147"/>
      <c r="I4463" s="58"/>
      <c r="J4463" s="147"/>
      <c r="K4463" s="147"/>
      <c r="L4463" s="43"/>
      <c r="M4463" s="43"/>
      <c r="N4463" s="147"/>
    </row>
    <row r="4464" spans="1:14">
      <c r="A4464" s="82"/>
      <c r="B4464" s="82"/>
      <c r="C4464" s="82"/>
      <c r="D4464" s="393"/>
      <c r="E4464" s="82"/>
      <c r="F4464" s="147"/>
      <c r="G4464" s="147"/>
      <c r="H4464" s="147"/>
      <c r="I4464" s="58"/>
      <c r="J4464" s="147"/>
      <c r="K4464" s="147"/>
      <c r="L4464" s="43"/>
      <c r="M4464" s="43"/>
      <c r="N4464" s="147"/>
    </row>
    <row r="4465" spans="1:14">
      <c r="A4465" s="82"/>
      <c r="B4465" s="82"/>
      <c r="C4465" s="82"/>
      <c r="D4465" s="393"/>
      <c r="E4465" s="82"/>
      <c r="F4465" s="147"/>
      <c r="G4465" s="147"/>
      <c r="H4465" s="147"/>
      <c r="I4465" s="58"/>
      <c r="J4465" s="147"/>
      <c r="K4465" s="147"/>
      <c r="L4465" s="43"/>
      <c r="M4465" s="43"/>
      <c r="N4465" s="147"/>
    </row>
    <row r="4466" spans="1:14">
      <c r="A4466" s="82"/>
      <c r="B4466" s="82"/>
      <c r="C4466" s="82"/>
      <c r="D4466" s="393"/>
      <c r="E4466" s="82"/>
      <c r="F4466" s="147"/>
      <c r="G4466" s="147"/>
      <c r="H4466" s="147"/>
      <c r="I4466" s="58"/>
      <c r="J4466" s="147"/>
      <c r="K4466" s="147"/>
      <c r="L4466" s="43"/>
      <c r="M4466" s="43"/>
      <c r="N4466" s="147"/>
    </row>
    <row r="4467" spans="1:14">
      <c r="A4467" s="82"/>
      <c r="B4467" s="82"/>
      <c r="C4467" s="82"/>
      <c r="D4467" s="393"/>
      <c r="E4467" s="82"/>
      <c r="F4467" s="147"/>
      <c r="G4467" s="147"/>
      <c r="H4467" s="147"/>
      <c r="I4467" s="58"/>
      <c r="J4467" s="147"/>
      <c r="K4467" s="147"/>
      <c r="L4467" s="43"/>
      <c r="M4467" s="43"/>
      <c r="N4467" s="147"/>
    </row>
    <row r="4468" spans="1:14">
      <c r="A4468" s="82"/>
      <c r="B4468" s="82"/>
      <c r="C4468" s="82"/>
      <c r="D4468" s="393"/>
      <c r="E4468" s="82"/>
      <c r="F4468" s="147"/>
      <c r="G4468" s="147"/>
      <c r="H4468" s="147"/>
      <c r="I4468" s="58"/>
      <c r="J4468" s="147"/>
      <c r="K4468" s="147"/>
      <c r="L4468" s="43"/>
      <c r="M4468" s="43"/>
      <c r="N4468" s="147"/>
    </row>
    <row r="4469" spans="1:14">
      <c r="A4469" s="82"/>
      <c r="B4469" s="82"/>
      <c r="C4469" s="82"/>
      <c r="D4469" s="393"/>
      <c r="E4469" s="82"/>
      <c r="F4469" s="147"/>
      <c r="G4469" s="147"/>
      <c r="H4469" s="147"/>
      <c r="I4469" s="58"/>
      <c r="J4469" s="147"/>
      <c r="K4469" s="147"/>
      <c r="L4469" s="43"/>
      <c r="M4469" s="43"/>
      <c r="N4469" s="147"/>
    </row>
    <row r="4470" spans="1:14">
      <c r="A4470" s="82"/>
      <c r="B4470" s="82"/>
      <c r="C4470" s="82"/>
      <c r="D4470" s="393"/>
      <c r="E4470" s="82"/>
      <c r="F4470" s="147"/>
      <c r="G4470" s="147"/>
      <c r="H4470" s="147"/>
      <c r="I4470" s="58"/>
      <c r="J4470" s="147"/>
      <c r="K4470" s="147"/>
      <c r="L4470" s="43"/>
      <c r="M4470" s="43"/>
      <c r="N4470" s="147"/>
    </row>
    <row r="4471" spans="1:14">
      <c r="A4471" s="82"/>
      <c r="B4471" s="82"/>
      <c r="C4471" s="82"/>
      <c r="D4471" s="393"/>
      <c r="E4471" s="82"/>
      <c r="F4471" s="147"/>
      <c r="G4471" s="147"/>
      <c r="H4471" s="147"/>
      <c r="I4471" s="58"/>
      <c r="J4471" s="147"/>
      <c r="K4471" s="147"/>
      <c r="L4471" s="43"/>
      <c r="M4471" s="43"/>
      <c r="N4471" s="147"/>
    </row>
    <row r="4472" spans="1:14">
      <c r="A4472" s="82"/>
      <c r="B4472" s="82"/>
      <c r="C4472" s="82"/>
      <c r="D4472" s="393"/>
      <c r="E4472" s="82"/>
      <c r="F4472" s="147"/>
      <c r="G4472" s="147"/>
      <c r="H4472" s="147"/>
      <c r="I4472" s="58"/>
      <c r="J4472" s="147"/>
      <c r="K4472" s="147"/>
      <c r="L4472" s="43"/>
      <c r="M4472" s="43"/>
      <c r="N4472" s="147"/>
    </row>
    <row r="4473" spans="1:14">
      <c r="A4473" s="82"/>
      <c r="B4473" s="82"/>
      <c r="C4473" s="82"/>
      <c r="D4473" s="393"/>
      <c r="E4473" s="82"/>
      <c r="F4473" s="147"/>
      <c r="G4473" s="147"/>
      <c r="H4473" s="147"/>
      <c r="I4473" s="58"/>
      <c r="J4473" s="147"/>
      <c r="K4473" s="147"/>
      <c r="L4473" s="43"/>
      <c r="M4473" s="43"/>
      <c r="N4473" s="147"/>
    </row>
    <row r="4474" spans="1:14">
      <c r="A4474" s="82"/>
      <c r="B4474" s="82"/>
      <c r="C4474" s="82"/>
      <c r="D4474" s="393"/>
      <c r="E4474" s="82"/>
      <c r="F4474" s="147"/>
      <c r="G4474" s="147"/>
      <c r="H4474" s="147"/>
      <c r="I4474" s="58"/>
      <c r="J4474" s="147"/>
      <c r="K4474" s="147"/>
      <c r="L4474" s="43"/>
      <c r="M4474" s="43"/>
      <c r="N4474" s="147"/>
    </row>
    <row r="4475" spans="1:14">
      <c r="A4475" s="82"/>
      <c r="B4475" s="82"/>
      <c r="C4475" s="82"/>
      <c r="D4475" s="393"/>
      <c r="E4475" s="82"/>
      <c r="F4475" s="147"/>
      <c r="G4475" s="147"/>
      <c r="H4475" s="147"/>
      <c r="I4475" s="58"/>
      <c r="J4475" s="147"/>
      <c r="K4475" s="147"/>
      <c r="L4475" s="43"/>
      <c r="M4475" s="43"/>
      <c r="N4475" s="147"/>
    </row>
    <row r="4476" spans="1:14">
      <c r="A4476" s="82"/>
      <c r="B4476" s="82"/>
      <c r="C4476" s="82"/>
      <c r="D4476" s="393"/>
      <c r="E4476" s="82"/>
      <c r="F4476" s="147"/>
      <c r="G4476" s="147"/>
      <c r="H4476" s="147"/>
      <c r="I4476" s="58"/>
      <c r="J4476" s="147"/>
      <c r="K4476" s="147"/>
      <c r="L4476" s="43"/>
      <c r="M4476" s="43"/>
      <c r="N4476" s="147"/>
    </row>
    <row r="4477" spans="1:14">
      <c r="A4477" s="82"/>
      <c r="B4477" s="82"/>
      <c r="C4477" s="82"/>
      <c r="D4477" s="393"/>
      <c r="E4477" s="82"/>
      <c r="F4477" s="147"/>
      <c r="G4477" s="147"/>
      <c r="H4477" s="147"/>
      <c r="I4477" s="58"/>
      <c r="J4477" s="147"/>
      <c r="K4477" s="147"/>
      <c r="L4477" s="43"/>
      <c r="M4477" s="43"/>
      <c r="N4477" s="147"/>
    </row>
    <row r="4478" spans="1:14">
      <c r="A4478" s="82"/>
      <c r="B4478" s="82"/>
      <c r="C4478" s="82"/>
      <c r="D4478" s="393"/>
      <c r="E4478" s="82"/>
      <c r="F4478" s="147"/>
      <c r="G4478" s="147"/>
      <c r="H4478" s="147"/>
      <c r="I4478" s="58"/>
      <c r="J4478" s="147"/>
      <c r="K4478" s="147"/>
      <c r="L4478" s="43"/>
      <c r="M4478" s="43"/>
      <c r="N4478" s="147"/>
    </row>
    <row r="4479" spans="1:14">
      <c r="A4479" s="82"/>
      <c r="B4479" s="82"/>
      <c r="C4479" s="82"/>
      <c r="D4479" s="393"/>
      <c r="E4479" s="82"/>
      <c r="F4479" s="147"/>
      <c r="G4479" s="147"/>
      <c r="H4479" s="147"/>
      <c r="I4479" s="58"/>
      <c r="J4479" s="147"/>
      <c r="K4479" s="147"/>
      <c r="L4479" s="43"/>
      <c r="M4479" s="43"/>
      <c r="N4479" s="147"/>
    </row>
    <row r="4480" spans="1:14">
      <c r="A4480" s="82"/>
      <c r="B4480" s="82"/>
      <c r="C4480" s="82"/>
      <c r="D4480" s="393"/>
      <c r="E4480" s="82"/>
      <c r="F4480" s="147"/>
      <c r="G4480" s="147"/>
      <c r="H4480" s="147"/>
      <c r="I4480" s="58"/>
      <c r="J4480" s="147"/>
      <c r="K4480" s="147"/>
      <c r="L4480" s="43"/>
      <c r="M4480" s="43"/>
      <c r="N4480" s="147"/>
    </row>
    <row r="4481" spans="1:14">
      <c r="A4481" s="82"/>
      <c r="B4481" s="82"/>
      <c r="C4481" s="82"/>
      <c r="D4481" s="393"/>
      <c r="E4481" s="82"/>
      <c r="F4481" s="147"/>
      <c r="G4481" s="147"/>
      <c r="H4481" s="147"/>
      <c r="I4481" s="58"/>
      <c r="J4481" s="147"/>
      <c r="K4481" s="147"/>
      <c r="L4481" s="43"/>
      <c r="M4481" s="43"/>
      <c r="N4481" s="147"/>
    </row>
    <row r="4482" spans="1:14">
      <c r="A4482" s="82"/>
      <c r="B4482" s="82"/>
      <c r="C4482" s="82"/>
      <c r="D4482" s="393"/>
      <c r="E4482" s="82"/>
      <c r="F4482" s="147"/>
      <c r="G4482" s="147"/>
      <c r="H4482" s="147"/>
      <c r="I4482" s="58"/>
      <c r="J4482" s="147"/>
      <c r="K4482" s="147"/>
      <c r="L4482" s="43"/>
      <c r="M4482" s="43"/>
      <c r="N4482" s="147"/>
    </row>
    <row r="4483" spans="1:14">
      <c r="A4483" s="82"/>
      <c r="B4483" s="82"/>
      <c r="C4483" s="82"/>
      <c r="D4483" s="393"/>
      <c r="E4483" s="82"/>
      <c r="F4483" s="147"/>
      <c r="G4483" s="147"/>
      <c r="H4483" s="147"/>
      <c r="I4483" s="58"/>
      <c r="J4483" s="147"/>
      <c r="K4483" s="147"/>
      <c r="L4483" s="43"/>
      <c r="M4483" s="43"/>
      <c r="N4483" s="147"/>
    </row>
    <row r="4484" spans="1:14">
      <c r="A4484" s="82"/>
      <c r="B4484" s="82"/>
      <c r="C4484" s="82"/>
      <c r="D4484" s="393"/>
      <c r="E4484" s="82"/>
      <c r="F4484" s="147"/>
      <c r="G4484" s="147"/>
      <c r="H4484" s="147"/>
      <c r="I4484" s="58"/>
      <c r="J4484" s="147"/>
      <c r="K4484" s="147"/>
      <c r="L4484" s="43"/>
      <c r="M4484" s="43"/>
      <c r="N4484" s="147"/>
    </row>
    <row r="4485" spans="1:14">
      <c r="A4485" s="82"/>
      <c r="B4485" s="82"/>
      <c r="C4485" s="82"/>
      <c r="D4485" s="393"/>
      <c r="E4485" s="82"/>
      <c r="F4485" s="147"/>
      <c r="G4485" s="147"/>
      <c r="H4485" s="147"/>
      <c r="I4485" s="58"/>
      <c r="J4485" s="147"/>
      <c r="K4485" s="147"/>
      <c r="L4485" s="43"/>
      <c r="M4485" s="43"/>
      <c r="N4485" s="147"/>
    </row>
    <row r="4486" spans="1:14">
      <c r="A4486" s="82"/>
      <c r="B4486" s="82"/>
      <c r="C4486" s="82"/>
      <c r="D4486" s="393"/>
      <c r="E4486" s="82"/>
      <c r="F4486" s="147"/>
      <c r="G4486" s="147"/>
      <c r="H4486" s="147"/>
      <c r="I4486" s="58"/>
      <c r="J4486" s="147"/>
      <c r="K4486" s="147"/>
      <c r="L4486" s="43"/>
      <c r="M4486" s="43"/>
      <c r="N4486" s="147"/>
    </row>
    <row r="4487" spans="1:14">
      <c r="A4487" s="82"/>
      <c r="B4487" s="82"/>
      <c r="C4487" s="82"/>
      <c r="D4487" s="393"/>
      <c r="E4487" s="82"/>
      <c r="F4487" s="147"/>
      <c r="G4487" s="147"/>
      <c r="H4487" s="147"/>
      <c r="I4487" s="58"/>
      <c r="J4487" s="147"/>
      <c r="K4487" s="147"/>
      <c r="L4487" s="43"/>
      <c r="M4487" s="43"/>
      <c r="N4487" s="147"/>
    </row>
    <row r="4488" spans="1:14">
      <c r="A4488" s="82"/>
      <c r="B4488" s="82"/>
      <c r="C4488" s="82"/>
      <c r="D4488" s="393"/>
      <c r="E4488" s="82"/>
      <c r="F4488" s="147"/>
      <c r="G4488" s="147"/>
      <c r="H4488" s="147"/>
      <c r="I4488" s="58"/>
      <c r="J4488" s="147"/>
      <c r="K4488" s="147"/>
      <c r="L4488" s="43"/>
      <c r="M4488" s="43"/>
      <c r="N4488" s="147"/>
    </row>
    <row r="4489" spans="1:14">
      <c r="A4489" s="82"/>
      <c r="B4489" s="82"/>
      <c r="C4489" s="82"/>
      <c r="D4489" s="393"/>
      <c r="E4489" s="82"/>
      <c r="F4489" s="147"/>
      <c r="G4489" s="147"/>
      <c r="H4489" s="147"/>
      <c r="I4489" s="58"/>
      <c r="J4489" s="147"/>
      <c r="K4489" s="147"/>
      <c r="L4489" s="43"/>
      <c r="M4489" s="43"/>
      <c r="N4489" s="147"/>
    </row>
    <row r="4490" spans="1:14">
      <c r="A4490" s="82"/>
      <c r="B4490" s="82"/>
      <c r="C4490" s="82"/>
      <c r="D4490" s="393"/>
      <c r="E4490" s="82"/>
      <c r="F4490" s="147"/>
      <c r="G4490" s="147"/>
      <c r="H4490" s="147"/>
      <c r="I4490" s="58"/>
      <c r="J4490" s="147"/>
      <c r="K4490" s="147"/>
      <c r="L4490" s="43"/>
      <c r="M4490" s="43"/>
      <c r="N4490" s="147"/>
    </row>
    <row r="4491" spans="1:14">
      <c r="A4491" s="82"/>
      <c r="B4491" s="82"/>
      <c r="C4491" s="82"/>
      <c r="D4491" s="393"/>
      <c r="E4491" s="82"/>
      <c r="F4491" s="147"/>
      <c r="G4491" s="147"/>
      <c r="H4491" s="147"/>
      <c r="I4491" s="58"/>
      <c r="J4491" s="147"/>
      <c r="K4491" s="147"/>
      <c r="L4491" s="43"/>
      <c r="M4491" s="43"/>
      <c r="N4491" s="147"/>
    </row>
    <row r="4492" spans="1:14">
      <c r="A4492" s="82"/>
      <c r="B4492" s="82"/>
      <c r="C4492" s="82"/>
      <c r="D4492" s="393"/>
      <c r="E4492" s="82"/>
      <c r="F4492" s="147"/>
      <c r="G4492" s="147"/>
      <c r="H4492" s="147"/>
      <c r="I4492" s="58"/>
      <c r="J4492" s="147"/>
      <c r="K4492" s="147"/>
      <c r="L4492" s="43"/>
      <c r="M4492" s="43"/>
      <c r="N4492" s="147"/>
    </row>
    <row r="4493" spans="1:14">
      <c r="A4493" s="82"/>
      <c r="B4493" s="82"/>
      <c r="C4493" s="82"/>
      <c r="D4493" s="393"/>
      <c r="E4493" s="82"/>
      <c r="F4493" s="147"/>
      <c r="G4493" s="147"/>
      <c r="H4493" s="147"/>
      <c r="I4493" s="58"/>
      <c r="J4493" s="147"/>
      <c r="K4493" s="147"/>
      <c r="L4493" s="43"/>
      <c r="M4493" s="43"/>
      <c r="N4493" s="147"/>
    </row>
    <row r="4494" spans="1:14">
      <c r="A4494" s="82"/>
      <c r="B4494" s="82"/>
      <c r="C4494" s="82"/>
      <c r="D4494" s="393"/>
      <c r="E4494" s="82"/>
      <c r="F4494" s="147"/>
      <c r="G4494" s="147"/>
      <c r="H4494" s="147"/>
      <c r="I4494" s="58"/>
      <c r="J4494" s="147"/>
      <c r="K4494" s="147"/>
      <c r="L4494" s="43"/>
      <c r="M4494" s="43"/>
      <c r="N4494" s="147"/>
    </row>
    <row r="4495" spans="1:14">
      <c r="A4495" s="82"/>
      <c r="B4495" s="82"/>
      <c r="C4495" s="82"/>
      <c r="D4495" s="393"/>
      <c r="E4495" s="82"/>
      <c r="F4495" s="147"/>
      <c r="G4495" s="147"/>
      <c r="H4495" s="147"/>
      <c r="I4495" s="58"/>
      <c r="J4495" s="147"/>
      <c r="K4495" s="147"/>
      <c r="L4495" s="43"/>
      <c r="M4495" s="43"/>
      <c r="N4495" s="147"/>
    </row>
    <row r="4496" spans="1:14">
      <c r="A4496" s="82"/>
      <c r="B4496" s="82"/>
      <c r="C4496" s="82"/>
      <c r="D4496" s="393"/>
      <c r="E4496" s="82"/>
      <c r="F4496" s="147"/>
      <c r="G4496" s="147"/>
      <c r="H4496" s="147"/>
      <c r="I4496" s="58"/>
      <c r="J4496" s="147"/>
      <c r="K4496" s="147"/>
      <c r="L4496" s="43"/>
      <c r="M4496" s="43"/>
      <c r="N4496" s="147"/>
    </row>
    <row r="4497" spans="1:14">
      <c r="A4497" s="82"/>
      <c r="B4497" s="82"/>
      <c r="C4497" s="82"/>
      <c r="D4497" s="393"/>
      <c r="E4497" s="82"/>
      <c r="F4497" s="147"/>
      <c r="G4497" s="147"/>
      <c r="H4497" s="147"/>
      <c r="I4497" s="58"/>
      <c r="J4497" s="147"/>
      <c r="K4497" s="147"/>
      <c r="L4497" s="43"/>
      <c r="M4497" s="43"/>
      <c r="N4497" s="147"/>
    </row>
    <row r="4498" spans="1:14">
      <c r="A4498" s="82"/>
      <c r="B4498" s="82"/>
      <c r="C4498" s="82"/>
      <c r="D4498" s="393"/>
      <c r="E4498" s="82"/>
      <c r="F4498" s="147"/>
      <c r="G4498" s="147"/>
      <c r="H4498" s="147"/>
      <c r="I4498" s="58"/>
      <c r="J4498" s="147"/>
      <c r="K4498" s="147"/>
      <c r="L4498" s="43"/>
      <c r="M4498" s="43"/>
      <c r="N4498" s="147"/>
    </row>
    <row r="4499" spans="1:14">
      <c r="A4499" s="82"/>
      <c r="B4499" s="82"/>
      <c r="C4499" s="82"/>
      <c r="D4499" s="393"/>
      <c r="E4499" s="82"/>
      <c r="F4499" s="147"/>
      <c r="G4499" s="147"/>
      <c r="H4499" s="147"/>
      <c r="I4499" s="58"/>
      <c r="J4499" s="147"/>
      <c r="K4499" s="147"/>
      <c r="L4499" s="43"/>
      <c r="M4499" s="43"/>
      <c r="N4499" s="147"/>
    </row>
    <row r="4500" spans="1:14">
      <c r="A4500" s="82"/>
      <c r="B4500" s="82"/>
      <c r="C4500" s="82"/>
      <c r="D4500" s="393"/>
      <c r="E4500" s="82"/>
      <c r="F4500" s="147"/>
      <c r="G4500" s="147"/>
      <c r="H4500" s="147"/>
      <c r="I4500" s="58"/>
      <c r="J4500" s="147"/>
      <c r="K4500" s="147"/>
      <c r="L4500" s="43"/>
      <c r="M4500" s="43"/>
      <c r="N4500" s="147"/>
    </row>
    <row r="4501" spans="1:14">
      <c r="A4501" s="82"/>
      <c r="B4501" s="82"/>
      <c r="C4501" s="82"/>
      <c r="D4501" s="393"/>
      <c r="E4501" s="82"/>
      <c r="F4501" s="147"/>
      <c r="G4501" s="147"/>
      <c r="H4501" s="147"/>
      <c r="I4501" s="58"/>
      <c r="J4501" s="147"/>
      <c r="K4501" s="147"/>
      <c r="L4501" s="43"/>
      <c r="M4501" s="43"/>
      <c r="N4501" s="147"/>
    </row>
    <row r="4502" spans="1:14">
      <c r="A4502" s="82"/>
      <c r="B4502" s="82"/>
      <c r="C4502" s="82"/>
      <c r="D4502" s="393"/>
      <c r="E4502" s="82"/>
      <c r="F4502" s="147"/>
      <c r="G4502" s="147"/>
      <c r="H4502" s="147"/>
      <c r="I4502" s="58"/>
      <c r="J4502" s="147"/>
      <c r="K4502" s="147"/>
      <c r="L4502" s="43"/>
      <c r="M4502" s="43"/>
      <c r="N4502" s="147"/>
    </row>
    <row r="4503" spans="1:14">
      <c r="A4503" s="82"/>
      <c r="B4503" s="82"/>
      <c r="C4503" s="82"/>
      <c r="D4503" s="393"/>
      <c r="E4503" s="82"/>
      <c r="F4503" s="147"/>
      <c r="G4503" s="147"/>
      <c r="H4503" s="147"/>
      <c r="I4503" s="58"/>
      <c r="J4503" s="147"/>
      <c r="K4503" s="147"/>
      <c r="L4503" s="43"/>
      <c r="M4503" s="43"/>
      <c r="N4503" s="147"/>
    </row>
    <row r="4504" spans="1:14">
      <c r="A4504" s="82"/>
      <c r="B4504" s="82"/>
      <c r="C4504" s="82"/>
      <c r="D4504" s="393"/>
      <c r="E4504" s="82"/>
      <c r="F4504" s="147"/>
      <c r="G4504" s="147"/>
      <c r="H4504" s="147"/>
      <c r="I4504" s="58"/>
      <c r="J4504" s="147"/>
      <c r="K4504" s="147"/>
      <c r="L4504" s="43"/>
      <c r="M4504" s="43"/>
      <c r="N4504" s="147"/>
    </row>
    <row r="4505" spans="1:14">
      <c r="A4505" s="82"/>
      <c r="B4505" s="82"/>
      <c r="C4505" s="82"/>
      <c r="D4505" s="393"/>
      <c r="E4505" s="82"/>
      <c r="F4505" s="147"/>
      <c r="G4505" s="147"/>
      <c r="H4505" s="147"/>
      <c r="I4505" s="58"/>
      <c r="J4505" s="147"/>
      <c r="K4505" s="147"/>
      <c r="L4505" s="43"/>
      <c r="M4505" s="43"/>
      <c r="N4505" s="147"/>
    </row>
    <row r="4506" spans="1:14">
      <c r="A4506" s="82"/>
      <c r="B4506" s="82"/>
      <c r="C4506" s="82"/>
      <c r="D4506" s="393"/>
      <c r="E4506" s="82"/>
      <c r="F4506" s="147"/>
      <c r="G4506" s="147"/>
      <c r="H4506" s="147"/>
      <c r="I4506" s="58"/>
      <c r="J4506" s="147"/>
      <c r="K4506" s="147"/>
      <c r="L4506" s="43"/>
      <c r="M4506" s="43"/>
      <c r="N4506" s="147"/>
    </row>
    <row r="4507" spans="1:14">
      <c r="A4507" s="82"/>
      <c r="B4507" s="82"/>
      <c r="C4507" s="82"/>
      <c r="D4507" s="393"/>
      <c r="E4507" s="82"/>
      <c r="F4507" s="147"/>
      <c r="G4507" s="147"/>
      <c r="H4507" s="147"/>
      <c r="I4507" s="58"/>
      <c r="J4507" s="147"/>
      <c r="K4507" s="147"/>
      <c r="L4507" s="43"/>
      <c r="M4507" s="43"/>
      <c r="N4507" s="147"/>
    </row>
    <row r="4508" spans="1:14">
      <c r="A4508" s="82"/>
      <c r="B4508" s="82"/>
      <c r="C4508" s="82"/>
      <c r="D4508" s="393"/>
      <c r="E4508" s="82"/>
      <c r="F4508" s="147"/>
      <c r="G4508" s="147"/>
      <c r="H4508" s="147"/>
      <c r="I4508" s="58"/>
      <c r="J4508" s="147"/>
      <c r="K4508" s="147"/>
      <c r="L4508" s="43"/>
      <c r="M4508" s="43"/>
      <c r="N4508" s="147"/>
    </row>
    <row r="4509" spans="1:14">
      <c r="A4509" s="82"/>
      <c r="B4509" s="82"/>
      <c r="C4509" s="82"/>
      <c r="D4509" s="393"/>
      <c r="E4509" s="82"/>
      <c r="F4509" s="147"/>
      <c r="G4509" s="147"/>
      <c r="H4509" s="147"/>
      <c r="I4509" s="58"/>
      <c r="J4509" s="147"/>
      <c r="K4509" s="147"/>
      <c r="L4509" s="43"/>
      <c r="M4509" s="43"/>
      <c r="N4509" s="147"/>
    </row>
    <row r="4510" spans="1:14">
      <c r="A4510" s="82"/>
      <c r="B4510" s="82"/>
      <c r="C4510" s="82"/>
      <c r="D4510" s="393"/>
      <c r="E4510" s="82"/>
      <c r="F4510" s="147"/>
      <c r="G4510" s="147"/>
      <c r="H4510" s="147"/>
      <c r="I4510" s="58"/>
      <c r="J4510" s="147"/>
      <c r="K4510" s="147"/>
      <c r="L4510" s="43"/>
      <c r="M4510" s="43"/>
      <c r="N4510" s="147"/>
    </row>
    <row r="4511" spans="1:14">
      <c r="A4511" s="82"/>
      <c r="B4511" s="82"/>
      <c r="C4511" s="82"/>
      <c r="D4511" s="393"/>
      <c r="E4511" s="82"/>
      <c r="F4511" s="147"/>
      <c r="G4511" s="147"/>
      <c r="H4511" s="147"/>
      <c r="I4511" s="58"/>
      <c r="J4511" s="147"/>
      <c r="K4511" s="147"/>
      <c r="L4511" s="43"/>
      <c r="M4511" s="43"/>
      <c r="N4511" s="147"/>
    </row>
    <row r="4512" spans="1:14">
      <c r="A4512" s="82"/>
      <c r="B4512" s="82"/>
      <c r="C4512" s="82"/>
      <c r="D4512" s="393"/>
      <c r="E4512" s="82"/>
      <c r="F4512" s="147"/>
      <c r="G4512" s="147"/>
      <c r="H4512" s="147"/>
      <c r="I4512" s="58"/>
      <c r="J4512" s="147"/>
      <c r="K4512" s="147"/>
      <c r="L4512" s="43"/>
      <c r="M4512" s="43"/>
      <c r="N4512" s="147"/>
    </row>
    <row r="4513" spans="1:14">
      <c r="A4513" s="82"/>
      <c r="B4513" s="82"/>
      <c r="C4513" s="82"/>
      <c r="D4513" s="393"/>
      <c r="E4513" s="82"/>
      <c r="F4513" s="147"/>
      <c r="G4513" s="147"/>
      <c r="H4513" s="147"/>
      <c r="I4513" s="58"/>
      <c r="J4513" s="147"/>
      <c r="K4513" s="147"/>
      <c r="L4513" s="43"/>
      <c r="M4513" s="43"/>
      <c r="N4513" s="147"/>
    </row>
    <row r="4514" spans="1:14">
      <c r="A4514" s="82"/>
      <c r="B4514" s="82"/>
      <c r="C4514" s="82"/>
      <c r="D4514" s="393"/>
      <c r="E4514" s="82"/>
      <c r="F4514" s="147"/>
      <c r="G4514" s="147"/>
      <c r="H4514" s="147"/>
      <c r="I4514" s="58"/>
      <c r="J4514" s="147"/>
      <c r="K4514" s="147"/>
      <c r="L4514" s="43"/>
      <c r="M4514" s="43"/>
      <c r="N4514" s="147"/>
    </row>
    <row r="4515" spans="1:14">
      <c r="A4515" s="82"/>
      <c r="B4515" s="82"/>
      <c r="C4515" s="82"/>
      <c r="D4515" s="393"/>
      <c r="E4515" s="82"/>
      <c r="F4515" s="147"/>
      <c r="G4515" s="147"/>
      <c r="H4515" s="147"/>
      <c r="I4515" s="58"/>
      <c r="J4515" s="147"/>
      <c r="K4515" s="147"/>
      <c r="L4515" s="43"/>
      <c r="M4515" s="43"/>
      <c r="N4515" s="147"/>
    </row>
    <row r="4516" spans="1:14">
      <c r="A4516" s="82"/>
      <c r="B4516" s="82"/>
      <c r="C4516" s="82"/>
      <c r="D4516" s="393"/>
      <c r="E4516" s="82"/>
      <c r="F4516" s="147"/>
      <c r="G4516" s="147"/>
      <c r="H4516" s="147"/>
      <c r="I4516" s="58"/>
      <c r="J4516" s="147"/>
      <c r="K4516" s="147"/>
      <c r="L4516" s="43"/>
      <c r="M4516" s="43"/>
      <c r="N4516" s="147"/>
    </row>
    <row r="4517" spans="1:14">
      <c r="A4517" s="82"/>
      <c r="B4517" s="82"/>
      <c r="C4517" s="82"/>
      <c r="D4517" s="393"/>
      <c r="E4517" s="82"/>
      <c r="F4517" s="147"/>
      <c r="G4517" s="147"/>
      <c r="H4517" s="147"/>
      <c r="I4517" s="58"/>
      <c r="J4517" s="147"/>
      <c r="K4517" s="147"/>
      <c r="L4517" s="43"/>
      <c r="M4517" s="43"/>
      <c r="N4517" s="147"/>
    </row>
    <row r="4518" spans="1:14">
      <c r="A4518" s="82"/>
      <c r="B4518" s="82"/>
      <c r="C4518" s="82"/>
      <c r="D4518" s="393"/>
      <c r="E4518" s="82"/>
      <c r="F4518" s="147"/>
      <c r="G4518" s="147"/>
      <c r="H4518" s="147"/>
      <c r="I4518" s="58"/>
      <c r="J4518" s="147"/>
      <c r="K4518" s="147"/>
      <c r="L4518" s="43"/>
      <c r="M4518" s="43"/>
      <c r="N4518" s="147"/>
    </row>
    <row r="4519" spans="1:14">
      <c r="A4519" s="82"/>
      <c r="B4519" s="82"/>
      <c r="C4519" s="82"/>
      <c r="D4519" s="393"/>
      <c r="E4519" s="82"/>
      <c r="F4519" s="147"/>
      <c r="G4519" s="147"/>
      <c r="H4519" s="147"/>
      <c r="I4519" s="58"/>
      <c r="J4519" s="147"/>
      <c r="K4519" s="147"/>
      <c r="L4519" s="43"/>
      <c r="M4519" s="43"/>
      <c r="N4519" s="147"/>
    </row>
    <row r="4520" spans="1:14">
      <c r="A4520" s="82"/>
      <c r="B4520" s="82"/>
      <c r="C4520" s="82"/>
      <c r="D4520" s="393"/>
      <c r="E4520" s="82"/>
      <c r="F4520" s="147"/>
      <c r="G4520" s="147"/>
      <c r="H4520" s="147"/>
      <c r="I4520" s="58"/>
      <c r="J4520" s="147"/>
      <c r="K4520" s="147"/>
      <c r="L4520" s="43"/>
      <c r="M4520" s="43"/>
      <c r="N4520" s="147"/>
    </row>
    <row r="4521" spans="1:14">
      <c r="A4521" s="82"/>
      <c r="B4521" s="82"/>
      <c r="C4521" s="82"/>
      <c r="D4521" s="393"/>
      <c r="E4521" s="82"/>
      <c r="F4521" s="147"/>
      <c r="G4521" s="147"/>
      <c r="H4521" s="147"/>
      <c r="I4521" s="58"/>
      <c r="J4521" s="147"/>
      <c r="K4521" s="147"/>
      <c r="L4521" s="43"/>
      <c r="M4521" s="43"/>
      <c r="N4521" s="147"/>
    </row>
    <row r="4522" spans="1:14">
      <c r="A4522" s="82"/>
      <c r="B4522" s="82"/>
      <c r="C4522" s="82"/>
      <c r="D4522" s="393"/>
      <c r="E4522" s="82"/>
      <c r="F4522" s="147"/>
      <c r="G4522" s="147"/>
      <c r="H4522" s="147"/>
      <c r="I4522" s="58"/>
      <c r="J4522" s="147"/>
      <c r="K4522" s="147"/>
      <c r="L4522" s="43"/>
      <c r="M4522" s="43"/>
      <c r="N4522" s="147"/>
    </row>
    <row r="4523" spans="1:14">
      <c r="A4523" s="82"/>
      <c r="B4523" s="82"/>
      <c r="C4523" s="82"/>
      <c r="D4523" s="393"/>
      <c r="E4523" s="82"/>
      <c r="F4523" s="147"/>
      <c r="G4523" s="147"/>
      <c r="H4523" s="147"/>
      <c r="I4523" s="58"/>
      <c r="J4523" s="147"/>
      <c r="K4523" s="147"/>
      <c r="L4523" s="43"/>
      <c r="M4523" s="43"/>
      <c r="N4523" s="147"/>
    </row>
    <row r="4524" spans="1:14">
      <c r="A4524" s="82"/>
      <c r="B4524" s="82"/>
      <c r="C4524" s="82"/>
      <c r="D4524" s="393"/>
      <c r="E4524" s="82"/>
      <c r="F4524" s="147"/>
      <c r="G4524" s="147"/>
      <c r="H4524" s="147"/>
      <c r="I4524" s="58"/>
      <c r="J4524" s="147"/>
      <c r="K4524" s="147"/>
      <c r="L4524" s="43"/>
      <c r="M4524" s="43"/>
      <c r="N4524" s="147"/>
    </row>
    <row r="4525" spans="1:14">
      <c r="A4525" s="82"/>
      <c r="B4525" s="82"/>
      <c r="C4525" s="82"/>
      <c r="D4525" s="393"/>
      <c r="E4525" s="82"/>
      <c r="F4525" s="147"/>
      <c r="G4525" s="147"/>
      <c r="H4525" s="147"/>
      <c r="I4525" s="58"/>
      <c r="J4525" s="147"/>
      <c r="K4525" s="147"/>
      <c r="L4525" s="43"/>
      <c r="M4525" s="43"/>
      <c r="N4525" s="147"/>
    </row>
    <row r="4526" spans="1:14">
      <c r="A4526" s="82"/>
      <c r="B4526" s="82"/>
      <c r="C4526" s="82"/>
      <c r="D4526" s="393"/>
      <c r="E4526" s="82"/>
      <c r="F4526" s="147"/>
      <c r="G4526" s="147"/>
      <c r="H4526" s="147"/>
      <c r="I4526" s="58"/>
      <c r="J4526" s="147"/>
      <c r="K4526" s="147"/>
      <c r="L4526" s="43"/>
      <c r="M4526" s="43"/>
      <c r="N4526" s="147"/>
    </row>
    <row r="4527" spans="1:14">
      <c r="A4527" s="82"/>
      <c r="B4527" s="82"/>
      <c r="C4527" s="82"/>
      <c r="D4527" s="393"/>
      <c r="E4527" s="82"/>
      <c r="F4527" s="147"/>
      <c r="G4527" s="147"/>
      <c r="H4527" s="147"/>
      <c r="I4527" s="58"/>
      <c r="J4527" s="147"/>
      <c r="K4527" s="147"/>
      <c r="L4527" s="43"/>
      <c r="M4527" s="43"/>
      <c r="N4527" s="147"/>
    </row>
    <row r="4528" spans="1:14">
      <c r="A4528" s="82"/>
      <c r="B4528" s="82"/>
      <c r="C4528" s="82"/>
      <c r="D4528" s="393"/>
      <c r="E4528" s="82"/>
      <c r="F4528" s="147"/>
      <c r="G4528" s="147"/>
      <c r="H4528" s="147"/>
      <c r="I4528" s="58"/>
      <c r="J4528" s="147"/>
      <c r="K4528" s="147"/>
      <c r="L4528" s="43"/>
      <c r="M4528" s="43"/>
      <c r="N4528" s="147"/>
    </row>
    <row r="4529" spans="1:14">
      <c r="A4529" s="82"/>
      <c r="B4529" s="82"/>
      <c r="C4529" s="82"/>
      <c r="D4529" s="393"/>
      <c r="E4529" s="82"/>
      <c r="F4529" s="147"/>
      <c r="G4529" s="147"/>
      <c r="H4529" s="147"/>
      <c r="I4529" s="58"/>
      <c r="J4529" s="147"/>
      <c r="K4529" s="147"/>
      <c r="L4529" s="43"/>
      <c r="M4529" s="43"/>
      <c r="N4529" s="147"/>
    </row>
    <row r="4530" spans="1:14">
      <c r="A4530" s="82"/>
      <c r="B4530" s="82"/>
      <c r="C4530" s="82"/>
      <c r="D4530" s="393"/>
      <c r="E4530" s="82"/>
      <c r="F4530" s="147"/>
      <c r="G4530" s="147"/>
      <c r="H4530" s="147"/>
      <c r="I4530" s="58"/>
      <c r="J4530" s="147"/>
      <c r="K4530" s="147"/>
      <c r="L4530" s="43"/>
      <c r="M4530" s="43"/>
      <c r="N4530" s="147"/>
    </row>
    <row r="4531" spans="1:14">
      <c r="A4531" s="82"/>
      <c r="B4531" s="82"/>
      <c r="C4531" s="82"/>
      <c r="D4531" s="393"/>
      <c r="E4531" s="82"/>
      <c r="F4531" s="147"/>
      <c r="G4531" s="147"/>
      <c r="H4531" s="147"/>
      <c r="I4531" s="58"/>
      <c r="J4531" s="147"/>
      <c r="K4531" s="147"/>
      <c r="L4531" s="43"/>
      <c r="M4531" s="43"/>
      <c r="N4531" s="147"/>
    </row>
    <row r="4532" spans="1:14">
      <c r="A4532" s="82"/>
      <c r="B4532" s="82"/>
      <c r="C4532" s="82"/>
      <c r="D4532" s="393"/>
      <c r="E4532" s="82"/>
      <c r="F4532" s="147"/>
      <c r="G4532" s="147"/>
      <c r="H4532" s="147"/>
      <c r="I4532" s="58"/>
      <c r="J4532" s="147"/>
      <c r="K4532" s="147"/>
      <c r="L4532" s="43"/>
      <c r="M4532" s="43"/>
      <c r="N4532" s="147"/>
    </row>
    <row r="4533" spans="1:14">
      <c r="A4533" s="82"/>
      <c r="B4533" s="82"/>
      <c r="C4533" s="82"/>
      <c r="D4533" s="393"/>
      <c r="E4533" s="82"/>
      <c r="F4533" s="147"/>
      <c r="G4533" s="147"/>
      <c r="H4533" s="147"/>
      <c r="I4533" s="58"/>
      <c r="J4533" s="147"/>
      <c r="K4533" s="147"/>
      <c r="L4533" s="43"/>
      <c r="M4533" s="43"/>
      <c r="N4533" s="147"/>
    </row>
    <row r="4534" spans="1:14">
      <c r="A4534" s="82"/>
      <c r="B4534" s="82"/>
      <c r="C4534" s="82"/>
      <c r="D4534" s="393"/>
      <c r="E4534" s="82"/>
      <c r="F4534" s="147"/>
      <c r="G4534" s="147"/>
      <c r="H4534" s="147"/>
      <c r="I4534" s="58"/>
      <c r="J4534" s="147"/>
      <c r="K4534" s="147"/>
      <c r="L4534" s="43"/>
      <c r="M4534" s="43"/>
      <c r="N4534" s="147"/>
    </row>
    <row r="4535" spans="1:14">
      <c r="A4535" s="82"/>
      <c r="B4535" s="82"/>
      <c r="C4535" s="82"/>
      <c r="D4535" s="393"/>
      <c r="E4535" s="82"/>
      <c r="F4535" s="147"/>
      <c r="G4535" s="147"/>
      <c r="H4535" s="147"/>
      <c r="I4535" s="58"/>
      <c r="J4535" s="147"/>
      <c r="K4535" s="147"/>
      <c r="L4535" s="43"/>
      <c r="M4535" s="43"/>
      <c r="N4535" s="147"/>
    </row>
    <row r="4536" spans="1:14">
      <c r="A4536" s="82"/>
      <c r="B4536" s="82"/>
      <c r="C4536" s="82"/>
      <c r="D4536" s="393"/>
      <c r="E4536" s="82"/>
      <c r="F4536" s="147"/>
      <c r="G4536" s="147"/>
      <c r="H4536" s="147"/>
      <c r="I4536" s="58"/>
      <c r="J4536" s="147"/>
      <c r="K4536" s="147"/>
      <c r="L4536" s="43"/>
      <c r="M4536" s="43"/>
      <c r="N4536" s="147"/>
    </row>
    <row r="4537" spans="1:14">
      <c r="A4537" s="82"/>
      <c r="B4537" s="82"/>
      <c r="C4537" s="82"/>
      <c r="D4537" s="393"/>
      <c r="E4537" s="82"/>
      <c r="F4537" s="147"/>
      <c r="G4537" s="147"/>
      <c r="H4537" s="147"/>
      <c r="I4537" s="58"/>
      <c r="J4537" s="147"/>
      <c r="K4537" s="147"/>
      <c r="L4537" s="43"/>
      <c r="M4537" s="43"/>
      <c r="N4537" s="147"/>
    </row>
    <row r="4538" spans="1:14">
      <c r="A4538" s="82"/>
      <c r="B4538" s="82"/>
      <c r="C4538" s="82"/>
      <c r="D4538" s="393"/>
      <c r="E4538" s="82"/>
      <c r="F4538" s="147"/>
      <c r="G4538" s="147"/>
      <c r="H4538" s="147"/>
      <c r="I4538" s="58"/>
      <c r="J4538" s="147"/>
      <c r="K4538" s="147"/>
      <c r="L4538" s="43"/>
      <c r="M4538" s="43"/>
      <c r="N4538" s="147"/>
    </row>
    <row r="4539" spans="1:14">
      <c r="A4539" s="82"/>
      <c r="B4539" s="82"/>
      <c r="C4539" s="82"/>
      <c r="D4539" s="393"/>
      <c r="E4539" s="82"/>
      <c r="F4539" s="147"/>
      <c r="G4539" s="147"/>
      <c r="H4539" s="147"/>
      <c r="I4539" s="58"/>
      <c r="J4539" s="147"/>
      <c r="K4539" s="147"/>
      <c r="L4539" s="43"/>
      <c r="M4539" s="43"/>
      <c r="N4539" s="147"/>
    </row>
    <row r="4540" spans="1:14">
      <c r="A4540" s="82"/>
      <c r="B4540" s="82"/>
      <c r="C4540" s="82"/>
      <c r="D4540" s="393"/>
      <c r="E4540" s="82"/>
      <c r="F4540" s="147"/>
      <c r="G4540" s="147"/>
      <c r="H4540" s="147"/>
      <c r="I4540" s="58"/>
      <c r="J4540" s="147"/>
      <c r="K4540" s="147"/>
      <c r="L4540" s="43"/>
      <c r="M4540" s="43"/>
      <c r="N4540" s="147"/>
    </row>
    <row r="4541" spans="1:14">
      <c r="A4541" s="82"/>
      <c r="B4541" s="82"/>
      <c r="C4541" s="82"/>
      <c r="D4541" s="393"/>
      <c r="E4541" s="82"/>
      <c r="F4541" s="147"/>
      <c r="G4541" s="147"/>
      <c r="H4541" s="147"/>
      <c r="I4541" s="58"/>
      <c r="J4541" s="147"/>
      <c r="K4541" s="147"/>
      <c r="L4541" s="43"/>
      <c r="M4541" s="43"/>
      <c r="N4541" s="147"/>
    </row>
    <row r="4542" spans="1:14">
      <c r="A4542" s="82"/>
      <c r="B4542" s="82"/>
      <c r="C4542" s="82"/>
      <c r="D4542" s="393"/>
      <c r="E4542" s="82"/>
      <c r="F4542" s="147"/>
      <c r="G4542" s="147"/>
      <c r="H4542" s="147"/>
      <c r="I4542" s="58"/>
      <c r="J4542" s="147"/>
      <c r="K4542" s="147"/>
      <c r="L4542" s="43"/>
      <c r="M4542" s="43"/>
      <c r="N4542" s="147"/>
    </row>
    <row r="4543" spans="1:14">
      <c r="A4543" s="82"/>
      <c r="B4543" s="82"/>
      <c r="C4543" s="82"/>
      <c r="D4543" s="393"/>
      <c r="E4543" s="82"/>
      <c r="F4543" s="147"/>
      <c r="G4543" s="147"/>
      <c r="H4543" s="147"/>
      <c r="I4543" s="58"/>
      <c r="J4543" s="147"/>
      <c r="K4543" s="147"/>
      <c r="L4543" s="43"/>
      <c r="M4543" s="43"/>
      <c r="N4543" s="147"/>
    </row>
    <row r="4544" spans="1:14">
      <c r="A4544" s="82"/>
      <c r="B4544" s="82"/>
      <c r="C4544" s="82"/>
      <c r="D4544" s="393"/>
      <c r="E4544" s="82"/>
      <c r="F4544" s="147"/>
      <c r="G4544" s="147"/>
      <c r="H4544" s="147"/>
      <c r="I4544" s="58"/>
      <c r="J4544" s="147"/>
      <c r="K4544" s="147"/>
      <c r="L4544" s="43"/>
      <c r="M4544" s="43"/>
      <c r="N4544" s="147"/>
    </row>
    <row r="4545" spans="1:14">
      <c r="A4545" s="82"/>
      <c r="B4545" s="82"/>
      <c r="C4545" s="82"/>
      <c r="D4545" s="393"/>
      <c r="E4545" s="82"/>
      <c r="F4545" s="147"/>
      <c r="G4545" s="147"/>
      <c r="H4545" s="147"/>
      <c r="I4545" s="58"/>
      <c r="J4545" s="147"/>
      <c r="K4545" s="147"/>
      <c r="L4545" s="43"/>
      <c r="M4545" s="43"/>
      <c r="N4545" s="147"/>
    </row>
    <row r="4546" spans="1:14">
      <c r="A4546" s="82"/>
      <c r="B4546" s="82"/>
      <c r="C4546" s="82"/>
      <c r="D4546" s="393"/>
      <c r="E4546" s="82"/>
      <c r="F4546" s="147"/>
      <c r="G4546" s="147"/>
      <c r="H4546" s="147"/>
      <c r="I4546" s="58"/>
      <c r="J4546" s="147"/>
      <c r="K4546" s="147"/>
      <c r="L4546" s="43"/>
      <c r="M4546" s="43"/>
      <c r="N4546" s="147"/>
    </row>
    <row r="4547" spans="1:14">
      <c r="A4547" s="82"/>
      <c r="B4547" s="82"/>
      <c r="C4547" s="82"/>
      <c r="D4547" s="393"/>
      <c r="E4547" s="82"/>
      <c r="F4547" s="147"/>
      <c r="G4547" s="147"/>
      <c r="H4547" s="147"/>
      <c r="I4547" s="58"/>
      <c r="J4547" s="147"/>
      <c r="K4547" s="147"/>
      <c r="L4547" s="43"/>
      <c r="M4547" s="43"/>
      <c r="N4547" s="147"/>
    </row>
    <row r="4548" spans="1:14">
      <c r="A4548" s="82"/>
      <c r="B4548" s="82"/>
      <c r="C4548" s="82"/>
      <c r="D4548" s="393"/>
      <c r="E4548" s="82"/>
      <c r="F4548" s="147"/>
      <c r="G4548" s="147"/>
      <c r="H4548" s="147"/>
      <c r="I4548" s="58"/>
      <c r="J4548" s="147"/>
      <c r="K4548" s="147"/>
      <c r="L4548" s="43"/>
      <c r="M4548" s="43"/>
      <c r="N4548" s="147"/>
    </row>
    <row r="4549" spans="1:14">
      <c r="A4549" s="82"/>
      <c r="B4549" s="82"/>
      <c r="C4549" s="82"/>
      <c r="D4549" s="393"/>
      <c r="E4549" s="82"/>
      <c r="F4549" s="147"/>
      <c r="G4549" s="147"/>
      <c r="H4549" s="147"/>
      <c r="I4549" s="58"/>
      <c r="J4549" s="147"/>
      <c r="K4549" s="147"/>
      <c r="L4549" s="43"/>
      <c r="M4549" s="43"/>
      <c r="N4549" s="147"/>
    </row>
    <row r="4550" spans="1:14">
      <c r="A4550" s="82"/>
      <c r="B4550" s="82"/>
      <c r="C4550" s="82"/>
      <c r="D4550" s="393"/>
      <c r="E4550" s="82"/>
      <c r="F4550" s="147"/>
      <c r="G4550" s="147"/>
      <c r="H4550" s="147"/>
      <c r="I4550" s="58"/>
      <c r="J4550" s="147"/>
      <c r="K4550" s="147"/>
      <c r="L4550" s="43"/>
      <c r="M4550" s="43"/>
      <c r="N4550" s="147"/>
    </row>
    <row r="4551" spans="1:14">
      <c r="A4551" s="82"/>
      <c r="B4551" s="82"/>
      <c r="C4551" s="82"/>
      <c r="D4551" s="393"/>
      <c r="E4551" s="82"/>
      <c r="F4551" s="147"/>
      <c r="G4551" s="147"/>
      <c r="H4551" s="147"/>
      <c r="I4551" s="58"/>
      <c r="J4551" s="147"/>
      <c r="K4551" s="147"/>
      <c r="L4551" s="43"/>
      <c r="M4551" s="43"/>
      <c r="N4551" s="147"/>
    </row>
    <row r="4552" spans="1:14">
      <c r="A4552" s="82"/>
      <c r="B4552" s="82"/>
      <c r="C4552" s="82"/>
      <c r="D4552" s="393"/>
      <c r="E4552" s="82"/>
      <c r="F4552" s="147"/>
      <c r="G4552" s="147"/>
      <c r="H4552" s="147"/>
      <c r="I4552" s="58"/>
      <c r="J4552" s="147"/>
      <c r="K4552" s="147"/>
      <c r="L4552" s="43"/>
      <c r="M4552" s="43"/>
      <c r="N4552" s="147"/>
    </row>
    <row r="4553" spans="1:14">
      <c r="A4553" s="82"/>
      <c r="B4553" s="82"/>
      <c r="C4553" s="82"/>
      <c r="D4553" s="393"/>
      <c r="E4553" s="82"/>
      <c r="F4553" s="147"/>
      <c r="G4553" s="147"/>
      <c r="H4553" s="147"/>
      <c r="I4553" s="58"/>
      <c r="J4553" s="147"/>
      <c r="K4553" s="147"/>
      <c r="L4553" s="43"/>
      <c r="M4553" s="43"/>
      <c r="N4553" s="147"/>
    </row>
    <row r="4554" spans="1:14">
      <c r="A4554" s="82"/>
      <c r="B4554" s="82"/>
      <c r="C4554" s="82"/>
      <c r="D4554" s="393"/>
      <c r="E4554" s="82"/>
      <c r="F4554" s="147"/>
      <c r="G4554" s="147"/>
      <c r="H4554" s="147"/>
      <c r="I4554" s="58"/>
      <c r="J4554" s="147"/>
      <c r="K4554" s="147"/>
      <c r="L4554" s="43"/>
      <c r="M4554" s="43"/>
      <c r="N4554" s="147"/>
    </row>
    <row r="4555" spans="1:14">
      <c r="A4555" s="82"/>
      <c r="B4555" s="82"/>
      <c r="C4555" s="82"/>
      <c r="D4555" s="393"/>
      <c r="E4555" s="82"/>
      <c r="F4555" s="147"/>
      <c r="G4555" s="147"/>
      <c r="H4555" s="147"/>
      <c r="I4555" s="58"/>
      <c r="J4555" s="147"/>
      <c r="K4555" s="147"/>
      <c r="L4555" s="43"/>
      <c r="M4555" s="43"/>
      <c r="N4555" s="147"/>
    </row>
    <row r="4556" spans="1:14">
      <c r="A4556" s="82"/>
      <c r="B4556" s="82"/>
      <c r="C4556" s="82"/>
      <c r="D4556" s="393"/>
      <c r="E4556" s="82"/>
      <c r="F4556" s="147"/>
      <c r="G4556" s="147"/>
      <c r="H4556" s="147"/>
      <c r="I4556" s="58"/>
      <c r="J4556" s="147"/>
      <c r="K4556" s="147"/>
      <c r="L4556" s="43"/>
      <c r="M4556" s="43"/>
      <c r="N4556" s="147"/>
    </row>
    <row r="4557" spans="1:14">
      <c r="A4557" s="82"/>
      <c r="B4557" s="82"/>
      <c r="C4557" s="82"/>
      <c r="D4557" s="393"/>
      <c r="E4557" s="82"/>
      <c r="F4557" s="147"/>
      <c r="G4557" s="147"/>
      <c r="H4557" s="147"/>
      <c r="I4557" s="58"/>
      <c r="J4557" s="147"/>
      <c r="K4557" s="147"/>
      <c r="L4557" s="43"/>
      <c r="M4557" s="43"/>
      <c r="N4557" s="147"/>
    </row>
    <row r="4558" spans="1:14">
      <c r="A4558" s="82"/>
      <c r="B4558" s="82"/>
      <c r="C4558" s="82"/>
      <c r="D4558" s="393"/>
      <c r="E4558" s="82"/>
      <c r="F4558" s="147"/>
      <c r="G4558" s="147"/>
      <c r="H4558" s="147"/>
      <c r="I4558" s="58"/>
      <c r="J4558" s="147"/>
      <c r="K4558" s="147"/>
      <c r="L4558" s="43"/>
      <c r="M4558" s="43"/>
      <c r="N4558" s="147"/>
    </row>
    <row r="4559" spans="1:14">
      <c r="A4559" s="82"/>
      <c r="B4559" s="82"/>
      <c r="C4559" s="82"/>
      <c r="D4559" s="393"/>
      <c r="E4559" s="82"/>
      <c r="F4559" s="147"/>
      <c r="G4559" s="147"/>
      <c r="H4559" s="147"/>
      <c r="I4559" s="58"/>
      <c r="J4559" s="147"/>
      <c r="K4559" s="147"/>
      <c r="L4559" s="43"/>
      <c r="M4559" s="43"/>
      <c r="N4559" s="147"/>
    </row>
    <row r="4560" spans="1:14">
      <c r="A4560" s="82"/>
      <c r="B4560" s="82"/>
      <c r="C4560" s="82"/>
      <c r="D4560" s="393"/>
      <c r="E4560" s="82"/>
      <c r="F4560" s="147"/>
      <c r="G4560" s="147"/>
      <c r="H4560" s="147"/>
      <c r="I4560" s="58"/>
      <c r="J4560" s="147"/>
      <c r="K4560" s="147"/>
      <c r="L4560" s="43"/>
      <c r="M4560" s="43"/>
      <c r="N4560" s="147"/>
    </row>
    <row r="4561" spans="1:14">
      <c r="A4561" s="82"/>
      <c r="B4561" s="82"/>
      <c r="C4561" s="82"/>
      <c r="D4561" s="393"/>
      <c r="E4561" s="82"/>
      <c r="F4561" s="147"/>
      <c r="G4561" s="147"/>
      <c r="H4561" s="147"/>
      <c r="I4561" s="58"/>
      <c r="J4561" s="147"/>
      <c r="K4561" s="147"/>
      <c r="L4561" s="43"/>
      <c r="M4561" s="43"/>
      <c r="N4561" s="147"/>
    </row>
    <row r="4562" spans="1:14">
      <c r="A4562" s="82"/>
      <c r="B4562" s="82"/>
      <c r="C4562" s="82"/>
      <c r="D4562" s="393"/>
      <c r="E4562" s="82"/>
      <c r="F4562" s="147"/>
      <c r="G4562" s="147"/>
      <c r="H4562" s="147"/>
      <c r="I4562" s="58"/>
      <c r="J4562" s="147"/>
      <c r="K4562" s="147"/>
      <c r="L4562" s="43"/>
      <c r="M4562" s="43"/>
      <c r="N4562" s="147"/>
    </row>
    <row r="4563" spans="1:14">
      <c r="A4563" s="82"/>
      <c r="B4563" s="82"/>
      <c r="C4563" s="82"/>
      <c r="D4563" s="393"/>
      <c r="E4563" s="82"/>
      <c r="F4563" s="147"/>
      <c r="G4563" s="147"/>
      <c r="H4563" s="147"/>
      <c r="I4563" s="58"/>
      <c r="J4563" s="147"/>
      <c r="K4563" s="147"/>
      <c r="L4563" s="43"/>
      <c r="M4563" s="43"/>
      <c r="N4563" s="147"/>
    </row>
    <row r="4564" spans="1:14">
      <c r="A4564" s="82"/>
      <c r="B4564" s="82"/>
      <c r="C4564" s="82"/>
      <c r="D4564" s="393"/>
      <c r="E4564" s="82"/>
      <c r="F4564" s="147"/>
      <c r="G4564" s="147"/>
      <c r="H4564" s="147"/>
      <c r="I4564" s="58"/>
      <c r="J4564" s="147"/>
      <c r="K4564" s="147"/>
      <c r="L4564" s="43"/>
      <c r="M4564" s="43"/>
      <c r="N4564" s="147"/>
    </row>
    <row r="4565" spans="1:14">
      <c r="A4565" s="82"/>
      <c r="B4565" s="82"/>
      <c r="C4565" s="82"/>
      <c r="D4565" s="393"/>
      <c r="E4565" s="82"/>
      <c r="F4565" s="147"/>
      <c r="G4565" s="147"/>
      <c r="H4565" s="147"/>
      <c r="I4565" s="58"/>
      <c r="J4565" s="147"/>
      <c r="K4565" s="147"/>
      <c r="L4565" s="43"/>
      <c r="M4565" s="43"/>
      <c r="N4565" s="147"/>
    </row>
    <row r="4566" spans="1:14">
      <c r="A4566" s="82"/>
      <c r="B4566" s="82"/>
      <c r="C4566" s="82"/>
      <c r="D4566" s="393"/>
      <c r="E4566" s="82"/>
      <c r="F4566" s="147"/>
      <c r="G4566" s="147"/>
      <c r="H4566" s="147"/>
      <c r="I4566" s="58"/>
      <c r="J4566" s="147"/>
      <c r="K4566" s="147"/>
      <c r="L4566" s="43"/>
      <c r="M4566" s="43"/>
      <c r="N4566" s="147"/>
    </row>
    <row r="4567" spans="1:14">
      <c r="A4567" s="82"/>
      <c r="B4567" s="82"/>
      <c r="C4567" s="82"/>
      <c r="D4567" s="393"/>
      <c r="E4567" s="82"/>
      <c r="F4567" s="147"/>
      <c r="G4567" s="147"/>
      <c r="H4567" s="147"/>
      <c r="I4567" s="58"/>
      <c r="J4567" s="147"/>
      <c r="K4567" s="147"/>
      <c r="L4567" s="43"/>
      <c r="M4567" s="43"/>
      <c r="N4567" s="147"/>
    </row>
    <row r="4568" spans="1:14">
      <c r="A4568" s="82"/>
      <c r="B4568" s="82"/>
      <c r="C4568" s="82"/>
      <c r="D4568" s="393"/>
      <c r="E4568" s="82"/>
      <c r="F4568" s="147"/>
      <c r="G4568" s="147"/>
      <c r="H4568" s="147"/>
      <c r="I4568" s="58"/>
      <c r="J4568" s="147"/>
      <c r="K4568" s="147"/>
      <c r="L4568" s="43"/>
      <c r="M4568" s="43"/>
      <c r="N4568" s="147"/>
    </row>
    <row r="4569" spans="1:14">
      <c r="A4569" s="82"/>
      <c r="B4569" s="82"/>
      <c r="C4569" s="82"/>
      <c r="D4569" s="393"/>
      <c r="E4569" s="82"/>
      <c r="F4569" s="147"/>
      <c r="G4569" s="147"/>
      <c r="H4569" s="147"/>
      <c r="I4569" s="58"/>
      <c r="J4569" s="147"/>
      <c r="K4569" s="147"/>
      <c r="L4569" s="43"/>
      <c r="M4569" s="43"/>
      <c r="N4569" s="147"/>
    </row>
    <row r="4570" spans="1:14">
      <c r="A4570" s="82"/>
      <c r="B4570" s="82"/>
      <c r="C4570" s="82"/>
      <c r="D4570" s="393"/>
      <c r="E4570" s="82"/>
      <c r="F4570" s="147"/>
      <c r="G4570" s="147"/>
      <c r="H4570" s="147"/>
      <c r="I4570" s="58"/>
      <c r="J4570" s="147"/>
      <c r="K4570" s="147"/>
      <c r="L4570" s="43"/>
      <c r="M4570" s="43"/>
      <c r="N4570" s="147"/>
    </row>
    <row r="4571" spans="1:14">
      <c r="A4571" s="82"/>
      <c r="B4571" s="82"/>
      <c r="C4571" s="82"/>
      <c r="D4571" s="393"/>
      <c r="E4571" s="82"/>
      <c r="F4571" s="147"/>
      <c r="G4571" s="147"/>
      <c r="H4571" s="147"/>
      <c r="I4571" s="58"/>
      <c r="J4571" s="147"/>
      <c r="K4571" s="147"/>
      <c r="L4571" s="43"/>
      <c r="M4571" s="43"/>
      <c r="N4571" s="147"/>
    </row>
    <row r="4572" spans="1:14">
      <c r="A4572" s="82"/>
      <c r="B4572" s="82"/>
      <c r="C4572" s="82"/>
      <c r="D4572" s="393"/>
      <c r="E4572" s="82"/>
      <c r="F4572" s="147"/>
      <c r="G4572" s="147"/>
      <c r="H4572" s="147"/>
      <c r="I4572" s="58"/>
      <c r="J4572" s="147"/>
      <c r="K4572" s="147"/>
      <c r="L4572" s="43"/>
      <c r="M4572" s="43"/>
      <c r="N4572" s="147"/>
    </row>
    <row r="4573" spans="1:14">
      <c r="A4573" s="82"/>
      <c r="B4573" s="82"/>
      <c r="C4573" s="82"/>
      <c r="D4573" s="393"/>
      <c r="E4573" s="82"/>
      <c r="F4573" s="147"/>
      <c r="G4573" s="147"/>
      <c r="H4573" s="147"/>
      <c r="I4573" s="58"/>
      <c r="J4573" s="147"/>
      <c r="K4573" s="147"/>
      <c r="L4573" s="43"/>
      <c r="M4573" s="43"/>
      <c r="N4573" s="147"/>
    </row>
    <row r="4574" spans="1:14">
      <c r="A4574" s="82"/>
      <c r="B4574" s="82"/>
      <c r="C4574" s="82"/>
      <c r="D4574" s="393"/>
      <c r="E4574" s="82"/>
      <c r="F4574" s="147"/>
      <c r="G4574" s="147"/>
      <c r="H4574" s="147"/>
      <c r="I4574" s="58"/>
      <c r="J4574" s="147"/>
      <c r="K4574" s="147"/>
      <c r="L4574" s="43"/>
      <c r="M4574" s="43"/>
      <c r="N4574" s="147"/>
    </row>
    <row r="4575" spans="1:14">
      <c r="A4575" s="82"/>
      <c r="B4575" s="82"/>
      <c r="C4575" s="82"/>
      <c r="D4575" s="393"/>
      <c r="E4575" s="82"/>
      <c r="F4575" s="147"/>
      <c r="G4575" s="147"/>
      <c r="H4575" s="147"/>
      <c r="I4575" s="58"/>
      <c r="J4575" s="147"/>
      <c r="K4575" s="147"/>
      <c r="L4575" s="43"/>
      <c r="M4575" s="43"/>
      <c r="N4575" s="147"/>
    </row>
    <row r="4576" spans="1:14">
      <c r="A4576" s="82"/>
      <c r="B4576" s="82"/>
      <c r="C4576" s="82"/>
      <c r="D4576" s="393"/>
      <c r="E4576" s="82"/>
      <c r="F4576" s="147"/>
      <c r="G4576" s="147"/>
      <c r="H4576" s="147"/>
      <c r="I4576" s="58"/>
      <c r="J4576" s="147"/>
      <c r="K4576" s="147"/>
      <c r="L4576" s="43"/>
      <c r="M4576" s="43"/>
      <c r="N4576" s="147"/>
    </row>
    <row r="4577" spans="1:14">
      <c r="A4577" s="82"/>
      <c r="B4577" s="82"/>
      <c r="C4577" s="82"/>
      <c r="D4577" s="393"/>
      <c r="E4577" s="82"/>
      <c r="F4577" s="147"/>
      <c r="G4577" s="147"/>
      <c r="H4577" s="147"/>
      <c r="I4577" s="58"/>
      <c r="J4577" s="147"/>
      <c r="K4577" s="147"/>
      <c r="L4577" s="43"/>
      <c r="M4577" s="43"/>
      <c r="N4577" s="147"/>
    </row>
    <row r="4578" spans="1:14">
      <c r="A4578" s="82"/>
      <c r="B4578" s="82"/>
      <c r="C4578" s="82"/>
      <c r="D4578" s="393"/>
      <c r="E4578" s="82"/>
      <c r="F4578" s="147"/>
      <c r="G4578" s="147"/>
      <c r="H4578" s="147"/>
      <c r="I4578" s="58"/>
      <c r="J4578" s="147"/>
      <c r="K4578" s="147"/>
      <c r="L4578" s="43"/>
      <c r="M4578" s="43"/>
      <c r="N4578" s="147"/>
    </row>
    <row r="4579" spans="1:14">
      <c r="A4579" s="82"/>
      <c r="B4579" s="82"/>
      <c r="C4579" s="82"/>
      <c r="D4579" s="393"/>
      <c r="E4579" s="82"/>
      <c r="F4579" s="147"/>
      <c r="G4579" s="147"/>
      <c r="H4579" s="147"/>
      <c r="I4579" s="58"/>
      <c r="J4579" s="147"/>
      <c r="K4579" s="147"/>
      <c r="L4579" s="43"/>
      <c r="M4579" s="43"/>
      <c r="N4579" s="147"/>
    </row>
    <row r="4580" spans="1:14">
      <c r="A4580" s="82"/>
      <c r="B4580" s="82"/>
      <c r="C4580" s="82"/>
      <c r="D4580" s="393"/>
      <c r="E4580" s="82"/>
      <c r="F4580" s="147"/>
      <c r="G4580" s="147"/>
      <c r="H4580" s="147"/>
      <c r="I4580" s="58"/>
      <c r="J4580" s="147"/>
      <c r="K4580" s="147"/>
      <c r="L4580" s="43"/>
      <c r="M4580" s="43"/>
      <c r="N4580" s="147"/>
    </row>
    <row r="4581" spans="1:14">
      <c r="A4581" s="82"/>
      <c r="B4581" s="82"/>
      <c r="C4581" s="82"/>
      <c r="D4581" s="393"/>
      <c r="E4581" s="82"/>
      <c r="F4581" s="147"/>
      <c r="G4581" s="147"/>
      <c r="H4581" s="147"/>
      <c r="I4581" s="58"/>
      <c r="J4581" s="147"/>
      <c r="K4581" s="147"/>
      <c r="L4581" s="43"/>
      <c r="M4581" s="43"/>
      <c r="N4581" s="147"/>
    </row>
    <row r="4582" spans="1:14">
      <c r="A4582" s="82"/>
      <c r="B4582" s="82"/>
      <c r="C4582" s="82"/>
      <c r="D4582" s="393"/>
      <c r="E4582" s="82"/>
      <c r="F4582" s="147"/>
      <c r="G4582" s="147"/>
      <c r="H4582" s="147"/>
      <c r="I4582" s="58"/>
      <c r="J4582" s="147"/>
      <c r="K4582" s="147"/>
      <c r="L4582" s="43"/>
      <c r="M4582" s="43"/>
      <c r="N4582" s="147"/>
    </row>
    <row r="4583" spans="1:14">
      <c r="A4583" s="82"/>
      <c r="B4583" s="82"/>
      <c r="C4583" s="82"/>
      <c r="D4583" s="393"/>
      <c r="E4583" s="82"/>
      <c r="F4583" s="147"/>
      <c r="G4583" s="147"/>
      <c r="H4583" s="147"/>
      <c r="I4583" s="58"/>
      <c r="J4583" s="147"/>
      <c r="K4583" s="147"/>
      <c r="L4583" s="43"/>
      <c r="M4583" s="43"/>
      <c r="N4583" s="147"/>
    </row>
    <row r="4584" spans="1:14">
      <c r="A4584" s="82"/>
      <c r="B4584" s="82"/>
      <c r="C4584" s="82"/>
      <c r="D4584" s="393"/>
      <c r="E4584" s="82"/>
      <c r="F4584" s="147"/>
      <c r="G4584" s="147"/>
      <c r="H4584" s="147"/>
      <c r="I4584" s="58"/>
      <c r="J4584" s="147"/>
      <c r="K4584" s="147"/>
      <c r="L4584" s="43"/>
      <c r="M4584" s="43"/>
      <c r="N4584" s="147"/>
    </row>
    <row r="4585" spans="1:14">
      <c r="A4585" s="82"/>
      <c r="B4585" s="82"/>
      <c r="C4585" s="82"/>
      <c r="D4585" s="393"/>
      <c r="E4585" s="82"/>
      <c r="F4585" s="147"/>
      <c r="G4585" s="147"/>
      <c r="H4585" s="147"/>
      <c r="I4585" s="58"/>
      <c r="J4585" s="147"/>
      <c r="K4585" s="147"/>
      <c r="L4585" s="43"/>
      <c r="M4585" s="43"/>
      <c r="N4585" s="147"/>
    </row>
    <row r="4586" spans="1:14">
      <c r="A4586" s="82"/>
      <c r="B4586" s="82"/>
      <c r="C4586" s="82"/>
      <c r="D4586" s="393"/>
      <c r="E4586" s="82"/>
      <c r="F4586" s="147"/>
      <c r="G4586" s="147"/>
      <c r="H4586" s="147"/>
      <c r="I4586" s="58"/>
      <c r="J4586" s="147"/>
      <c r="K4586" s="147"/>
      <c r="L4586" s="43"/>
      <c r="M4586" s="43"/>
      <c r="N4586" s="147"/>
    </row>
    <row r="4587" spans="1:14">
      <c r="A4587" s="82"/>
      <c r="B4587" s="82"/>
      <c r="C4587" s="82"/>
      <c r="D4587" s="393"/>
      <c r="E4587" s="82"/>
      <c r="F4587" s="147"/>
      <c r="G4587" s="147"/>
      <c r="H4587" s="147"/>
      <c r="I4587" s="58"/>
      <c r="J4587" s="147"/>
      <c r="K4587" s="147"/>
      <c r="L4587" s="43"/>
      <c r="M4587" s="43"/>
      <c r="N4587" s="147"/>
    </row>
    <row r="4588" spans="1:14">
      <c r="A4588" s="82"/>
      <c r="B4588" s="82"/>
      <c r="C4588" s="82"/>
      <c r="D4588" s="393"/>
      <c r="E4588" s="82"/>
      <c r="F4588" s="147"/>
      <c r="G4588" s="147"/>
      <c r="H4588" s="147"/>
      <c r="I4588" s="58"/>
      <c r="J4588" s="147"/>
      <c r="K4588" s="147"/>
      <c r="L4588" s="43"/>
      <c r="M4588" s="43"/>
      <c r="N4588" s="147"/>
    </row>
    <row r="4589" spans="1:14">
      <c r="A4589" s="82"/>
      <c r="B4589" s="82"/>
      <c r="C4589" s="82"/>
      <c r="D4589" s="393"/>
      <c r="E4589" s="82"/>
      <c r="F4589" s="147"/>
      <c r="G4589" s="147"/>
      <c r="H4589" s="147"/>
      <c r="I4589" s="58"/>
      <c r="J4589" s="147"/>
      <c r="K4589" s="147"/>
      <c r="L4589" s="43"/>
      <c r="M4589" s="43"/>
      <c r="N4589" s="147"/>
    </row>
    <row r="4590" spans="1:14">
      <c r="A4590" s="82"/>
      <c r="B4590" s="82"/>
      <c r="C4590" s="82"/>
      <c r="D4590" s="393"/>
      <c r="E4590" s="82"/>
      <c r="F4590" s="147"/>
      <c r="G4590" s="147"/>
      <c r="H4590" s="147"/>
      <c r="I4590" s="58"/>
      <c r="J4590" s="147"/>
      <c r="K4590" s="147"/>
      <c r="L4590" s="43"/>
      <c r="M4590" s="43"/>
      <c r="N4590" s="147"/>
    </row>
    <row r="4591" spans="1:14">
      <c r="A4591" s="82"/>
      <c r="B4591" s="82"/>
      <c r="C4591" s="82"/>
      <c r="D4591" s="393"/>
      <c r="E4591" s="82"/>
      <c r="F4591" s="147"/>
      <c r="G4591" s="147"/>
      <c r="H4591" s="147"/>
      <c r="I4591" s="58"/>
      <c r="J4591" s="147"/>
      <c r="K4591" s="147"/>
      <c r="L4591" s="43"/>
      <c r="M4591" s="43"/>
      <c r="N4591" s="147"/>
    </row>
    <row r="4592" spans="1:14">
      <c r="A4592" s="82"/>
      <c r="B4592" s="82"/>
      <c r="C4592" s="82"/>
      <c r="D4592" s="393"/>
      <c r="E4592" s="82"/>
      <c r="F4592" s="147"/>
      <c r="G4592" s="147"/>
      <c r="H4592" s="147"/>
      <c r="I4592" s="58"/>
      <c r="J4592" s="147"/>
      <c r="K4592" s="147"/>
      <c r="L4592" s="43"/>
      <c r="M4592" s="43"/>
      <c r="N4592" s="147"/>
    </row>
    <row r="4593" spans="1:14">
      <c r="A4593" s="82"/>
      <c r="B4593" s="82"/>
      <c r="C4593" s="82"/>
      <c r="D4593" s="393"/>
      <c r="E4593" s="82"/>
      <c r="F4593" s="147"/>
      <c r="G4593" s="147"/>
      <c r="H4593" s="147"/>
      <c r="I4593" s="58"/>
      <c r="J4593" s="147"/>
      <c r="K4593" s="147"/>
      <c r="L4593" s="43"/>
      <c r="M4593" s="43"/>
      <c r="N4593" s="147"/>
    </row>
    <row r="4594" spans="1:14">
      <c r="A4594" s="82"/>
      <c r="B4594" s="82"/>
      <c r="C4594" s="82"/>
      <c r="D4594" s="393"/>
      <c r="E4594" s="82"/>
      <c r="F4594" s="147"/>
      <c r="G4594" s="147"/>
      <c r="H4594" s="147"/>
      <c r="I4594" s="58"/>
      <c r="J4594" s="147"/>
      <c r="K4594" s="147"/>
      <c r="L4594" s="43"/>
      <c r="M4594" s="43"/>
      <c r="N4594" s="147"/>
    </row>
    <row r="4595" spans="1:14">
      <c r="A4595" s="82"/>
      <c r="B4595" s="82"/>
      <c r="C4595" s="82"/>
      <c r="D4595" s="393"/>
      <c r="E4595" s="82"/>
      <c r="F4595" s="147"/>
      <c r="G4595" s="147"/>
      <c r="H4595" s="147"/>
      <c r="I4595" s="58"/>
      <c r="J4595" s="147"/>
      <c r="K4595" s="147"/>
      <c r="L4595" s="43"/>
      <c r="M4595" s="43"/>
      <c r="N4595" s="147"/>
    </row>
    <row r="4596" spans="1:14">
      <c r="A4596" s="82"/>
      <c r="B4596" s="82"/>
      <c r="C4596" s="82"/>
      <c r="D4596" s="393"/>
      <c r="E4596" s="82"/>
      <c r="F4596" s="147"/>
      <c r="G4596" s="147"/>
      <c r="H4596" s="147"/>
      <c r="I4596" s="58"/>
      <c r="J4596" s="147"/>
      <c r="K4596" s="147"/>
      <c r="L4596" s="43"/>
      <c r="M4596" s="43"/>
      <c r="N4596" s="147"/>
    </row>
    <row r="4597" spans="1:14">
      <c r="A4597" s="82"/>
      <c r="B4597" s="82"/>
      <c r="C4597" s="82"/>
      <c r="D4597" s="393"/>
      <c r="E4597" s="82"/>
      <c r="F4597" s="147"/>
      <c r="G4597" s="147"/>
      <c r="H4597" s="147"/>
      <c r="I4597" s="58"/>
      <c r="J4597" s="147"/>
      <c r="K4597" s="147"/>
      <c r="L4597" s="43"/>
      <c r="M4597" s="43"/>
      <c r="N4597" s="147"/>
    </row>
    <row r="4598" spans="1:14">
      <c r="A4598" s="82"/>
      <c r="B4598" s="82"/>
      <c r="C4598" s="82"/>
      <c r="D4598" s="393"/>
      <c r="E4598" s="82"/>
      <c r="F4598" s="147"/>
      <c r="G4598" s="147"/>
      <c r="H4598" s="147"/>
      <c r="I4598" s="58"/>
      <c r="J4598" s="147"/>
      <c r="K4598" s="147"/>
      <c r="L4598" s="43"/>
      <c r="M4598" s="43"/>
      <c r="N4598" s="147"/>
    </row>
    <row r="4599" spans="1:14">
      <c r="A4599" s="82"/>
      <c r="B4599" s="82"/>
      <c r="C4599" s="82"/>
      <c r="D4599" s="393"/>
      <c r="E4599" s="82"/>
      <c r="F4599" s="147"/>
      <c r="G4599" s="147"/>
      <c r="H4599" s="147"/>
      <c r="I4599" s="58"/>
      <c r="J4599" s="147"/>
      <c r="K4599" s="147"/>
      <c r="L4599" s="43"/>
      <c r="M4599" s="43"/>
      <c r="N4599" s="147"/>
    </row>
    <row r="4600" spans="1:14">
      <c r="A4600" s="82"/>
      <c r="B4600" s="82"/>
      <c r="C4600" s="82"/>
      <c r="D4600" s="393"/>
      <c r="E4600" s="82"/>
      <c r="F4600" s="147"/>
      <c r="G4600" s="147"/>
      <c r="H4600" s="147"/>
      <c r="I4600" s="58"/>
      <c r="J4600" s="147"/>
      <c r="K4600" s="147"/>
      <c r="L4600" s="43"/>
      <c r="M4600" s="43"/>
      <c r="N4600" s="147"/>
    </row>
    <row r="4601" spans="1:14">
      <c r="A4601" s="82"/>
      <c r="B4601" s="82"/>
      <c r="C4601" s="82"/>
      <c r="D4601" s="393"/>
      <c r="E4601" s="82"/>
      <c r="F4601" s="147"/>
      <c r="G4601" s="147"/>
      <c r="H4601" s="147"/>
      <c r="I4601" s="58"/>
      <c r="J4601" s="147"/>
      <c r="K4601" s="147"/>
      <c r="L4601" s="43"/>
      <c r="M4601" s="43"/>
      <c r="N4601" s="147"/>
    </row>
    <row r="4602" spans="1:14">
      <c r="A4602" s="82"/>
      <c r="B4602" s="82"/>
      <c r="C4602" s="82"/>
      <c r="D4602" s="393"/>
      <c r="E4602" s="82"/>
      <c r="F4602" s="147"/>
      <c r="G4602" s="147"/>
      <c r="H4602" s="147"/>
      <c r="I4602" s="58"/>
      <c r="J4602" s="147"/>
      <c r="K4602" s="147"/>
      <c r="L4602" s="43"/>
      <c r="M4602" s="43"/>
      <c r="N4602" s="147"/>
    </row>
    <row r="4603" spans="1:14">
      <c r="A4603" s="82"/>
      <c r="B4603" s="82"/>
      <c r="C4603" s="82"/>
      <c r="D4603" s="393"/>
      <c r="E4603" s="82"/>
      <c r="F4603" s="147"/>
      <c r="G4603" s="147"/>
      <c r="H4603" s="147"/>
      <c r="I4603" s="58"/>
      <c r="J4603" s="147"/>
      <c r="K4603" s="147"/>
      <c r="L4603" s="43"/>
      <c r="M4603" s="43"/>
      <c r="N4603" s="147"/>
    </row>
    <row r="4604" spans="1:14">
      <c r="A4604" s="82"/>
      <c r="B4604" s="82"/>
      <c r="C4604" s="82"/>
      <c r="D4604" s="393"/>
      <c r="E4604" s="82"/>
      <c r="F4604" s="147"/>
      <c r="G4604" s="147"/>
      <c r="H4604" s="147"/>
      <c r="I4604" s="58"/>
      <c r="J4604" s="147"/>
      <c r="K4604" s="147"/>
      <c r="L4604" s="43"/>
      <c r="M4604" s="43"/>
      <c r="N4604" s="147"/>
    </row>
    <row r="4605" spans="1:14">
      <c r="A4605" s="82"/>
      <c r="B4605" s="82"/>
      <c r="C4605" s="82"/>
      <c r="D4605" s="393"/>
      <c r="E4605" s="82"/>
      <c r="F4605" s="147"/>
      <c r="G4605" s="147"/>
      <c r="H4605" s="147"/>
      <c r="I4605" s="58"/>
      <c r="J4605" s="147"/>
      <c r="K4605" s="147"/>
      <c r="L4605" s="43"/>
      <c r="M4605" s="43"/>
      <c r="N4605" s="147"/>
    </row>
    <row r="4606" spans="1:14">
      <c r="A4606" s="82"/>
      <c r="B4606" s="82"/>
      <c r="C4606" s="82"/>
      <c r="D4606" s="393"/>
      <c r="E4606" s="82"/>
      <c r="F4606" s="147"/>
      <c r="G4606" s="147"/>
      <c r="H4606" s="147"/>
      <c r="I4606" s="58"/>
      <c r="J4606" s="147"/>
      <c r="K4606" s="147"/>
      <c r="L4606" s="43"/>
      <c r="M4606" s="43"/>
      <c r="N4606" s="147"/>
    </row>
    <row r="4607" spans="1:14">
      <c r="A4607" s="82"/>
      <c r="B4607" s="82"/>
      <c r="C4607" s="82"/>
      <c r="D4607" s="393"/>
      <c r="E4607" s="82"/>
      <c r="F4607" s="147"/>
      <c r="G4607" s="147"/>
      <c r="H4607" s="147"/>
      <c r="I4607" s="58"/>
      <c r="J4607" s="147"/>
      <c r="K4607" s="147"/>
      <c r="L4607" s="43"/>
      <c r="M4607" s="43"/>
      <c r="N4607" s="147"/>
    </row>
    <row r="4608" spans="1:14">
      <c r="A4608" s="82"/>
      <c r="B4608" s="82"/>
      <c r="C4608" s="82"/>
      <c r="D4608" s="393"/>
      <c r="E4608" s="82"/>
      <c r="F4608" s="147"/>
      <c r="G4608" s="147"/>
      <c r="H4608" s="147"/>
      <c r="I4608" s="58"/>
      <c r="J4608" s="147"/>
      <c r="K4608" s="147"/>
      <c r="L4608" s="43"/>
      <c r="M4608" s="43"/>
      <c r="N4608" s="147"/>
    </row>
    <row r="4609" spans="1:14">
      <c r="A4609" s="82"/>
      <c r="B4609" s="82"/>
      <c r="C4609" s="82"/>
      <c r="D4609" s="393"/>
      <c r="E4609" s="82"/>
      <c r="F4609" s="147"/>
      <c r="G4609" s="147"/>
      <c r="H4609" s="147"/>
      <c r="I4609" s="58"/>
      <c r="J4609" s="147"/>
      <c r="K4609" s="147"/>
      <c r="L4609" s="43"/>
      <c r="M4609" s="43"/>
      <c r="N4609" s="147"/>
    </row>
    <row r="4610" spans="1:14">
      <c r="A4610" s="82"/>
      <c r="B4610" s="82"/>
      <c r="C4610" s="82"/>
      <c r="D4610" s="393"/>
      <c r="E4610" s="82"/>
      <c r="F4610" s="147"/>
      <c r="G4610" s="147"/>
      <c r="H4610" s="147"/>
      <c r="I4610" s="58"/>
      <c r="J4610" s="147"/>
      <c r="K4610" s="147"/>
      <c r="L4610" s="43"/>
      <c r="M4610" s="43"/>
      <c r="N4610" s="147"/>
    </row>
    <row r="4611" spans="1:14">
      <c r="A4611" s="82"/>
      <c r="B4611" s="82"/>
      <c r="C4611" s="82"/>
      <c r="D4611" s="393"/>
      <c r="E4611" s="82"/>
      <c r="F4611" s="147"/>
      <c r="G4611" s="147"/>
      <c r="H4611" s="147"/>
      <c r="I4611" s="58"/>
      <c r="J4611" s="147"/>
      <c r="K4611" s="147"/>
      <c r="L4611" s="43"/>
      <c r="M4611" s="43"/>
      <c r="N4611" s="147"/>
    </row>
    <row r="4612" spans="1:14">
      <c r="A4612" s="82"/>
      <c r="B4612" s="82"/>
      <c r="C4612" s="82"/>
      <c r="D4612" s="393"/>
      <c r="E4612" s="82"/>
      <c r="F4612" s="147"/>
      <c r="G4612" s="147"/>
      <c r="H4612" s="147"/>
      <c r="I4612" s="58"/>
      <c r="J4612" s="147"/>
      <c r="K4612" s="147"/>
      <c r="L4612" s="43"/>
      <c r="M4612" s="43"/>
      <c r="N4612" s="147"/>
    </row>
    <row r="4613" spans="1:14">
      <c r="A4613" s="82"/>
      <c r="B4613" s="82"/>
      <c r="C4613" s="82"/>
      <c r="D4613" s="393"/>
      <c r="E4613" s="82"/>
      <c r="F4613" s="147"/>
      <c r="G4613" s="147"/>
      <c r="H4613" s="147"/>
      <c r="I4613" s="58"/>
      <c r="J4613" s="147"/>
      <c r="K4613" s="147"/>
      <c r="L4613" s="43"/>
      <c r="M4613" s="43"/>
      <c r="N4613" s="147"/>
    </row>
    <row r="4614" spans="1:14">
      <c r="A4614" s="82"/>
      <c r="B4614" s="82"/>
      <c r="C4614" s="82"/>
      <c r="D4614" s="393"/>
      <c r="E4614" s="82"/>
      <c r="F4614" s="147"/>
      <c r="G4614" s="147"/>
      <c r="H4614" s="147"/>
      <c r="I4614" s="58"/>
      <c r="J4614" s="147"/>
      <c r="K4614" s="147"/>
      <c r="L4614" s="43"/>
      <c r="M4614" s="43"/>
      <c r="N4614" s="147"/>
    </row>
    <row r="4615" spans="1:14">
      <c r="A4615" s="82"/>
      <c r="B4615" s="82"/>
      <c r="C4615" s="82"/>
      <c r="D4615" s="393"/>
      <c r="E4615" s="82"/>
      <c r="F4615" s="147"/>
      <c r="G4615" s="147"/>
      <c r="H4615" s="147"/>
      <c r="I4615" s="58"/>
      <c r="J4615" s="147"/>
      <c r="K4615" s="147"/>
      <c r="L4615" s="43"/>
      <c r="M4615" s="43"/>
      <c r="N4615" s="147"/>
    </row>
    <row r="4616" spans="1:14">
      <c r="A4616" s="82"/>
      <c r="B4616" s="82"/>
      <c r="C4616" s="82"/>
      <c r="D4616" s="393"/>
      <c r="E4616" s="82"/>
      <c r="F4616" s="147"/>
      <c r="G4616" s="147"/>
      <c r="H4616" s="147"/>
      <c r="I4616" s="58"/>
      <c r="J4616" s="147"/>
      <c r="K4616" s="147"/>
      <c r="L4616" s="43"/>
      <c r="M4616" s="43"/>
      <c r="N4616" s="147"/>
    </row>
    <row r="4617" spans="1:14">
      <c r="A4617" s="82"/>
      <c r="B4617" s="82"/>
      <c r="C4617" s="82"/>
      <c r="D4617" s="393"/>
      <c r="E4617" s="82"/>
      <c r="F4617" s="147"/>
      <c r="G4617" s="147"/>
      <c r="H4617" s="147"/>
      <c r="I4617" s="58"/>
      <c r="J4617" s="147"/>
      <c r="K4617" s="147"/>
      <c r="L4617" s="43"/>
      <c r="M4617" s="43"/>
      <c r="N4617" s="147"/>
    </row>
    <row r="4618" spans="1:14">
      <c r="A4618" s="82"/>
      <c r="B4618" s="82"/>
      <c r="C4618" s="82"/>
      <c r="D4618" s="393"/>
      <c r="E4618" s="82"/>
      <c r="F4618" s="147"/>
      <c r="G4618" s="147"/>
      <c r="H4618" s="147"/>
      <c r="I4618" s="58"/>
      <c r="J4618" s="147"/>
      <c r="K4618" s="147"/>
      <c r="L4618" s="43"/>
      <c r="M4618" s="43"/>
      <c r="N4618" s="147"/>
    </row>
    <row r="4619" spans="1:14">
      <c r="A4619" s="82"/>
      <c r="B4619" s="82"/>
      <c r="C4619" s="82"/>
      <c r="D4619" s="393"/>
      <c r="E4619" s="82"/>
      <c r="F4619" s="147"/>
      <c r="G4619" s="147"/>
      <c r="H4619" s="147"/>
      <c r="I4619" s="58"/>
      <c r="J4619" s="147"/>
      <c r="K4619" s="147"/>
      <c r="L4619" s="43"/>
      <c r="M4619" s="43"/>
      <c r="N4619" s="147"/>
    </row>
    <row r="4620" spans="1:14">
      <c r="A4620" s="82"/>
      <c r="B4620" s="82"/>
      <c r="C4620" s="82"/>
      <c r="D4620" s="393"/>
      <c r="E4620" s="82"/>
      <c r="F4620" s="147"/>
      <c r="G4620" s="147"/>
      <c r="H4620" s="147"/>
      <c r="I4620" s="58"/>
      <c r="J4620" s="147"/>
      <c r="K4620" s="147"/>
      <c r="L4620" s="43"/>
      <c r="M4620" s="43"/>
      <c r="N4620" s="147"/>
    </row>
    <row r="4621" spans="1:14">
      <c r="A4621" s="82"/>
      <c r="B4621" s="82"/>
      <c r="C4621" s="82"/>
      <c r="D4621" s="393"/>
      <c r="E4621" s="82"/>
      <c r="F4621" s="147"/>
      <c r="G4621" s="147"/>
      <c r="H4621" s="147"/>
      <c r="I4621" s="58"/>
      <c r="J4621" s="147"/>
      <c r="K4621" s="147"/>
      <c r="L4621" s="43"/>
      <c r="M4621" s="43"/>
      <c r="N4621" s="147"/>
    </row>
    <row r="4622" spans="1:14">
      <c r="A4622" s="82"/>
      <c r="B4622" s="82"/>
      <c r="C4622" s="82"/>
      <c r="D4622" s="393"/>
      <c r="E4622" s="82"/>
      <c r="F4622" s="147"/>
      <c r="G4622" s="147"/>
      <c r="H4622" s="147"/>
      <c r="I4622" s="58"/>
      <c r="J4622" s="147"/>
      <c r="K4622" s="147"/>
      <c r="L4622" s="43"/>
      <c r="M4622" s="43"/>
      <c r="N4622" s="147"/>
    </row>
    <row r="4623" spans="1:14">
      <c r="A4623" s="82"/>
      <c r="B4623" s="82"/>
      <c r="C4623" s="82"/>
      <c r="D4623" s="393"/>
      <c r="E4623" s="82"/>
      <c r="F4623" s="147"/>
      <c r="G4623" s="147"/>
      <c r="H4623" s="147"/>
      <c r="I4623" s="58"/>
      <c r="J4623" s="147"/>
      <c r="K4623" s="147"/>
      <c r="L4623" s="43"/>
      <c r="M4623" s="43"/>
      <c r="N4623" s="147"/>
    </row>
    <row r="4624" spans="1:14">
      <c r="A4624" s="82"/>
      <c r="B4624" s="82"/>
      <c r="C4624" s="82"/>
      <c r="D4624" s="393"/>
      <c r="E4624" s="82"/>
      <c r="F4624" s="147"/>
      <c r="G4624" s="147"/>
      <c r="H4624" s="147"/>
      <c r="I4624" s="58"/>
      <c r="J4624" s="147"/>
      <c r="K4624" s="147"/>
      <c r="L4624" s="43"/>
      <c r="M4624" s="43"/>
      <c r="N4624" s="147"/>
    </row>
    <row r="4625" spans="1:14">
      <c r="A4625" s="82"/>
      <c r="B4625" s="82"/>
      <c r="C4625" s="82"/>
      <c r="D4625" s="393"/>
      <c r="E4625" s="82"/>
      <c r="F4625" s="147"/>
      <c r="G4625" s="147"/>
      <c r="H4625" s="147"/>
      <c r="I4625" s="58"/>
      <c r="J4625" s="147"/>
      <c r="K4625" s="147"/>
      <c r="L4625" s="43"/>
      <c r="M4625" s="43"/>
      <c r="N4625" s="147"/>
    </row>
    <row r="4626" spans="1:14">
      <c r="A4626" s="82"/>
      <c r="B4626" s="82"/>
      <c r="C4626" s="82"/>
      <c r="D4626" s="393"/>
      <c r="E4626" s="82"/>
      <c r="F4626" s="147"/>
      <c r="G4626" s="147"/>
      <c r="H4626" s="147"/>
      <c r="I4626" s="58"/>
      <c r="J4626" s="147"/>
      <c r="K4626" s="147"/>
      <c r="L4626" s="43"/>
      <c r="M4626" s="43"/>
      <c r="N4626" s="147"/>
    </row>
    <row r="4627" spans="1:14">
      <c r="A4627" s="82"/>
      <c r="B4627" s="82"/>
      <c r="C4627" s="82"/>
      <c r="D4627" s="393"/>
      <c r="E4627" s="82"/>
      <c r="F4627" s="147"/>
      <c r="G4627" s="147"/>
      <c r="H4627" s="147"/>
      <c r="I4627" s="58"/>
      <c r="J4627" s="147"/>
      <c r="K4627" s="147"/>
      <c r="L4627" s="43"/>
      <c r="M4627" s="43"/>
      <c r="N4627" s="147"/>
    </row>
    <row r="4628" spans="1:14">
      <c r="A4628" s="82"/>
      <c r="B4628" s="82"/>
      <c r="C4628" s="82"/>
      <c r="D4628" s="393"/>
      <c r="E4628" s="82"/>
      <c r="F4628" s="147"/>
      <c r="G4628" s="147"/>
      <c r="H4628" s="147"/>
      <c r="I4628" s="58"/>
      <c r="J4628" s="147"/>
      <c r="K4628" s="147"/>
      <c r="L4628" s="43"/>
      <c r="M4628" s="43"/>
      <c r="N4628" s="147"/>
    </row>
    <row r="4629" spans="1:14">
      <c r="A4629" s="82"/>
      <c r="B4629" s="82"/>
      <c r="C4629" s="82"/>
      <c r="D4629" s="393"/>
      <c r="E4629" s="82"/>
      <c r="F4629" s="147"/>
      <c r="G4629" s="147"/>
      <c r="H4629" s="147"/>
      <c r="I4629" s="58"/>
      <c r="J4629" s="147"/>
      <c r="K4629" s="147"/>
      <c r="L4629" s="43"/>
      <c r="M4629" s="43"/>
      <c r="N4629" s="147"/>
    </row>
    <row r="4630" spans="1:14">
      <c r="A4630" s="82"/>
      <c r="B4630" s="82"/>
      <c r="C4630" s="82"/>
      <c r="D4630" s="393"/>
      <c r="E4630" s="82"/>
      <c r="F4630" s="147"/>
      <c r="G4630" s="147"/>
      <c r="H4630" s="147"/>
      <c r="I4630" s="58"/>
      <c r="J4630" s="147"/>
      <c r="K4630" s="147"/>
      <c r="L4630" s="43"/>
      <c r="M4630" s="43"/>
      <c r="N4630" s="147"/>
    </row>
    <row r="4631" spans="1:14">
      <c r="A4631" s="82"/>
      <c r="B4631" s="82"/>
      <c r="C4631" s="82"/>
      <c r="D4631" s="393"/>
      <c r="E4631" s="82"/>
      <c r="F4631" s="147"/>
      <c r="G4631" s="147"/>
      <c r="H4631" s="147"/>
      <c r="I4631" s="58"/>
      <c r="J4631" s="147"/>
      <c r="K4631" s="147"/>
      <c r="L4631" s="43"/>
      <c r="M4631" s="43"/>
      <c r="N4631" s="147"/>
    </row>
    <row r="4632" spans="1:14">
      <c r="A4632" s="82"/>
      <c r="B4632" s="82"/>
      <c r="C4632" s="82"/>
      <c r="D4632" s="393"/>
      <c r="E4632" s="82"/>
      <c r="F4632" s="147"/>
      <c r="G4632" s="147"/>
      <c r="H4632" s="147"/>
      <c r="I4632" s="58"/>
      <c r="J4632" s="147"/>
      <c r="K4632" s="147"/>
      <c r="L4632" s="43"/>
      <c r="M4632" s="43"/>
      <c r="N4632" s="147"/>
    </row>
    <row r="4633" spans="1:14">
      <c r="A4633" s="82"/>
      <c r="B4633" s="82"/>
      <c r="C4633" s="82"/>
      <c r="D4633" s="393"/>
      <c r="E4633" s="82"/>
      <c r="F4633" s="147"/>
      <c r="G4633" s="147"/>
      <c r="H4633" s="147"/>
      <c r="I4633" s="58"/>
      <c r="J4633" s="147"/>
      <c r="K4633" s="147"/>
      <c r="L4633" s="43"/>
      <c r="M4633" s="43"/>
      <c r="N4633" s="147"/>
    </row>
    <row r="4634" spans="1:14">
      <c r="A4634" s="82"/>
      <c r="B4634" s="82"/>
      <c r="C4634" s="82"/>
      <c r="D4634" s="393"/>
      <c r="E4634" s="82"/>
      <c r="F4634" s="147"/>
      <c r="G4634" s="147"/>
      <c r="H4634" s="147"/>
      <c r="I4634" s="58"/>
      <c r="J4634" s="147"/>
      <c r="K4634" s="147"/>
      <c r="L4634" s="43"/>
      <c r="M4634" s="43"/>
      <c r="N4634" s="147"/>
    </row>
    <row r="4635" spans="1:14">
      <c r="A4635" s="82"/>
      <c r="B4635" s="82"/>
      <c r="C4635" s="82"/>
      <c r="D4635" s="393"/>
      <c r="E4635" s="82"/>
      <c r="F4635" s="147"/>
      <c r="G4635" s="147"/>
      <c r="H4635" s="147"/>
      <c r="I4635" s="58"/>
      <c r="J4635" s="147"/>
      <c r="K4635" s="147"/>
      <c r="L4635" s="43"/>
      <c r="M4635" s="43"/>
      <c r="N4635" s="147"/>
    </row>
    <row r="4636" spans="1:14">
      <c r="A4636" s="82"/>
      <c r="B4636" s="82"/>
      <c r="C4636" s="82"/>
      <c r="D4636" s="393"/>
      <c r="E4636" s="82"/>
      <c r="F4636" s="147"/>
      <c r="G4636" s="147"/>
      <c r="H4636" s="147"/>
      <c r="I4636" s="58"/>
      <c r="J4636" s="147"/>
      <c r="K4636" s="147"/>
      <c r="L4636" s="43"/>
      <c r="M4636" s="43"/>
      <c r="N4636" s="147"/>
    </row>
    <row r="4637" spans="1:14">
      <c r="A4637" s="82"/>
      <c r="B4637" s="82"/>
      <c r="C4637" s="82"/>
      <c r="D4637" s="393"/>
      <c r="E4637" s="82"/>
      <c r="F4637" s="147"/>
      <c r="G4637" s="147"/>
      <c r="H4637" s="147"/>
      <c r="I4637" s="58"/>
      <c r="J4637" s="147"/>
      <c r="K4637" s="147"/>
      <c r="L4637" s="43"/>
      <c r="M4637" s="43"/>
      <c r="N4637" s="147"/>
    </row>
    <row r="4638" spans="1:14">
      <c r="A4638" s="82"/>
      <c r="B4638" s="82"/>
      <c r="C4638" s="82"/>
      <c r="D4638" s="393"/>
      <c r="E4638" s="82"/>
      <c r="F4638" s="147"/>
      <c r="G4638" s="147"/>
      <c r="H4638" s="147"/>
      <c r="I4638" s="58"/>
      <c r="J4638" s="147"/>
      <c r="K4638" s="147"/>
      <c r="L4638" s="43"/>
      <c r="M4638" s="43"/>
      <c r="N4638" s="147"/>
    </row>
    <row r="4639" spans="1:14">
      <c r="A4639" s="82"/>
      <c r="B4639" s="82"/>
      <c r="C4639" s="82"/>
      <c r="D4639" s="393"/>
      <c r="E4639" s="82"/>
      <c r="F4639" s="147"/>
      <c r="G4639" s="147"/>
      <c r="H4639" s="147"/>
      <c r="I4639" s="58"/>
      <c r="J4639" s="147"/>
      <c r="K4639" s="147"/>
      <c r="L4639" s="43"/>
      <c r="M4639" s="43"/>
      <c r="N4639" s="147"/>
    </row>
    <row r="4640" spans="1:14">
      <c r="A4640" s="82"/>
      <c r="B4640" s="82"/>
      <c r="C4640" s="82"/>
      <c r="D4640" s="393"/>
      <c r="E4640" s="82"/>
      <c r="F4640" s="147"/>
      <c r="G4640" s="147"/>
      <c r="H4640" s="147"/>
      <c r="I4640" s="58"/>
      <c r="J4640" s="147"/>
      <c r="K4640" s="147"/>
      <c r="L4640" s="43"/>
      <c r="M4640" s="43"/>
      <c r="N4640" s="147"/>
    </row>
    <row r="4641" spans="1:14">
      <c r="A4641" s="82"/>
      <c r="B4641" s="82"/>
      <c r="C4641" s="82"/>
      <c r="D4641" s="393"/>
      <c r="E4641" s="82"/>
      <c r="F4641" s="147"/>
      <c r="G4641" s="147"/>
      <c r="H4641" s="147"/>
      <c r="I4641" s="58"/>
      <c r="J4641" s="147"/>
      <c r="K4641" s="147"/>
      <c r="L4641" s="43"/>
      <c r="M4641" s="43"/>
      <c r="N4641" s="147"/>
    </row>
    <row r="4642" spans="1:14">
      <c r="A4642" s="82"/>
      <c r="B4642" s="82"/>
      <c r="C4642" s="82"/>
      <c r="D4642" s="393"/>
      <c r="E4642" s="82"/>
      <c r="F4642" s="147"/>
      <c r="G4642" s="147"/>
      <c r="H4642" s="147"/>
      <c r="I4642" s="58"/>
      <c r="J4642" s="147"/>
      <c r="K4642" s="147"/>
      <c r="L4642" s="43"/>
      <c r="M4642" s="43"/>
      <c r="N4642" s="147"/>
    </row>
    <row r="4643" spans="1:14">
      <c r="A4643" s="82"/>
      <c r="B4643" s="82"/>
      <c r="C4643" s="82"/>
      <c r="D4643" s="393"/>
      <c r="E4643" s="82"/>
      <c r="F4643" s="147"/>
      <c r="G4643" s="147"/>
      <c r="H4643" s="147"/>
      <c r="I4643" s="58"/>
      <c r="J4643" s="147"/>
      <c r="K4643" s="147"/>
      <c r="L4643" s="43"/>
      <c r="M4643" s="43"/>
      <c r="N4643" s="147"/>
    </row>
    <row r="4644" spans="1:14">
      <c r="A4644" s="82"/>
      <c r="B4644" s="82"/>
      <c r="C4644" s="82"/>
      <c r="D4644" s="393"/>
      <c r="E4644" s="82"/>
      <c r="F4644" s="147"/>
      <c r="G4644" s="147"/>
      <c r="H4644" s="147"/>
      <c r="I4644" s="58"/>
      <c r="J4644" s="147"/>
      <c r="K4644" s="147"/>
      <c r="L4644" s="43"/>
      <c r="M4644" s="43"/>
      <c r="N4644" s="147"/>
    </row>
    <row r="4645" spans="1:14">
      <c r="A4645" s="82"/>
      <c r="B4645" s="82"/>
      <c r="C4645" s="82"/>
      <c r="D4645" s="393"/>
      <c r="E4645" s="82"/>
      <c r="F4645" s="147"/>
      <c r="G4645" s="147"/>
      <c r="H4645" s="147"/>
      <c r="I4645" s="58"/>
      <c r="J4645" s="147"/>
      <c r="K4645" s="147"/>
      <c r="L4645" s="43"/>
      <c r="M4645" s="43"/>
      <c r="N4645" s="147"/>
    </row>
    <row r="4646" spans="1:14">
      <c r="A4646" s="82"/>
      <c r="B4646" s="82"/>
      <c r="C4646" s="82"/>
      <c r="D4646" s="393"/>
      <c r="E4646" s="82"/>
      <c r="F4646" s="147"/>
      <c r="G4646" s="147"/>
      <c r="H4646" s="147"/>
      <c r="I4646" s="58"/>
      <c r="J4646" s="147"/>
      <c r="K4646" s="147"/>
      <c r="L4646" s="43"/>
      <c r="M4646" s="43"/>
      <c r="N4646" s="147"/>
    </row>
    <row r="4647" spans="1:14">
      <c r="A4647" s="82"/>
      <c r="B4647" s="82"/>
      <c r="C4647" s="82"/>
      <c r="D4647" s="393"/>
      <c r="E4647" s="82"/>
      <c r="F4647" s="147"/>
      <c r="G4647" s="147"/>
      <c r="H4647" s="147"/>
      <c r="I4647" s="58"/>
      <c r="J4647" s="147"/>
      <c r="K4647" s="147"/>
      <c r="L4647" s="43"/>
      <c r="M4647" s="43"/>
      <c r="N4647" s="147"/>
    </row>
    <row r="4648" spans="1:14">
      <c r="A4648" s="82"/>
      <c r="B4648" s="82"/>
      <c r="C4648" s="82"/>
      <c r="D4648" s="393"/>
      <c r="E4648" s="82"/>
      <c r="F4648" s="147"/>
      <c r="G4648" s="147"/>
      <c r="H4648" s="147"/>
      <c r="I4648" s="58"/>
      <c r="J4648" s="147"/>
      <c r="K4648" s="147"/>
      <c r="L4648" s="43"/>
      <c r="M4648" s="43"/>
      <c r="N4648" s="147"/>
    </row>
    <row r="4649" spans="1:14">
      <c r="A4649" s="82"/>
      <c r="B4649" s="82"/>
      <c r="C4649" s="82"/>
      <c r="D4649" s="393"/>
      <c r="E4649" s="82"/>
      <c r="F4649" s="147"/>
      <c r="G4649" s="147"/>
      <c r="H4649" s="147"/>
      <c r="I4649" s="58"/>
      <c r="J4649" s="147"/>
      <c r="K4649" s="147"/>
      <c r="L4649" s="43"/>
      <c r="M4649" s="43"/>
      <c r="N4649" s="147"/>
    </row>
    <row r="4650" spans="1:14">
      <c r="A4650" s="82"/>
      <c r="B4650" s="82"/>
      <c r="C4650" s="82"/>
      <c r="D4650" s="393"/>
      <c r="E4650" s="82"/>
      <c r="F4650" s="147"/>
      <c r="G4650" s="147"/>
      <c r="H4650" s="147"/>
      <c r="I4650" s="58"/>
      <c r="J4650" s="147"/>
      <c r="K4650" s="147"/>
      <c r="L4650" s="43"/>
      <c r="M4650" s="43"/>
      <c r="N4650" s="147"/>
    </row>
    <row r="4651" spans="1:14">
      <c r="A4651" s="82"/>
      <c r="B4651" s="82"/>
      <c r="C4651" s="82"/>
      <c r="D4651" s="393"/>
      <c r="E4651" s="82"/>
      <c r="F4651" s="147"/>
      <c r="G4651" s="147"/>
      <c r="H4651" s="147"/>
      <c r="I4651" s="58"/>
      <c r="J4651" s="147"/>
      <c r="K4651" s="147"/>
      <c r="L4651" s="43"/>
      <c r="M4651" s="43"/>
      <c r="N4651" s="147"/>
    </row>
    <row r="4652" spans="1:14">
      <c r="A4652" s="82"/>
      <c r="B4652" s="82"/>
      <c r="C4652" s="82"/>
      <c r="D4652" s="393"/>
      <c r="E4652" s="82"/>
      <c r="F4652" s="147"/>
      <c r="G4652" s="147"/>
      <c r="H4652" s="147"/>
      <c r="I4652" s="58"/>
      <c r="J4652" s="147"/>
      <c r="K4652" s="147"/>
      <c r="L4652" s="43"/>
      <c r="M4652" s="43"/>
      <c r="N4652" s="147"/>
    </row>
    <row r="4653" spans="1:14">
      <c r="A4653" s="82"/>
      <c r="B4653" s="82"/>
      <c r="C4653" s="82"/>
      <c r="D4653" s="393"/>
      <c r="E4653" s="82"/>
      <c r="F4653" s="147"/>
      <c r="G4653" s="147"/>
      <c r="H4653" s="147"/>
      <c r="I4653" s="58"/>
      <c r="J4653" s="147"/>
      <c r="K4653" s="147"/>
      <c r="L4653" s="43"/>
      <c r="M4653" s="43"/>
      <c r="N4653" s="147"/>
    </row>
    <row r="4654" spans="1:14">
      <c r="A4654" s="82"/>
      <c r="B4654" s="82"/>
      <c r="C4654" s="82"/>
      <c r="D4654" s="393"/>
      <c r="E4654" s="82"/>
      <c r="F4654" s="147"/>
      <c r="G4654" s="147"/>
      <c r="H4654" s="147"/>
      <c r="I4654" s="58"/>
      <c r="J4654" s="147"/>
      <c r="K4654" s="147"/>
      <c r="L4654" s="43"/>
      <c r="M4654" s="43"/>
      <c r="N4654" s="147"/>
    </row>
    <row r="4655" spans="1:14">
      <c r="A4655" s="82"/>
      <c r="B4655" s="82"/>
      <c r="C4655" s="82"/>
      <c r="D4655" s="393"/>
      <c r="E4655" s="82"/>
      <c r="F4655" s="147"/>
      <c r="G4655" s="147"/>
      <c r="H4655" s="147"/>
      <c r="I4655" s="58"/>
      <c r="J4655" s="147"/>
      <c r="K4655" s="147"/>
      <c r="L4655" s="43"/>
      <c r="M4655" s="43"/>
      <c r="N4655" s="147"/>
    </row>
    <row r="4656" spans="1:14">
      <c r="A4656" s="82"/>
      <c r="B4656" s="82"/>
      <c r="C4656" s="82"/>
      <c r="D4656" s="393"/>
      <c r="E4656" s="82"/>
      <c r="F4656" s="147"/>
      <c r="G4656" s="147"/>
      <c r="H4656" s="147"/>
      <c r="I4656" s="58"/>
      <c r="J4656" s="147"/>
      <c r="K4656" s="147"/>
      <c r="L4656" s="43"/>
      <c r="M4656" s="43"/>
      <c r="N4656" s="147"/>
    </row>
    <row r="4657" spans="1:14">
      <c r="A4657" s="82"/>
      <c r="B4657" s="82"/>
      <c r="C4657" s="82"/>
      <c r="D4657" s="393"/>
      <c r="E4657" s="82"/>
      <c r="F4657" s="147"/>
      <c r="G4657" s="147"/>
      <c r="H4657" s="147"/>
      <c r="I4657" s="58"/>
      <c r="J4657" s="147"/>
      <c r="K4657" s="147"/>
      <c r="L4657" s="43"/>
      <c r="M4657" s="43"/>
      <c r="N4657" s="147"/>
    </row>
    <row r="4658" spans="1:14">
      <c r="A4658" s="82"/>
      <c r="B4658" s="82"/>
      <c r="C4658" s="82"/>
      <c r="D4658" s="393"/>
      <c r="E4658" s="82"/>
      <c r="F4658" s="147"/>
      <c r="G4658" s="147"/>
      <c r="H4658" s="147"/>
      <c r="I4658" s="58"/>
      <c r="J4658" s="147"/>
      <c r="K4658" s="147"/>
      <c r="L4658" s="43"/>
      <c r="M4658" s="43"/>
      <c r="N4658" s="147"/>
    </row>
    <row r="4659" spans="1:14">
      <c r="A4659" s="82"/>
      <c r="B4659" s="82"/>
      <c r="C4659" s="82"/>
      <c r="D4659" s="393"/>
      <c r="E4659" s="82"/>
      <c r="F4659" s="147"/>
      <c r="G4659" s="147"/>
      <c r="H4659" s="147"/>
      <c r="I4659" s="58"/>
      <c r="J4659" s="147"/>
      <c r="K4659" s="147"/>
      <c r="L4659" s="43"/>
      <c r="M4659" s="43"/>
      <c r="N4659" s="147"/>
    </row>
    <row r="4660" spans="1:14">
      <c r="A4660" s="82"/>
      <c r="B4660" s="82"/>
      <c r="C4660" s="82"/>
      <c r="D4660" s="393"/>
      <c r="E4660" s="82"/>
      <c r="F4660" s="147"/>
      <c r="G4660" s="147"/>
      <c r="H4660" s="147"/>
      <c r="I4660" s="58"/>
      <c r="J4660" s="147"/>
      <c r="K4660" s="147"/>
      <c r="L4660" s="43"/>
      <c r="M4660" s="43"/>
      <c r="N4660" s="147"/>
    </row>
    <row r="4661" spans="1:14">
      <c r="A4661" s="82"/>
      <c r="B4661" s="82"/>
      <c r="C4661" s="82"/>
      <c r="D4661" s="393"/>
      <c r="E4661" s="82"/>
      <c r="F4661" s="147"/>
      <c r="G4661" s="147"/>
      <c r="H4661" s="147"/>
      <c r="I4661" s="58"/>
      <c r="J4661" s="147"/>
      <c r="K4661" s="147"/>
      <c r="L4661" s="43"/>
      <c r="M4661" s="43"/>
      <c r="N4661" s="147"/>
    </row>
    <row r="4662" spans="1:14">
      <c r="A4662" s="82"/>
      <c r="B4662" s="82"/>
      <c r="C4662" s="82"/>
      <c r="D4662" s="393"/>
      <c r="E4662" s="82"/>
      <c r="F4662" s="147"/>
      <c r="G4662" s="147"/>
      <c r="H4662" s="147"/>
      <c r="I4662" s="58"/>
      <c r="J4662" s="147"/>
      <c r="K4662" s="147"/>
      <c r="L4662" s="43"/>
      <c r="M4662" s="43"/>
      <c r="N4662" s="147"/>
    </row>
    <row r="4663" spans="1:14">
      <c r="A4663" s="82"/>
      <c r="B4663" s="82"/>
      <c r="C4663" s="82"/>
      <c r="D4663" s="393"/>
      <c r="E4663" s="82"/>
      <c r="F4663" s="147"/>
      <c r="G4663" s="147"/>
      <c r="H4663" s="147"/>
      <c r="I4663" s="58"/>
      <c r="J4663" s="147"/>
      <c r="K4663" s="147"/>
      <c r="L4663" s="43"/>
      <c r="M4663" s="43"/>
      <c r="N4663" s="147"/>
    </row>
    <row r="4664" spans="1:14">
      <c r="A4664" s="82"/>
      <c r="B4664" s="82"/>
      <c r="C4664" s="82"/>
      <c r="D4664" s="393"/>
      <c r="E4664" s="82"/>
      <c r="F4664" s="147"/>
      <c r="G4664" s="147"/>
      <c r="H4664" s="147"/>
      <c r="I4664" s="58"/>
      <c r="J4664" s="147"/>
      <c r="K4664" s="147"/>
      <c r="L4664" s="43"/>
      <c r="M4664" s="43"/>
      <c r="N4664" s="147"/>
    </row>
    <row r="4665" spans="1:14">
      <c r="A4665" s="82"/>
      <c r="B4665" s="82"/>
      <c r="C4665" s="82"/>
      <c r="D4665" s="393"/>
      <c r="E4665" s="82"/>
      <c r="F4665" s="147"/>
      <c r="G4665" s="147"/>
      <c r="H4665" s="147"/>
      <c r="I4665" s="58"/>
      <c r="J4665" s="147"/>
      <c r="K4665" s="147"/>
      <c r="L4665" s="43"/>
      <c r="M4665" s="43"/>
      <c r="N4665" s="147"/>
    </row>
    <row r="4666" spans="1:14">
      <c r="A4666" s="82"/>
      <c r="B4666" s="82"/>
      <c r="C4666" s="82"/>
      <c r="D4666" s="393"/>
      <c r="E4666" s="82"/>
      <c r="F4666" s="147"/>
      <c r="G4666" s="147"/>
      <c r="H4666" s="147"/>
      <c r="I4666" s="58"/>
      <c r="J4666" s="147"/>
      <c r="K4666" s="147"/>
      <c r="L4666" s="43"/>
      <c r="M4666" s="43"/>
      <c r="N4666" s="147"/>
    </row>
    <row r="4667" spans="1:14">
      <c r="A4667" s="82"/>
      <c r="B4667" s="82"/>
      <c r="C4667" s="82"/>
      <c r="D4667" s="393"/>
      <c r="E4667" s="82"/>
      <c r="F4667" s="147"/>
      <c r="G4667" s="147"/>
      <c r="H4667" s="147"/>
      <c r="I4667" s="58"/>
      <c r="J4667" s="147"/>
      <c r="K4667" s="147"/>
      <c r="L4667" s="43"/>
      <c r="M4667" s="43"/>
      <c r="N4667" s="147"/>
    </row>
    <row r="4668" spans="1:14">
      <c r="A4668" s="82"/>
      <c r="B4668" s="82"/>
      <c r="C4668" s="82"/>
      <c r="D4668" s="393"/>
      <c r="E4668" s="82"/>
      <c r="F4668" s="147"/>
      <c r="G4668" s="147"/>
      <c r="H4668" s="147"/>
      <c r="I4668" s="58"/>
      <c r="J4668" s="147"/>
      <c r="K4668" s="147"/>
      <c r="L4668" s="43"/>
      <c r="M4668" s="43"/>
      <c r="N4668" s="147"/>
    </row>
    <row r="4669" spans="1:14">
      <c r="A4669" s="82"/>
      <c r="B4669" s="82"/>
      <c r="C4669" s="82"/>
      <c r="D4669" s="393"/>
      <c r="E4669" s="82"/>
      <c r="F4669" s="147"/>
      <c r="G4669" s="147"/>
      <c r="H4669" s="147"/>
      <c r="I4669" s="58"/>
      <c r="J4669" s="147"/>
      <c r="K4669" s="147"/>
      <c r="L4669" s="43"/>
      <c r="M4669" s="43"/>
      <c r="N4669" s="147"/>
    </row>
    <row r="4670" spans="1:14">
      <c r="A4670" s="82"/>
      <c r="B4670" s="82"/>
      <c r="C4670" s="82"/>
      <c r="D4670" s="393"/>
      <c r="E4670" s="82"/>
      <c r="F4670" s="147"/>
      <c r="G4670" s="147"/>
      <c r="H4670" s="147"/>
      <c r="I4670" s="58"/>
      <c r="J4670" s="147"/>
      <c r="K4670" s="147"/>
      <c r="L4670" s="43"/>
      <c r="M4670" s="43"/>
      <c r="N4670" s="147"/>
    </row>
    <row r="4671" spans="1:14">
      <c r="A4671" s="82"/>
      <c r="B4671" s="82"/>
      <c r="C4671" s="82"/>
      <c r="D4671" s="393"/>
      <c r="E4671" s="82"/>
      <c r="F4671" s="147"/>
      <c r="G4671" s="147"/>
      <c r="H4671" s="147"/>
      <c r="I4671" s="58"/>
      <c r="J4671" s="147"/>
      <c r="K4671" s="147"/>
      <c r="L4671" s="43"/>
      <c r="M4671" s="43"/>
      <c r="N4671" s="147"/>
    </row>
    <row r="4672" spans="1:14">
      <c r="A4672" s="82"/>
      <c r="B4672" s="82"/>
      <c r="C4672" s="82"/>
      <c r="D4672" s="393"/>
      <c r="E4672" s="82"/>
      <c r="F4672" s="147"/>
      <c r="G4672" s="147"/>
      <c r="H4672" s="147"/>
      <c r="I4672" s="58"/>
      <c r="J4672" s="147"/>
      <c r="K4672" s="147"/>
      <c r="L4672" s="43"/>
      <c r="M4672" s="43"/>
      <c r="N4672" s="147"/>
    </row>
    <row r="4673" spans="1:14">
      <c r="A4673" s="82"/>
      <c r="B4673" s="82"/>
      <c r="C4673" s="82"/>
      <c r="D4673" s="393"/>
      <c r="E4673" s="82"/>
      <c r="F4673" s="147"/>
      <c r="G4673" s="147"/>
      <c r="H4673" s="147"/>
      <c r="I4673" s="58"/>
      <c r="J4673" s="147"/>
      <c r="K4673" s="147"/>
      <c r="L4673" s="43"/>
      <c r="M4673" s="43"/>
      <c r="N4673" s="147"/>
    </row>
    <row r="4674" spans="1:14">
      <c r="A4674" s="82"/>
      <c r="B4674" s="82"/>
      <c r="C4674" s="82"/>
      <c r="D4674" s="393"/>
      <c r="E4674" s="82"/>
      <c r="F4674" s="147"/>
      <c r="G4674" s="147"/>
      <c r="H4674" s="147"/>
      <c r="I4674" s="58"/>
      <c r="J4674" s="147"/>
      <c r="K4674" s="147"/>
      <c r="L4674" s="43"/>
      <c r="M4674" s="43"/>
      <c r="N4674" s="147"/>
    </row>
    <row r="4675" spans="1:14">
      <c r="A4675" s="82"/>
      <c r="B4675" s="82"/>
      <c r="C4675" s="82"/>
      <c r="D4675" s="393"/>
      <c r="E4675" s="82"/>
      <c r="F4675" s="147"/>
      <c r="G4675" s="147"/>
      <c r="H4675" s="147"/>
      <c r="I4675" s="58"/>
      <c r="J4675" s="147"/>
      <c r="K4675" s="147"/>
      <c r="L4675" s="43"/>
      <c r="M4675" s="43"/>
      <c r="N4675" s="147"/>
    </row>
    <row r="4676" spans="1:14">
      <c r="A4676" s="82"/>
      <c r="B4676" s="82"/>
      <c r="C4676" s="82"/>
      <c r="D4676" s="393"/>
      <c r="E4676" s="82"/>
      <c r="F4676" s="147"/>
      <c r="G4676" s="147"/>
      <c r="H4676" s="147"/>
      <c r="I4676" s="58"/>
      <c r="J4676" s="147"/>
      <c r="K4676" s="147"/>
      <c r="L4676" s="43"/>
      <c r="M4676" s="43"/>
      <c r="N4676" s="147"/>
    </row>
    <row r="4677" spans="1:14">
      <c r="A4677" s="82"/>
      <c r="B4677" s="82"/>
      <c r="C4677" s="82"/>
      <c r="D4677" s="393"/>
      <c r="E4677" s="82"/>
      <c r="F4677" s="147"/>
      <c r="G4677" s="147"/>
      <c r="H4677" s="147"/>
      <c r="I4677" s="58"/>
      <c r="J4677" s="147"/>
      <c r="K4677" s="147"/>
      <c r="L4677" s="43"/>
      <c r="M4677" s="43"/>
      <c r="N4677" s="147"/>
    </row>
    <row r="4678" spans="1:14">
      <c r="A4678" s="82"/>
      <c r="B4678" s="82"/>
      <c r="C4678" s="82"/>
      <c r="D4678" s="393"/>
      <c r="E4678" s="82"/>
      <c r="F4678" s="147"/>
      <c r="G4678" s="147"/>
      <c r="H4678" s="147"/>
      <c r="I4678" s="58"/>
      <c r="J4678" s="147"/>
      <c r="K4678" s="147"/>
      <c r="L4678" s="43"/>
      <c r="M4678" s="43"/>
      <c r="N4678" s="147"/>
    </row>
    <row r="4679" spans="1:14">
      <c r="A4679" s="82"/>
      <c r="B4679" s="82"/>
      <c r="C4679" s="82"/>
      <c r="D4679" s="393"/>
      <c r="E4679" s="82"/>
      <c r="F4679" s="147"/>
      <c r="G4679" s="147"/>
      <c r="H4679" s="147"/>
      <c r="I4679" s="58"/>
      <c r="J4679" s="147"/>
      <c r="K4679" s="147"/>
      <c r="L4679" s="43"/>
      <c r="M4679" s="43"/>
      <c r="N4679" s="147"/>
    </row>
    <row r="4680" spans="1:14">
      <c r="A4680" s="82"/>
      <c r="B4680" s="82"/>
      <c r="C4680" s="82"/>
      <c r="D4680" s="393"/>
      <c r="E4680" s="82"/>
      <c r="F4680" s="147"/>
      <c r="G4680" s="147"/>
      <c r="H4680" s="147"/>
      <c r="I4680" s="58"/>
      <c r="J4680" s="147"/>
      <c r="K4680" s="147"/>
      <c r="L4680" s="43"/>
      <c r="M4680" s="43"/>
      <c r="N4680" s="147"/>
    </row>
    <row r="4681" spans="1:14">
      <c r="A4681" s="82"/>
      <c r="B4681" s="82"/>
      <c r="C4681" s="82"/>
      <c r="D4681" s="393"/>
      <c r="E4681" s="82"/>
      <c r="F4681" s="147"/>
      <c r="G4681" s="147"/>
      <c r="H4681" s="147"/>
      <c r="I4681" s="58"/>
      <c r="J4681" s="147"/>
      <c r="K4681" s="147"/>
      <c r="L4681" s="43"/>
      <c r="M4681" s="43"/>
      <c r="N4681" s="147"/>
    </row>
    <row r="4682" spans="1:14">
      <c r="A4682" s="82"/>
      <c r="B4682" s="82"/>
      <c r="C4682" s="82"/>
      <c r="D4682" s="393"/>
      <c r="E4682" s="82"/>
      <c r="F4682" s="147"/>
      <c r="G4682" s="147"/>
      <c r="H4682" s="147"/>
      <c r="I4682" s="58"/>
      <c r="J4682" s="147"/>
      <c r="K4682" s="147"/>
      <c r="L4682" s="43"/>
      <c r="M4682" s="43"/>
      <c r="N4682" s="147"/>
    </row>
    <row r="4683" spans="1:14">
      <c r="A4683" s="82"/>
      <c r="B4683" s="82"/>
      <c r="C4683" s="82"/>
      <c r="D4683" s="393"/>
      <c r="E4683" s="82"/>
      <c r="F4683" s="147"/>
      <c r="G4683" s="147"/>
      <c r="H4683" s="147"/>
      <c r="I4683" s="58"/>
      <c r="J4683" s="147"/>
      <c r="K4683" s="147"/>
      <c r="L4683" s="43"/>
      <c r="M4683" s="43"/>
      <c r="N4683" s="147"/>
    </row>
    <row r="4684" spans="1:14">
      <c r="A4684" s="82"/>
      <c r="B4684" s="82"/>
      <c r="C4684" s="82"/>
      <c r="D4684" s="393"/>
      <c r="E4684" s="82"/>
      <c r="F4684" s="147"/>
      <c r="G4684" s="147"/>
      <c r="H4684" s="147"/>
      <c r="I4684" s="58"/>
      <c r="J4684" s="147"/>
      <c r="K4684" s="147"/>
      <c r="L4684" s="43"/>
      <c r="M4684" s="43"/>
      <c r="N4684" s="147"/>
    </row>
    <row r="4685" spans="1:14">
      <c r="A4685" s="82"/>
      <c r="B4685" s="82"/>
      <c r="C4685" s="82"/>
      <c r="D4685" s="393"/>
      <c r="E4685" s="82"/>
      <c r="F4685" s="147"/>
      <c r="G4685" s="147"/>
      <c r="H4685" s="147"/>
      <c r="I4685" s="58"/>
      <c r="J4685" s="147"/>
      <c r="K4685" s="147"/>
      <c r="L4685" s="43"/>
      <c r="M4685" s="43"/>
      <c r="N4685" s="147"/>
    </row>
    <row r="4686" spans="1:14">
      <c r="A4686" s="82"/>
      <c r="B4686" s="82"/>
      <c r="C4686" s="82"/>
      <c r="D4686" s="393"/>
      <c r="E4686" s="82"/>
      <c r="F4686" s="147"/>
      <c r="G4686" s="147"/>
      <c r="H4686" s="147"/>
      <c r="I4686" s="58"/>
      <c r="J4686" s="147"/>
      <c r="K4686" s="147"/>
      <c r="L4686" s="43"/>
      <c r="M4686" s="43"/>
      <c r="N4686" s="147"/>
    </row>
    <row r="4687" spans="1:14">
      <c r="A4687" s="82"/>
      <c r="B4687" s="82"/>
      <c r="C4687" s="82"/>
      <c r="D4687" s="393"/>
      <c r="E4687" s="82"/>
      <c r="F4687" s="147"/>
      <c r="G4687" s="147"/>
      <c r="H4687" s="147"/>
      <c r="I4687" s="58"/>
      <c r="J4687" s="147"/>
      <c r="K4687" s="147"/>
      <c r="L4687" s="43"/>
      <c r="M4687" s="43"/>
      <c r="N4687" s="147"/>
    </row>
    <row r="4688" spans="1:14">
      <c r="A4688" s="82"/>
      <c r="B4688" s="82"/>
      <c r="C4688" s="82"/>
      <c r="D4688" s="393"/>
      <c r="E4688" s="82"/>
      <c r="F4688" s="147"/>
      <c r="G4688" s="147"/>
      <c r="H4688" s="147"/>
      <c r="I4688" s="58"/>
      <c r="J4688" s="147"/>
      <c r="K4688" s="147"/>
      <c r="L4688" s="43"/>
      <c r="M4688" s="43"/>
      <c r="N4688" s="147"/>
    </row>
    <row r="4689" spans="1:14">
      <c r="A4689" s="82"/>
      <c r="B4689" s="82"/>
      <c r="C4689" s="82"/>
      <c r="D4689" s="393"/>
      <c r="E4689" s="82"/>
      <c r="F4689" s="147"/>
      <c r="G4689" s="147"/>
      <c r="H4689" s="147"/>
      <c r="I4689" s="58"/>
      <c r="J4689" s="147"/>
      <c r="K4689" s="147"/>
      <c r="L4689" s="43"/>
      <c r="M4689" s="43"/>
      <c r="N4689" s="147"/>
    </row>
    <row r="4690" spans="1:14">
      <c r="A4690" s="82"/>
      <c r="B4690" s="82"/>
      <c r="C4690" s="82"/>
      <c r="D4690" s="393"/>
      <c r="E4690" s="82"/>
      <c r="F4690" s="147"/>
      <c r="G4690" s="147"/>
      <c r="H4690" s="147"/>
      <c r="I4690" s="58"/>
      <c r="J4690" s="147"/>
      <c r="K4690" s="147"/>
      <c r="L4690" s="43"/>
      <c r="M4690" s="43"/>
      <c r="N4690" s="147"/>
    </row>
    <row r="4691" spans="1:14">
      <c r="A4691" s="82"/>
      <c r="B4691" s="82"/>
      <c r="C4691" s="82"/>
      <c r="D4691" s="393"/>
      <c r="E4691" s="82"/>
      <c r="F4691" s="147"/>
      <c r="G4691" s="147"/>
      <c r="H4691" s="147"/>
      <c r="I4691" s="58"/>
      <c r="J4691" s="147"/>
      <c r="K4691" s="147"/>
      <c r="L4691" s="43"/>
      <c r="M4691" s="43"/>
      <c r="N4691" s="147"/>
    </row>
    <row r="4692" spans="1:14">
      <c r="A4692" s="82"/>
      <c r="B4692" s="82"/>
      <c r="C4692" s="82"/>
      <c r="D4692" s="393"/>
      <c r="E4692" s="82"/>
      <c r="F4692" s="147"/>
      <c r="G4692" s="147"/>
      <c r="H4692" s="147"/>
      <c r="I4692" s="58"/>
      <c r="J4692" s="147"/>
      <c r="K4692" s="147"/>
      <c r="L4692" s="43"/>
      <c r="M4692" s="43"/>
      <c r="N4692" s="147"/>
    </row>
    <row r="4693" spans="1:14">
      <c r="A4693" s="82"/>
      <c r="B4693" s="82"/>
      <c r="C4693" s="82"/>
      <c r="D4693" s="393"/>
      <c r="E4693" s="82"/>
      <c r="F4693" s="147"/>
      <c r="G4693" s="147"/>
      <c r="H4693" s="147"/>
      <c r="I4693" s="58"/>
      <c r="J4693" s="147"/>
      <c r="K4693" s="147"/>
      <c r="L4693" s="43"/>
      <c r="M4693" s="43"/>
      <c r="N4693" s="147"/>
    </row>
    <row r="4694" spans="1:14">
      <c r="A4694" s="82"/>
      <c r="B4694" s="82"/>
      <c r="C4694" s="82"/>
      <c r="D4694" s="393"/>
      <c r="E4694" s="82"/>
      <c r="F4694" s="147"/>
      <c r="G4694" s="147"/>
      <c r="H4694" s="147"/>
      <c r="I4694" s="58"/>
      <c r="J4694" s="147"/>
      <c r="K4694" s="147"/>
      <c r="L4694" s="43"/>
      <c r="M4694" s="43"/>
      <c r="N4694" s="147"/>
    </row>
    <row r="4695" spans="1:14">
      <c r="A4695" s="82"/>
      <c r="B4695" s="82"/>
      <c r="C4695" s="82"/>
      <c r="D4695" s="393"/>
      <c r="E4695" s="82"/>
      <c r="F4695" s="147"/>
      <c r="G4695" s="147"/>
      <c r="H4695" s="147"/>
      <c r="I4695" s="58"/>
      <c r="J4695" s="147"/>
      <c r="K4695" s="147"/>
      <c r="L4695" s="43"/>
      <c r="M4695" s="43"/>
      <c r="N4695" s="147"/>
    </row>
    <row r="4696" spans="1:14">
      <c r="A4696" s="82"/>
      <c r="B4696" s="82"/>
      <c r="C4696" s="82"/>
      <c r="D4696" s="393"/>
      <c r="E4696" s="82"/>
      <c r="F4696" s="147"/>
      <c r="G4696" s="147"/>
      <c r="H4696" s="147"/>
      <c r="I4696" s="58"/>
      <c r="J4696" s="147"/>
      <c r="K4696" s="147"/>
      <c r="L4696" s="43"/>
      <c r="M4696" s="43"/>
      <c r="N4696" s="147"/>
    </row>
    <row r="4697" spans="1:14">
      <c r="A4697" s="82"/>
      <c r="B4697" s="82"/>
      <c r="C4697" s="82"/>
      <c r="D4697" s="393"/>
      <c r="E4697" s="82"/>
      <c r="F4697" s="147"/>
      <c r="G4697" s="147"/>
      <c r="H4697" s="147"/>
      <c r="I4697" s="58"/>
      <c r="J4697" s="147"/>
      <c r="K4697" s="147"/>
      <c r="L4697" s="43"/>
      <c r="M4697" s="43"/>
      <c r="N4697" s="147"/>
    </row>
    <row r="4698" spans="1:14">
      <c r="A4698" s="82"/>
      <c r="B4698" s="82"/>
      <c r="C4698" s="82"/>
      <c r="D4698" s="393"/>
      <c r="E4698" s="82"/>
      <c r="F4698" s="147"/>
      <c r="G4698" s="147"/>
      <c r="H4698" s="147"/>
      <c r="I4698" s="58"/>
      <c r="J4698" s="147"/>
      <c r="K4698" s="147"/>
      <c r="L4698" s="43"/>
      <c r="M4698" s="43"/>
      <c r="N4698" s="147"/>
    </row>
    <row r="4699" spans="1:14">
      <c r="A4699" s="82"/>
      <c r="B4699" s="82"/>
      <c r="C4699" s="82"/>
      <c r="D4699" s="393"/>
      <c r="E4699" s="82"/>
      <c r="F4699" s="147"/>
      <c r="G4699" s="147"/>
      <c r="H4699" s="147"/>
      <c r="I4699" s="58"/>
      <c r="J4699" s="147"/>
      <c r="K4699" s="147"/>
      <c r="L4699" s="43"/>
      <c r="M4699" s="43"/>
      <c r="N4699" s="147"/>
    </row>
    <row r="4700" spans="1:14">
      <c r="A4700" s="82"/>
      <c r="B4700" s="82"/>
      <c r="C4700" s="82"/>
      <c r="D4700" s="393"/>
      <c r="E4700" s="82"/>
      <c r="F4700" s="147"/>
      <c r="G4700" s="147"/>
      <c r="H4700" s="147"/>
      <c r="I4700" s="58"/>
      <c r="J4700" s="147"/>
      <c r="K4700" s="147"/>
      <c r="L4700" s="43"/>
      <c r="M4700" s="43"/>
      <c r="N4700" s="147"/>
    </row>
    <row r="4701" spans="1:14">
      <c r="A4701" s="82"/>
      <c r="B4701" s="82"/>
      <c r="C4701" s="82"/>
      <c r="D4701" s="393"/>
      <c r="E4701" s="82"/>
      <c r="F4701" s="147"/>
      <c r="G4701" s="147"/>
      <c r="H4701" s="147"/>
      <c r="I4701" s="58"/>
      <c r="J4701" s="147"/>
      <c r="K4701" s="147"/>
      <c r="L4701" s="43"/>
      <c r="M4701" s="43"/>
      <c r="N4701" s="147"/>
    </row>
    <row r="4702" spans="1:14">
      <c r="A4702" s="82"/>
      <c r="B4702" s="82"/>
      <c r="C4702" s="82"/>
      <c r="D4702" s="393"/>
      <c r="E4702" s="82"/>
      <c r="F4702" s="147"/>
      <c r="G4702" s="147"/>
      <c r="H4702" s="147"/>
      <c r="I4702" s="58"/>
      <c r="J4702" s="147"/>
      <c r="K4702" s="147"/>
      <c r="L4702" s="43"/>
      <c r="M4702" s="43"/>
      <c r="N4702" s="147"/>
    </row>
    <row r="4703" spans="1:14">
      <c r="A4703" s="82"/>
      <c r="B4703" s="82"/>
      <c r="C4703" s="82"/>
      <c r="D4703" s="393"/>
      <c r="E4703" s="82"/>
      <c r="F4703" s="147"/>
      <c r="G4703" s="147"/>
      <c r="H4703" s="147"/>
      <c r="I4703" s="58"/>
      <c r="J4703" s="147"/>
      <c r="K4703" s="147"/>
      <c r="L4703" s="43"/>
      <c r="M4703" s="43"/>
      <c r="N4703" s="147"/>
    </row>
    <row r="4704" spans="1:14">
      <c r="A4704" s="82"/>
      <c r="B4704" s="82"/>
      <c r="C4704" s="82"/>
      <c r="D4704" s="393"/>
      <c r="E4704" s="82"/>
      <c r="F4704" s="147"/>
      <c r="G4704" s="147"/>
      <c r="H4704" s="147"/>
      <c r="I4704" s="58"/>
      <c r="J4704" s="147"/>
      <c r="K4704" s="147"/>
      <c r="L4704" s="43"/>
      <c r="M4704" s="43"/>
      <c r="N4704" s="147"/>
    </row>
    <row r="4705" spans="1:14">
      <c r="A4705" s="82"/>
      <c r="B4705" s="82"/>
      <c r="C4705" s="82"/>
      <c r="D4705" s="393"/>
      <c r="E4705" s="82"/>
      <c r="F4705" s="147"/>
      <c r="G4705" s="147"/>
      <c r="H4705" s="147"/>
      <c r="I4705" s="58"/>
      <c r="J4705" s="147"/>
      <c r="K4705" s="147"/>
      <c r="L4705" s="43"/>
      <c r="M4705" s="43"/>
      <c r="N4705" s="147"/>
    </row>
    <row r="4706" spans="1:14">
      <c r="A4706" s="82"/>
      <c r="B4706" s="82"/>
      <c r="C4706" s="82"/>
      <c r="D4706" s="393"/>
      <c r="E4706" s="82"/>
      <c r="F4706" s="147"/>
      <c r="G4706" s="147"/>
      <c r="H4706" s="147"/>
      <c r="I4706" s="58"/>
      <c r="J4706" s="147"/>
      <c r="K4706" s="147"/>
      <c r="L4706" s="43"/>
      <c r="M4706" s="43"/>
      <c r="N4706" s="147"/>
    </row>
    <row r="4707" spans="1:14">
      <c r="A4707" s="82"/>
      <c r="B4707" s="82"/>
      <c r="C4707" s="82"/>
      <c r="D4707" s="393"/>
      <c r="E4707" s="82"/>
      <c r="F4707" s="147"/>
      <c r="G4707" s="147"/>
      <c r="H4707" s="147"/>
      <c r="I4707" s="58"/>
      <c r="J4707" s="147"/>
      <c r="K4707" s="147"/>
      <c r="L4707" s="43"/>
      <c r="M4707" s="43"/>
      <c r="N4707" s="147"/>
    </row>
    <row r="4708" spans="1:14">
      <c r="A4708" s="82"/>
      <c r="B4708" s="82"/>
      <c r="C4708" s="82"/>
      <c r="D4708" s="393"/>
      <c r="E4708" s="82"/>
      <c r="F4708" s="147"/>
      <c r="G4708" s="147"/>
      <c r="H4708" s="147"/>
      <c r="I4708" s="58"/>
      <c r="J4708" s="147"/>
      <c r="K4708" s="147"/>
      <c r="L4708" s="43"/>
      <c r="M4708" s="43"/>
      <c r="N4708" s="147"/>
    </row>
    <row r="4709" spans="1:14">
      <c r="A4709" s="82"/>
      <c r="B4709" s="82"/>
      <c r="C4709" s="82"/>
      <c r="D4709" s="393"/>
      <c r="E4709" s="82"/>
      <c r="F4709" s="147"/>
      <c r="G4709" s="147"/>
      <c r="H4709" s="147"/>
      <c r="I4709" s="58"/>
      <c r="J4709" s="147"/>
      <c r="K4709" s="147"/>
      <c r="L4709" s="43"/>
      <c r="M4709" s="43"/>
      <c r="N4709" s="147"/>
    </row>
    <row r="4710" spans="1:14">
      <c r="A4710" s="82"/>
      <c r="B4710" s="82"/>
      <c r="C4710" s="82"/>
      <c r="D4710" s="393"/>
      <c r="E4710" s="82"/>
      <c r="F4710" s="147"/>
      <c r="G4710" s="147"/>
      <c r="H4710" s="147"/>
      <c r="I4710" s="58"/>
      <c r="J4710" s="147"/>
      <c r="K4710" s="147"/>
      <c r="L4710" s="43"/>
      <c r="M4710" s="43"/>
      <c r="N4710" s="147"/>
    </row>
    <row r="4711" spans="1:14">
      <c r="A4711" s="82"/>
      <c r="B4711" s="82"/>
      <c r="C4711" s="82"/>
      <c r="D4711" s="393"/>
      <c r="E4711" s="82"/>
      <c r="F4711" s="147"/>
      <c r="G4711" s="147"/>
      <c r="H4711" s="147"/>
      <c r="I4711" s="58"/>
      <c r="J4711" s="147"/>
      <c r="K4711" s="147"/>
      <c r="L4711" s="43"/>
      <c r="M4711" s="43"/>
      <c r="N4711" s="147"/>
    </row>
    <row r="4712" spans="1:14">
      <c r="A4712" s="82"/>
      <c r="B4712" s="82"/>
      <c r="C4712" s="82"/>
      <c r="D4712" s="393"/>
      <c r="E4712" s="82"/>
      <c r="F4712" s="147"/>
      <c r="G4712" s="147"/>
      <c r="H4712" s="147"/>
      <c r="I4712" s="58"/>
      <c r="J4712" s="147"/>
      <c r="K4712" s="147"/>
      <c r="L4712" s="43"/>
      <c r="M4712" s="43"/>
      <c r="N4712" s="147"/>
    </row>
    <row r="4713" spans="1:14">
      <c r="A4713" s="82"/>
      <c r="B4713" s="82"/>
      <c r="C4713" s="82"/>
      <c r="D4713" s="393"/>
      <c r="E4713" s="82"/>
      <c r="F4713" s="147"/>
      <c r="G4713" s="147"/>
      <c r="H4713" s="147"/>
      <c r="I4713" s="58"/>
      <c r="J4713" s="147"/>
      <c r="K4713" s="147"/>
      <c r="L4713" s="43"/>
      <c r="M4713" s="43"/>
      <c r="N4713" s="147"/>
    </row>
    <row r="4714" spans="1:14">
      <c r="A4714" s="82"/>
      <c r="B4714" s="82"/>
      <c r="C4714" s="82"/>
      <c r="D4714" s="393"/>
      <c r="E4714" s="82"/>
      <c r="F4714" s="147"/>
      <c r="G4714" s="147"/>
      <c r="H4714" s="147"/>
      <c r="I4714" s="58"/>
      <c r="J4714" s="147"/>
      <c r="K4714" s="147"/>
      <c r="L4714" s="43"/>
      <c r="M4714" s="43"/>
      <c r="N4714" s="147"/>
    </row>
    <row r="4715" spans="1:14">
      <c r="A4715" s="82"/>
      <c r="B4715" s="82"/>
      <c r="C4715" s="82"/>
      <c r="D4715" s="393"/>
      <c r="E4715" s="82"/>
      <c r="F4715" s="147"/>
      <c r="G4715" s="147"/>
      <c r="H4715" s="147"/>
      <c r="I4715" s="58"/>
      <c r="J4715" s="147"/>
      <c r="K4715" s="147"/>
      <c r="L4715" s="43"/>
      <c r="M4715" s="43"/>
      <c r="N4715" s="147"/>
    </row>
    <row r="4716" spans="1:14">
      <c r="A4716" s="82"/>
      <c r="B4716" s="82"/>
      <c r="C4716" s="82"/>
      <c r="D4716" s="393"/>
      <c r="E4716" s="82"/>
      <c r="F4716" s="147"/>
      <c r="G4716" s="147"/>
      <c r="H4716" s="147"/>
      <c r="I4716" s="58"/>
      <c r="J4716" s="147"/>
      <c r="K4716" s="147"/>
      <c r="L4716" s="43"/>
      <c r="M4716" s="43"/>
      <c r="N4716" s="147"/>
    </row>
    <row r="4717" spans="1:14">
      <c r="A4717" s="82"/>
      <c r="B4717" s="82"/>
      <c r="C4717" s="82"/>
      <c r="D4717" s="393"/>
      <c r="E4717" s="82"/>
      <c r="F4717" s="147"/>
      <c r="G4717" s="147"/>
      <c r="H4717" s="147"/>
      <c r="I4717" s="58"/>
      <c r="J4717" s="147"/>
      <c r="K4717" s="147"/>
      <c r="L4717" s="43"/>
      <c r="M4717" s="43"/>
      <c r="N4717" s="147"/>
    </row>
    <row r="4718" spans="1:14">
      <c r="A4718" s="82"/>
      <c r="B4718" s="82"/>
      <c r="C4718" s="82"/>
      <c r="D4718" s="393"/>
      <c r="E4718" s="82"/>
      <c r="F4718" s="147"/>
      <c r="G4718" s="147"/>
      <c r="H4718" s="147"/>
      <c r="I4718" s="58"/>
      <c r="J4718" s="147"/>
      <c r="K4718" s="147"/>
      <c r="L4718" s="43"/>
      <c r="M4718" s="43"/>
      <c r="N4718" s="147"/>
    </row>
    <row r="4719" spans="1:14">
      <c r="A4719" s="82"/>
      <c r="B4719" s="82"/>
      <c r="C4719" s="82"/>
      <c r="D4719" s="393"/>
      <c r="E4719" s="82"/>
      <c r="F4719" s="147"/>
      <c r="G4719" s="147"/>
      <c r="H4719" s="147"/>
      <c r="I4719" s="58"/>
      <c r="J4719" s="147"/>
      <c r="K4719" s="147"/>
      <c r="L4719" s="43"/>
      <c r="M4719" s="43"/>
      <c r="N4719" s="147"/>
    </row>
    <row r="4720" spans="1:14">
      <c r="A4720" s="82"/>
      <c r="B4720" s="82"/>
      <c r="C4720" s="82"/>
      <c r="D4720" s="393"/>
      <c r="E4720" s="82"/>
      <c r="F4720" s="147"/>
      <c r="G4720" s="147"/>
      <c r="H4720" s="147"/>
      <c r="I4720" s="58"/>
      <c r="J4720" s="147"/>
      <c r="K4720" s="147"/>
      <c r="L4720" s="43"/>
      <c r="M4720" s="43"/>
      <c r="N4720" s="147"/>
    </row>
    <row r="4721" spans="1:14">
      <c r="A4721" s="82"/>
      <c r="B4721" s="82"/>
      <c r="C4721" s="82"/>
      <c r="D4721" s="393"/>
      <c r="E4721" s="82"/>
      <c r="F4721" s="147"/>
      <c r="G4721" s="147"/>
      <c r="H4721" s="147"/>
      <c r="I4721" s="58"/>
      <c r="J4721" s="147"/>
      <c r="K4721" s="147"/>
      <c r="L4721" s="43"/>
      <c r="M4721" s="43"/>
      <c r="N4721" s="147"/>
    </row>
    <row r="4722" spans="1:14">
      <c r="A4722" s="82"/>
      <c r="B4722" s="82"/>
      <c r="C4722" s="82"/>
      <c r="D4722" s="393"/>
      <c r="E4722" s="82"/>
      <c r="F4722" s="147"/>
      <c r="G4722" s="147"/>
      <c r="H4722" s="147"/>
      <c r="I4722" s="58"/>
      <c r="J4722" s="147"/>
      <c r="K4722" s="147"/>
      <c r="L4722" s="43"/>
      <c r="M4722" s="43"/>
      <c r="N4722" s="147"/>
    </row>
    <row r="4723" spans="1:14">
      <c r="A4723" s="82"/>
      <c r="B4723" s="82"/>
      <c r="C4723" s="82"/>
      <c r="D4723" s="393"/>
      <c r="E4723" s="82"/>
      <c r="F4723" s="147"/>
      <c r="G4723" s="147"/>
      <c r="H4723" s="147"/>
      <c r="I4723" s="58"/>
      <c r="J4723" s="147"/>
      <c r="K4723" s="147"/>
      <c r="L4723" s="43"/>
      <c r="M4723" s="43"/>
      <c r="N4723" s="147"/>
    </row>
    <row r="4724" spans="1:14">
      <c r="A4724" s="82"/>
      <c r="B4724" s="82"/>
      <c r="C4724" s="82"/>
      <c r="D4724" s="393"/>
      <c r="E4724" s="82"/>
      <c r="F4724" s="147"/>
      <c r="G4724" s="147"/>
      <c r="H4724" s="147"/>
      <c r="I4724" s="58"/>
      <c r="J4724" s="147"/>
      <c r="K4724" s="147"/>
      <c r="L4724" s="43"/>
      <c r="M4724" s="43"/>
      <c r="N4724" s="147"/>
    </row>
    <row r="4725" spans="1:14">
      <c r="A4725" s="82"/>
      <c r="B4725" s="82"/>
      <c r="C4725" s="82"/>
      <c r="D4725" s="393"/>
      <c r="E4725" s="82"/>
      <c r="F4725" s="147"/>
      <c r="G4725" s="147"/>
      <c r="H4725" s="147"/>
      <c r="I4725" s="58"/>
      <c r="J4725" s="147"/>
      <c r="K4725" s="147"/>
      <c r="L4725" s="43"/>
      <c r="M4725" s="43"/>
      <c r="N4725" s="147"/>
    </row>
    <row r="4726" spans="1:14">
      <c r="A4726" s="82"/>
      <c r="B4726" s="82"/>
      <c r="C4726" s="82"/>
      <c r="D4726" s="393"/>
      <c r="E4726" s="82"/>
      <c r="F4726" s="147"/>
      <c r="G4726" s="147"/>
      <c r="H4726" s="147"/>
      <c r="I4726" s="58"/>
      <c r="J4726" s="147"/>
      <c r="K4726" s="147"/>
      <c r="L4726" s="43"/>
      <c r="M4726" s="43"/>
      <c r="N4726" s="147"/>
    </row>
    <row r="4727" spans="1:14">
      <c r="A4727" s="82"/>
      <c r="B4727" s="82"/>
      <c r="C4727" s="82"/>
      <c r="D4727" s="393"/>
      <c r="E4727" s="82"/>
      <c r="F4727" s="147"/>
      <c r="G4727" s="147"/>
      <c r="H4727" s="147"/>
      <c r="I4727" s="58"/>
      <c r="J4727" s="147"/>
      <c r="K4727" s="147"/>
      <c r="L4727" s="43"/>
      <c r="M4727" s="43"/>
      <c r="N4727" s="147"/>
    </row>
    <row r="4728" spans="1:14">
      <c r="A4728" s="82"/>
      <c r="B4728" s="82"/>
      <c r="C4728" s="82"/>
      <c r="D4728" s="393"/>
      <c r="E4728" s="82"/>
      <c r="F4728" s="147"/>
      <c r="G4728" s="147"/>
      <c r="H4728" s="147"/>
      <c r="I4728" s="58"/>
      <c r="J4728" s="147"/>
      <c r="K4728" s="147"/>
      <c r="L4728" s="43"/>
      <c r="M4728" s="43"/>
      <c r="N4728" s="147"/>
    </row>
    <row r="4729" spans="1:14">
      <c r="A4729" s="82"/>
      <c r="B4729" s="82"/>
      <c r="C4729" s="82"/>
      <c r="D4729" s="393"/>
      <c r="E4729" s="82"/>
      <c r="F4729" s="147"/>
      <c r="G4729" s="147"/>
      <c r="H4729" s="147"/>
      <c r="I4729" s="58"/>
      <c r="J4729" s="147"/>
      <c r="K4729" s="147"/>
      <c r="L4729" s="43"/>
      <c r="M4729" s="43"/>
      <c r="N4729" s="147"/>
    </row>
    <row r="4730" spans="1:14">
      <c r="A4730" s="82"/>
      <c r="B4730" s="82"/>
      <c r="C4730" s="82"/>
      <c r="D4730" s="393"/>
      <c r="E4730" s="82"/>
      <c r="F4730" s="147"/>
      <c r="G4730" s="147"/>
      <c r="H4730" s="147"/>
      <c r="I4730" s="58"/>
      <c r="J4730" s="147"/>
      <c r="K4730" s="147"/>
      <c r="L4730" s="43"/>
      <c r="M4730" s="43"/>
      <c r="N4730" s="147"/>
    </row>
    <row r="4731" spans="1:14">
      <c r="A4731" s="82"/>
      <c r="B4731" s="82"/>
      <c r="C4731" s="82"/>
      <c r="D4731" s="393"/>
      <c r="E4731" s="82"/>
      <c r="F4731" s="147"/>
      <c r="G4731" s="147"/>
      <c r="H4731" s="147"/>
      <c r="I4731" s="58"/>
      <c r="J4731" s="147"/>
      <c r="K4731" s="147"/>
      <c r="L4731" s="43"/>
      <c r="M4731" s="43"/>
      <c r="N4731" s="147"/>
    </row>
    <row r="4732" spans="1:14">
      <c r="A4732" s="82"/>
      <c r="B4732" s="82"/>
      <c r="C4732" s="82"/>
      <c r="D4732" s="393"/>
      <c r="E4732" s="82"/>
      <c r="F4732" s="147"/>
      <c r="G4732" s="147"/>
      <c r="H4732" s="147"/>
      <c r="I4732" s="58"/>
      <c r="J4732" s="147"/>
      <c r="K4732" s="147"/>
      <c r="L4732" s="43"/>
      <c r="M4732" s="43"/>
      <c r="N4732" s="147"/>
    </row>
    <row r="4733" spans="1:14">
      <c r="A4733" s="82"/>
      <c r="B4733" s="82"/>
      <c r="C4733" s="82"/>
      <c r="D4733" s="393"/>
      <c r="E4733" s="82"/>
      <c r="F4733" s="147"/>
      <c r="G4733" s="147"/>
      <c r="H4733" s="147"/>
      <c r="I4733" s="58"/>
      <c r="J4733" s="147"/>
      <c r="K4733" s="147"/>
      <c r="L4733" s="43"/>
      <c r="M4733" s="43"/>
      <c r="N4733" s="147"/>
    </row>
    <row r="4734" spans="1:14">
      <c r="A4734" s="82"/>
      <c r="B4734" s="82"/>
      <c r="C4734" s="82"/>
      <c r="D4734" s="393"/>
      <c r="E4734" s="82"/>
      <c r="F4734" s="147"/>
      <c r="G4734" s="147"/>
      <c r="H4734" s="147"/>
      <c r="I4734" s="58"/>
      <c r="J4734" s="147"/>
      <c r="K4734" s="147"/>
      <c r="L4734" s="43"/>
      <c r="M4734" s="43"/>
      <c r="N4734" s="147"/>
    </row>
    <row r="4735" spans="1:14">
      <c r="A4735" s="82"/>
      <c r="B4735" s="82"/>
      <c r="C4735" s="82"/>
      <c r="D4735" s="393"/>
      <c r="E4735" s="82"/>
      <c r="F4735" s="147"/>
      <c r="G4735" s="147"/>
      <c r="H4735" s="147"/>
      <c r="I4735" s="58"/>
      <c r="J4735" s="147"/>
      <c r="K4735" s="147"/>
      <c r="L4735" s="43"/>
      <c r="M4735" s="43"/>
      <c r="N4735" s="147"/>
    </row>
    <row r="4736" spans="1:14">
      <c r="A4736" s="82"/>
      <c r="B4736" s="82"/>
      <c r="C4736" s="82"/>
      <c r="D4736" s="393"/>
      <c r="E4736" s="82"/>
      <c r="F4736" s="147"/>
      <c r="G4736" s="147"/>
      <c r="H4736" s="147"/>
      <c r="I4736" s="58"/>
      <c r="J4736" s="147"/>
      <c r="K4736" s="147"/>
      <c r="L4736" s="43"/>
      <c r="M4736" s="43"/>
      <c r="N4736" s="147"/>
    </row>
    <row r="4737" spans="1:14">
      <c r="A4737" s="82"/>
      <c r="B4737" s="82"/>
      <c r="C4737" s="82"/>
      <c r="D4737" s="393"/>
      <c r="E4737" s="82"/>
      <c r="F4737" s="147"/>
      <c r="G4737" s="147"/>
      <c r="H4737" s="147"/>
      <c r="I4737" s="58"/>
      <c r="J4737" s="147"/>
      <c r="K4737" s="147"/>
      <c r="L4737" s="43"/>
      <c r="M4737" s="43"/>
      <c r="N4737" s="147"/>
    </row>
    <row r="4738" spans="1:14">
      <c r="A4738" s="82"/>
      <c r="B4738" s="82"/>
      <c r="C4738" s="82"/>
      <c r="D4738" s="393"/>
      <c r="E4738" s="82"/>
      <c r="F4738" s="147"/>
      <c r="G4738" s="147"/>
      <c r="H4738" s="147"/>
      <c r="I4738" s="58"/>
      <c r="J4738" s="147"/>
      <c r="K4738" s="147"/>
      <c r="L4738" s="43"/>
      <c r="M4738" s="43"/>
      <c r="N4738" s="147"/>
    </row>
    <row r="4739" spans="1:14">
      <c r="A4739" s="82"/>
      <c r="B4739" s="82"/>
      <c r="C4739" s="82"/>
      <c r="D4739" s="393"/>
      <c r="E4739" s="82"/>
      <c r="F4739" s="147"/>
      <c r="G4739" s="147"/>
      <c r="H4739" s="147"/>
      <c r="I4739" s="58"/>
      <c r="J4739" s="147"/>
      <c r="K4739" s="147"/>
      <c r="L4739" s="43"/>
      <c r="M4739" s="43"/>
      <c r="N4739" s="147"/>
    </row>
    <row r="4740" spans="1:14">
      <c r="A4740" s="82"/>
      <c r="B4740" s="82"/>
      <c r="C4740" s="82"/>
      <c r="D4740" s="393"/>
      <c r="E4740" s="82"/>
      <c r="F4740" s="147"/>
      <c r="G4740" s="147"/>
      <c r="H4740" s="147"/>
      <c r="I4740" s="58"/>
      <c r="J4740" s="147"/>
      <c r="K4740" s="147"/>
      <c r="L4740" s="43"/>
      <c r="M4740" s="43"/>
      <c r="N4740" s="147"/>
    </row>
    <row r="4741" spans="1:14">
      <c r="A4741" s="82"/>
      <c r="B4741" s="82"/>
      <c r="C4741" s="82"/>
      <c r="D4741" s="393"/>
      <c r="E4741" s="82"/>
      <c r="F4741" s="147"/>
      <c r="G4741" s="147"/>
      <c r="H4741" s="147"/>
      <c r="I4741" s="58"/>
      <c r="J4741" s="147"/>
      <c r="K4741" s="147"/>
      <c r="L4741" s="43"/>
      <c r="M4741" s="43"/>
      <c r="N4741" s="147"/>
    </row>
    <row r="4742" spans="1:14">
      <c r="A4742" s="82"/>
      <c r="B4742" s="82"/>
      <c r="C4742" s="82"/>
      <c r="D4742" s="393"/>
      <c r="E4742" s="82"/>
      <c r="F4742" s="147"/>
      <c r="G4742" s="147"/>
      <c r="H4742" s="147"/>
      <c r="I4742" s="58"/>
      <c r="J4742" s="147"/>
      <c r="K4742" s="147"/>
      <c r="L4742" s="43"/>
      <c r="M4742" s="43"/>
      <c r="N4742" s="147"/>
    </row>
    <row r="4743" spans="1:14">
      <c r="A4743" s="82"/>
      <c r="B4743" s="82"/>
      <c r="C4743" s="82"/>
      <c r="D4743" s="393"/>
      <c r="E4743" s="82"/>
      <c r="F4743" s="147"/>
      <c r="G4743" s="147"/>
      <c r="H4743" s="147"/>
      <c r="I4743" s="58"/>
      <c r="J4743" s="147"/>
      <c r="K4743" s="147"/>
      <c r="L4743" s="43"/>
      <c r="M4743" s="43"/>
      <c r="N4743" s="147"/>
    </row>
    <row r="4744" spans="1:14">
      <c r="A4744" s="82"/>
      <c r="B4744" s="82"/>
      <c r="C4744" s="82"/>
      <c r="D4744" s="393"/>
      <c r="E4744" s="82"/>
      <c r="F4744" s="147"/>
      <c r="G4744" s="147"/>
      <c r="H4744" s="147"/>
      <c r="I4744" s="58"/>
      <c r="J4744" s="147"/>
      <c r="K4744" s="147"/>
      <c r="L4744" s="43"/>
      <c r="M4744" s="43"/>
      <c r="N4744" s="147"/>
    </row>
    <row r="4745" spans="1:14">
      <c r="A4745" s="82"/>
      <c r="B4745" s="82"/>
      <c r="C4745" s="82"/>
      <c r="D4745" s="393"/>
      <c r="E4745" s="82"/>
      <c r="F4745" s="147"/>
      <c r="G4745" s="147"/>
      <c r="H4745" s="147"/>
      <c r="I4745" s="58"/>
      <c r="J4745" s="147"/>
      <c r="K4745" s="147"/>
      <c r="L4745" s="43"/>
      <c r="M4745" s="43"/>
      <c r="N4745" s="147"/>
    </row>
    <row r="4746" spans="1:14">
      <c r="A4746" s="82"/>
      <c r="B4746" s="82"/>
      <c r="C4746" s="82"/>
      <c r="D4746" s="393"/>
      <c r="E4746" s="82"/>
      <c r="F4746" s="147"/>
      <c r="G4746" s="147"/>
      <c r="H4746" s="147"/>
      <c r="I4746" s="58"/>
      <c r="J4746" s="147"/>
      <c r="K4746" s="147"/>
      <c r="L4746" s="43"/>
      <c r="M4746" s="43"/>
      <c r="N4746" s="147"/>
    </row>
    <row r="4747" spans="1:14">
      <c r="A4747" s="82"/>
      <c r="B4747" s="82"/>
      <c r="C4747" s="82"/>
      <c r="D4747" s="393"/>
      <c r="E4747" s="82"/>
      <c r="F4747" s="147"/>
      <c r="G4747" s="147"/>
      <c r="H4747" s="147"/>
      <c r="I4747" s="58"/>
      <c r="J4747" s="147"/>
      <c r="K4747" s="147"/>
      <c r="L4747" s="43"/>
      <c r="M4747" s="43"/>
      <c r="N4747" s="147"/>
    </row>
    <row r="4748" spans="1:14">
      <c r="A4748" s="82"/>
      <c r="B4748" s="82"/>
      <c r="C4748" s="82"/>
      <c r="D4748" s="393"/>
      <c r="E4748" s="82"/>
      <c r="F4748" s="147"/>
      <c r="G4748" s="147"/>
      <c r="H4748" s="147"/>
      <c r="I4748" s="58"/>
      <c r="J4748" s="147"/>
      <c r="K4748" s="147"/>
      <c r="L4748" s="43"/>
      <c r="M4748" s="43"/>
      <c r="N4748" s="147"/>
    </row>
    <row r="4749" spans="1:14">
      <c r="A4749" s="82"/>
      <c r="B4749" s="82"/>
      <c r="C4749" s="82"/>
      <c r="D4749" s="393"/>
      <c r="E4749" s="82"/>
      <c r="F4749" s="147"/>
      <c r="G4749" s="147"/>
      <c r="H4749" s="147"/>
      <c r="I4749" s="58"/>
      <c r="J4749" s="147"/>
      <c r="K4749" s="147"/>
      <c r="L4749" s="43"/>
      <c r="M4749" s="43"/>
      <c r="N4749" s="147"/>
    </row>
    <row r="4750" spans="1:14">
      <c r="A4750" s="82"/>
      <c r="B4750" s="82"/>
      <c r="C4750" s="82"/>
      <c r="D4750" s="393"/>
      <c r="E4750" s="82"/>
      <c r="F4750" s="147"/>
      <c r="G4750" s="147"/>
      <c r="H4750" s="147"/>
      <c r="I4750" s="58"/>
      <c r="J4750" s="147"/>
      <c r="K4750" s="147"/>
      <c r="L4750" s="43"/>
      <c r="M4750" s="43"/>
      <c r="N4750" s="147"/>
    </row>
    <row r="4751" spans="1:14">
      <c r="A4751" s="82"/>
      <c r="B4751" s="82"/>
      <c r="C4751" s="82"/>
      <c r="D4751" s="393"/>
      <c r="E4751" s="82"/>
      <c r="F4751" s="147"/>
      <c r="G4751" s="147"/>
      <c r="H4751" s="147"/>
      <c r="I4751" s="58"/>
      <c r="J4751" s="147"/>
      <c r="K4751" s="147"/>
      <c r="L4751" s="43"/>
      <c r="M4751" s="43"/>
      <c r="N4751" s="147"/>
    </row>
    <row r="4752" spans="1:14">
      <c r="A4752" s="82"/>
      <c r="B4752" s="82"/>
      <c r="C4752" s="82"/>
      <c r="D4752" s="393"/>
      <c r="E4752" s="82"/>
      <c r="F4752" s="147"/>
      <c r="G4752" s="147"/>
      <c r="H4752" s="147"/>
      <c r="I4752" s="58"/>
      <c r="J4752" s="147"/>
      <c r="K4752" s="147"/>
      <c r="L4752" s="43"/>
      <c r="M4752" s="43"/>
      <c r="N4752" s="147"/>
    </row>
    <row r="4753" spans="1:14">
      <c r="A4753" s="82"/>
      <c r="B4753" s="82"/>
      <c r="C4753" s="82"/>
      <c r="D4753" s="393"/>
      <c r="E4753" s="82"/>
      <c r="F4753" s="147"/>
      <c r="G4753" s="147"/>
      <c r="H4753" s="147"/>
      <c r="I4753" s="58"/>
      <c r="J4753" s="147"/>
      <c r="K4753" s="147"/>
      <c r="L4753" s="43"/>
      <c r="M4753" s="43"/>
      <c r="N4753" s="147"/>
    </row>
    <row r="4754" spans="1:14">
      <c r="A4754" s="82"/>
      <c r="B4754" s="82"/>
      <c r="C4754" s="82"/>
      <c r="D4754" s="393"/>
      <c r="E4754" s="82"/>
      <c r="F4754" s="147"/>
      <c r="G4754" s="147"/>
      <c r="H4754" s="147"/>
      <c r="I4754" s="58"/>
      <c r="J4754" s="147"/>
      <c r="K4754" s="147"/>
      <c r="L4754" s="43"/>
      <c r="M4754" s="43"/>
      <c r="N4754" s="147"/>
    </row>
    <row r="4755" spans="1:14">
      <c r="A4755" s="82"/>
      <c r="B4755" s="82"/>
      <c r="C4755" s="82"/>
      <c r="D4755" s="393"/>
      <c r="E4755" s="82"/>
      <c r="F4755" s="147"/>
      <c r="G4755" s="147"/>
      <c r="H4755" s="147"/>
      <c r="I4755" s="58"/>
      <c r="J4755" s="147"/>
      <c r="K4755" s="147"/>
      <c r="L4755" s="43"/>
      <c r="M4755" s="43"/>
      <c r="N4755" s="147"/>
    </row>
    <row r="4756" spans="1:14">
      <c r="A4756" s="82"/>
      <c r="B4756" s="82"/>
      <c r="C4756" s="82"/>
      <c r="D4756" s="393"/>
      <c r="E4756" s="82"/>
      <c r="F4756" s="147"/>
      <c r="G4756" s="147"/>
      <c r="H4756" s="147"/>
      <c r="I4756" s="58"/>
      <c r="J4756" s="147"/>
      <c r="K4756" s="147"/>
      <c r="L4756" s="43"/>
      <c r="M4756" s="43"/>
      <c r="N4756" s="147"/>
    </row>
    <row r="4757" spans="1:14">
      <c r="A4757" s="82"/>
      <c r="B4757" s="82"/>
      <c r="C4757" s="82"/>
      <c r="D4757" s="393"/>
      <c r="E4757" s="82"/>
      <c r="F4757" s="147"/>
      <c r="G4757" s="147"/>
      <c r="H4757" s="147"/>
      <c r="I4757" s="58"/>
      <c r="J4757" s="147"/>
      <c r="K4757" s="147"/>
      <c r="L4757" s="43"/>
      <c r="M4757" s="43"/>
      <c r="N4757" s="147"/>
    </row>
    <row r="4758" spans="1:14">
      <c r="A4758" s="82"/>
      <c r="B4758" s="82"/>
      <c r="C4758" s="82"/>
      <c r="D4758" s="393"/>
      <c r="E4758" s="82"/>
      <c r="F4758" s="147"/>
      <c r="G4758" s="147"/>
      <c r="H4758" s="147"/>
      <c r="I4758" s="58"/>
      <c r="J4758" s="147"/>
      <c r="K4758" s="147"/>
      <c r="L4758" s="43"/>
      <c r="M4758" s="43"/>
      <c r="N4758" s="147"/>
    </row>
    <row r="4759" spans="1:14">
      <c r="A4759" s="82"/>
      <c r="B4759" s="82"/>
      <c r="C4759" s="82"/>
      <c r="D4759" s="393"/>
      <c r="E4759" s="82"/>
      <c r="F4759" s="147"/>
      <c r="G4759" s="147"/>
      <c r="H4759" s="147"/>
      <c r="I4759" s="58"/>
      <c r="J4759" s="147"/>
      <c r="K4759" s="147"/>
      <c r="L4759" s="43"/>
      <c r="M4759" s="43"/>
      <c r="N4759" s="147"/>
    </row>
    <row r="4760" spans="1:14">
      <c r="A4760" s="82"/>
      <c r="B4760" s="82"/>
      <c r="C4760" s="82"/>
      <c r="D4760" s="393"/>
      <c r="E4760" s="82"/>
      <c r="F4760" s="147"/>
      <c r="G4760" s="147"/>
      <c r="H4760" s="147"/>
      <c r="I4760" s="58"/>
      <c r="J4760" s="147"/>
      <c r="K4760" s="147"/>
      <c r="L4760" s="43"/>
      <c r="M4760" s="43"/>
      <c r="N4760" s="147"/>
    </row>
    <row r="4761" spans="1:14">
      <c r="A4761" s="82"/>
      <c r="B4761" s="82"/>
      <c r="C4761" s="82"/>
      <c r="D4761" s="393"/>
      <c r="E4761" s="82"/>
      <c r="F4761" s="147"/>
      <c r="G4761" s="147"/>
      <c r="H4761" s="147"/>
      <c r="I4761" s="58"/>
      <c r="J4761" s="147"/>
      <c r="K4761" s="147"/>
      <c r="L4761" s="43"/>
      <c r="M4761" s="43"/>
      <c r="N4761" s="147"/>
    </row>
    <row r="4762" spans="1:14">
      <c r="A4762" s="82"/>
      <c r="B4762" s="82"/>
      <c r="C4762" s="82"/>
      <c r="D4762" s="393"/>
      <c r="E4762" s="82"/>
      <c r="F4762" s="147"/>
      <c r="G4762" s="147"/>
      <c r="H4762" s="147"/>
      <c r="I4762" s="58"/>
      <c r="J4762" s="147"/>
      <c r="K4762" s="147"/>
      <c r="L4762" s="43"/>
      <c r="M4762" s="43"/>
      <c r="N4762" s="147"/>
    </row>
    <row r="4763" spans="1:14">
      <c r="A4763" s="82"/>
      <c r="B4763" s="82"/>
      <c r="C4763" s="82"/>
      <c r="D4763" s="393"/>
      <c r="E4763" s="82"/>
      <c r="F4763" s="147"/>
      <c r="G4763" s="147"/>
      <c r="H4763" s="147"/>
      <c r="I4763" s="58"/>
      <c r="J4763" s="147"/>
      <c r="K4763" s="147"/>
      <c r="L4763" s="43"/>
      <c r="M4763" s="43"/>
      <c r="N4763" s="147"/>
    </row>
    <row r="4764" spans="1:14">
      <c r="A4764" s="82"/>
      <c r="B4764" s="82"/>
      <c r="C4764" s="82"/>
      <c r="D4764" s="393"/>
      <c r="E4764" s="82"/>
      <c r="F4764" s="147"/>
      <c r="G4764" s="147"/>
      <c r="H4764" s="147"/>
      <c r="I4764" s="58"/>
      <c r="J4764" s="147"/>
      <c r="K4764" s="147"/>
      <c r="L4764" s="43"/>
      <c r="M4764" s="43"/>
      <c r="N4764" s="147"/>
    </row>
    <row r="4765" spans="1:14">
      <c r="A4765" s="82"/>
      <c r="B4765" s="82"/>
      <c r="C4765" s="82"/>
      <c r="D4765" s="393"/>
      <c r="E4765" s="82"/>
      <c r="F4765" s="147"/>
      <c r="G4765" s="147"/>
      <c r="H4765" s="147"/>
      <c r="I4765" s="58"/>
      <c r="J4765" s="147"/>
      <c r="K4765" s="147"/>
      <c r="L4765" s="43"/>
      <c r="M4765" s="43"/>
      <c r="N4765" s="147"/>
    </row>
    <row r="4766" spans="1:14">
      <c r="A4766" s="82"/>
      <c r="B4766" s="82"/>
      <c r="C4766" s="82"/>
      <c r="D4766" s="393"/>
      <c r="E4766" s="82"/>
      <c r="F4766" s="147"/>
      <c r="G4766" s="147"/>
      <c r="H4766" s="147"/>
      <c r="I4766" s="58"/>
      <c r="J4766" s="147"/>
      <c r="K4766" s="147"/>
      <c r="L4766" s="43"/>
      <c r="M4766" s="43"/>
      <c r="N4766" s="147"/>
    </row>
    <row r="4767" spans="1:14">
      <c r="A4767" s="82"/>
      <c r="B4767" s="82"/>
      <c r="C4767" s="82"/>
      <c r="D4767" s="393"/>
      <c r="E4767" s="82"/>
      <c r="F4767" s="147"/>
      <c r="G4767" s="147"/>
      <c r="H4767" s="147"/>
      <c r="I4767" s="58"/>
      <c r="J4767" s="147"/>
      <c r="K4767" s="147"/>
      <c r="L4767" s="43"/>
      <c r="M4767" s="43"/>
      <c r="N4767" s="147"/>
    </row>
    <row r="4768" spans="1:14">
      <c r="A4768" s="82"/>
      <c r="B4768" s="82"/>
      <c r="C4768" s="82"/>
      <c r="D4768" s="393"/>
      <c r="E4768" s="82"/>
      <c r="F4768" s="147"/>
      <c r="G4768" s="147"/>
      <c r="H4768" s="147"/>
      <c r="I4768" s="58"/>
      <c r="J4768" s="147"/>
      <c r="K4768" s="147"/>
      <c r="L4768" s="43"/>
      <c r="M4768" s="43"/>
      <c r="N4768" s="147"/>
    </row>
    <row r="4769" spans="1:14">
      <c r="A4769" s="82"/>
      <c r="B4769" s="82"/>
      <c r="C4769" s="82"/>
      <c r="D4769" s="393"/>
      <c r="E4769" s="82"/>
      <c r="F4769" s="147"/>
      <c r="G4769" s="147"/>
      <c r="H4769" s="147"/>
      <c r="I4769" s="58"/>
      <c r="J4769" s="147"/>
      <c r="K4769" s="147"/>
      <c r="L4769" s="43"/>
      <c r="M4769" s="43"/>
      <c r="N4769" s="147"/>
    </row>
    <row r="4770" spans="1:14">
      <c r="A4770" s="82"/>
      <c r="B4770" s="82"/>
      <c r="C4770" s="82"/>
      <c r="D4770" s="393"/>
      <c r="E4770" s="82"/>
      <c r="F4770" s="147"/>
      <c r="G4770" s="147"/>
      <c r="H4770" s="147"/>
      <c r="I4770" s="58"/>
      <c r="J4770" s="147"/>
      <c r="K4770" s="147"/>
      <c r="L4770" s="43"/>
      <c r="M4770" s="43"/>
      <c r="N4770" s="147"/>
    </row>
    <row r="4771" spans="1:14">
      <c r="A4771" s="82"/>
      <c r="B4771" s="82"/>
      <c r="C4771" s="82"/>
      <c r="D4771" s="393"/>
      <c r="E4771" s="82"/>
      <c r="F4771" s="147"/>
      <c r="G4771" s="147"/>
      <c r="H4771" s="147"/>
      <c r="I4771" s="58"/>
      <c r="J4771" s="147"/>
      <c r="K4771" s="147"/>
      <c r="L4771" s="43"/>
      <c r="M4771" s="43"/>
      <c r="N4771" s="147"/>
    </row>
    <row r="4772" spans="1:14">
      <c r="A4772" s="82"/>
      <c r="B4772" s="82"/>
      <c r="C4772" s="82"/>
      <c r="D4772" s="393"/>
      <c r="E4772" s="82"/>
      <c r="F4772" s="147"/>
      <c r="G4772" s="147"/>
      <c r="H4772" s="147"/>
      <c r="I4772" s="58"/>
      <c r="J4772" s="147"/>
      <c r="K4772" s="147"/>
      <c r="L4772" s="43"/>
      <c r="M4772" s="43"/>
      <c r="N4772" s="147"/>
    </row>
    <row r="4773" spans="1:14">
      <c r="A4773" s="82"/>
      <c r="B4773" s="82"/>
      <c r="C4773" s="82"/>
      <c r="D4773" s="393"/>
      <c r="E4773" s="82"/>
      <c r="F4773" s="147"/>
      <c r="G4773" s="147"/>
      <c r="H4773" s="147"/>
      <c r="I4773" s="58"/>
      <c r="J4773" s="147"/>
      <c r="K4773" s="147"/>
      <c r="L4773" s="43"/>
      <c r="M4773" s="43"/>
      <c r="N4773" s="147"/>
    </row>
    <row r="4774" spans="1:14">
      <c r="A4774" s="82"/>
      <c r="B4774" s="82"/>
      <c r="C4774" s="82"/>
      <c r="D4774" s="393"/>
      <c r="E4774" s="82"/>
      <c r="F4774" s="147"/>
      <c r="G4774" s="147"/>
      <c r="H4774" s="147"/>
      <c r="I4774" s="58"/>
      <c r="J4774" s="147"/>
      <c r="K4774" s="147"/>
      <c r="L4774" s="43"/>
      <c r="M4774" s="43"/>
      <c r="N4774" s="147"/>
    </row>
    <row r="4775" spans="1:14">
      <c r="A4775" s="82"/>
      <c r="B4775" s="82"/>
      <c r="C4775" s="82"/>
      <c r="D4775" s="393"/>
      <c r="E4775" s="82"/>
      <c r="F4775" s="147"/>
      <c r="G4775" s="147"/>
      <c r="H4775" s="147"/>
      <c r="I4775" s="58"/>
      <c r="J4775" s="147"/>
      <c r="K4775" s="147"/>
      <c r="L4775" s="43"/>
      <c r="M4775" s="43"/>
      <c r="N4775" s="147"/>
    </row>
    <row r="4776" spans="1:14">
      <c r="A4776" s="82"/>
      <c r="B4776" s="82"/>
      <c r="C4776" s="82"/>
      <c r="D4776" s="393"/>
      <c r="E4776" s="82"/>
      <c r="F4776" s="147"/>
      <c r="G4776" s="147"/>
      <c r="H4776" s="147"/>
      <c r="I4776" s="58"/>
      <c r="J4776" s="147"/>
      <c r="K4776" s="147"/>
      <c r="L4776" s="43"/>
      <c r="M4776" s="43"/>
      <c r="N4776" s="147"/>
    </row>
    <row r="4777" spans="1:14">
      <c r="A4777" s="82"/>
      <c r="B4777" s="82"/>
      <c r="C4777" s="82"/>
      <c r="D4777" s="393"/>
      <c r="E4777" s="82"/>
      <c r="F4777" s="147"/>
      <c r="G4777" s="147"/>
      <c r="H4777" s="147"/>
      <c r="I4777" s="58"/>
      <c r="J4777" s="147"/>
      <c r="K4777" s="147"/>
      <c r="L4777" s="43"/>
      <c r="M4777" s="43"/>
      <c r="N4777" s="147"/>
    </row>
    <row r="4778" spans="1:14">
      <c r="A4778" s="82"/>
      <c r="B4778" s="82"/>
      <c r="C4778" s="82"/>
      <c r="D4778" s="393"/>
      <c r="E4778" s="82"/>
      <c r="F4778" s="147"/>
      <c r="G4778" s="147"/>
      <c r="H4778" s="147"/>
      <c r="I4778" s="58"/>
      <c r="J4778" s="147"/>
      <c r="K4778" s="147"/>
      <c r="L4778" s="43"/>
      <c r="M4778" s="43"/>
      <c r="N4778" s="147"/>
    </row>
    <row r="4779" spans="1:14">
      <c r="A4779" s="82"/>
      <c r="B4779" s="82"/>
      <c r="C4779" s="82"/>
      <c r="D4779" s="393"/>
      <c r="E4779" s="82"/>
      <c r="F4779" s="147"/>
      <c r="G4779" s="147"/>
      <c r="H4779" s="147"/>
      <c r="I4779" s="58"/>
      <c r="J4779" s="147"/>
      <c r="K4779" s="147"/>
      <c r="L4779" s="43"/>
      <c r="M4779" s="43"/>
      <c r="N4779" s="147"/>
    </row>
    <row r="4780" spans="1:14">
      <c r="A4780" s="82"/>
      <c r="B4780" s="82"/>
      <c r="C4780" s="82"/>
      <c r="D4780" s="393"/>
      <c r="E4780" s="82"/>
      <c r="F4780" s="147"/>
      <c r="G4780" s="147"/>
      <c r="H4780" s="147"/>
      <c r="I4780" s="58"/>
      <c r="J4780" s="147"/>
      <c r="K4780" s="147"/>
      <c r="L4780" s="43"/>
      <c r="M4780" s="43"/>
      <c r="N4780" s="147"/>
    </row>
    <row r="4781" spans="1:14">
      <c r="A4781" s="82"/>
      <c r="B4781" s="82"/>
      <c r="C4781" s="82"/>
      <c r="D4781" s="393"/>
      <c r="E4781" s="82"/>
      <c r="F4781" s="147"/>
      <c r="G4781" s="147"/>
      <c r="H4781" s="147"/>
      <c r="I4781" s="58"/>
      <c r="J4781" s="147"/>
      <c r="K4781" s="147"/>
      <c r="L4781" s="43"/>
      <c r="M4781" s="43"/>
      <c r="N4781" s="147"/>
    </row>
    <row r="4782" spans="1:14">
      <c r="A4782" s="82"/>
      <c r="B4782" s="82"/>
      <c r="C4782" s="82"/>
      <c r="D4782" s="393"/>
      <c r="E4782" s="82"/>
      <c r="F4782" s="147"/>
      <c r="G4782" s="147"/>
      <c r="H4782" s="147"/>
      <c r="I4782" s="58"/>
      <c r="J4782" s="147"/>
      <c r="K4782" s="147"/>
      <c r="L4782" s="43"/>
      <c r="M4782" s="43"/>
      <c r="N4782" s="147"/>
    </row>
    <row r="4783" spans="1:14">
      <c r="A4783" s="82"/>
      <c r="B4783" s="82"/>
      <c r="C4783" s="82"/>
      <c r="D4783" s="393"/>
      <c r="E4783" s="82"/>
      <c r="F4783" s="147"/>
      <c r="G4783" s="147"/>
      <c r="H4783" s="147"/>
      <c r="I4783" s="58"/>
      <c r="J4783" s="147"/>
      <c r="K4783" s="147"/>
      <c r="L4783" s="43"/>
      <c r="M4783" s="43"/>
      <c r="N4783" s="147"/>
    </row>
    <row r="4784" spans="1:14">
      <c r="A4784" s="82"/>
      <c r="B4784" s="82"/>
      <c r="C4784" s="82"/>
      <c r="D4784" s="393"/>
      <c r="E4784" s="82"/>
      <c r="F4784" s="147"/>
      <c r="G4784" s="147"/>
      <c r="H4784" s="147"/>
      <c r="I4784" s="58"/>
      <c r="J4784" s="147"/>
      <c r="K4784" s="147"/>
      <c r="L4784" s="43"/>
      <c r="M4784" s="43"/>
      <c r="N4784" s="147"/>
    </row>
    <row r="4785" spans="1:14">
      <c r="A4785" s="82"/>
      <c r="B4785" s="82"/>
      <c r="C4785" s="82"/>
      <c r="D4785" s="393"/>
      <c r="E4785" s="82"/>
      <c r="F4785" s="147"/>
      <c r="G4785" s="147"/>
      <c r="H4785" s="147"/>
      <c r="I4785" s="58"/>
      <c r="J4785" s="147"/>
      <c r="K4785" s="147"/>
      <c r="L4785" s="43"/>
      <c r="M4785" s="43"/>
      <c r="N4785" s="147"/>
    </row>
    <row r="4786" spans="1:14">
      <c r="A4786" s="82"/>
      <c r="B4786" s="82"/>
      <c r="C4786" s="82"/>
      <c r="D4786" s="393"/>
      <c r="E4786" s="82"/>
      <c r="F4786" s="147"/>
      <c r="G4786" s="147"/>
      <c r="H4786" s="147"/>
      <c r="I4786" s="58"/>
      <c r="J4786" s="147"/>
      <c r="K4786" s="147"/>
      <c r="L4786" s="43"/>
      <c r="M4786" s="43"/>
      <c r="N4786" s="147"/>
    </row>
    <row r="4787" spans="1:14">
      <c r="A4787" s="82"/>
      <c r="B4787" s="82"/>
      <c r="C4787" s="82"/>
      <c r="D4787" s="393"/>
      <c r="E4787" s="82"/>
      <c r="F4787" s="147"/>
      <c r="G4787" s="147"/>
      <c r="H4787" s="147"/>
      <c r="I4787" s="58"/>
      <c r="J4787" s="147"/>
      <c r="K4787" s="147"/>
      <c r="L4787" s="43"/>
      <c r="M4787" s="43"/>
      <c r="N4787" s="147"/>
    </row>
    <row r="4788" spans="1:14">
      <c r="A4788" s="82"/>
      <c r="B4788" s="82"/>
      <c r="C4788" s="82"/>
      <c r="D4788" s="393"/>
      <c r="E4788" s="82"/>
      <c r="F4788" s="147"/>
      <c r="G4788" s="147"/>
      <c r="H4788" s="147"/>
      <c r="I4788" s="58"/>
      <c r="J4788" s="147"/>
      <c r="K4788" s="147"/>
      <c r="L4788" s="43"/>
      <c r="M4788" s="43"/>
      <c r="N4788" s="147"/>
    </row>
    <row r="4789" spans="1:14">
      <c r="A4789" s="82"/>
      <c r="B4789" s="82"/>
      <c r="C4789" s="82"/>
      <c r="D4789" s="393"/>
      <c r="E4789" s="82"/>
      <c r="F4789" s="147"/>
      <c r="G4789" s="147"/>
      <c r="H4789" s="147"/>
      <c r="I4789" s="58"/>
      <c r="J4789" s="147"/>
      <c r="K4789" s="147"/>
      <c r="L4789" s="43"/>
      <c r="M4789" s="43"/>
      <c r="N4789" s="147"/>
    </row>
    <row r="4790" spans="1:14">
      <c r="A4790" s="82"/>
      <c r="B4790" s="82"/>
      <c r="C4790" s="82"/>
      <c r="D4790" s="393"/>
      <c r="E4790" s="82"/>
      <c r="F4790" s="147"/>
      <c r="G4790" s="147"/>
      <c r="H4790" s="147"/>
      <c r="I4790" s="58"/>
      <c r="J4790" s="147"/>
      <c r="K4790" s="147"/>
      <c r="L4790" s="43"/>
      <c r="M4790" s="43"/>
      <c r="N4790" s="147"/>
    </row>
    <row r="4791" spans="1:14">
      <c r="A4791" s="82"/>
      <c r="B4791" s="82"/>
      <c r="C4791" s="82"/>
      <c r="D4791" s="393"/>
      <c r="E4791" s="82"/>
      <c r="F4791" s="147"/>
      <c r="G4791" s="147"/>
      <c r="H4791" s="147"/>
      <c r="I4791" s="58"/>
      <c r="J4791" s="147"/>
      <c r="K4791" s="147"/>
      <c r="L4791" s="43"/>
      <c r="M4791" s="43"/>
      <c r="N4791" s="147"/>
    </row>
    <row r="4792" spans="1:14">
      <c r="A4792" s="82"/>
      <c r="B4792" s="82"/>
      <c r="C4792" s="82"/>
      <c r="D4792" s="393"/>
      <c r="E4792" s="82"/>
      <c r="F4792" s="147"/>
      <c r="G4792" s="147"/>
      <c r="H4792" s="147"/>
      <c r="I4792" s="58"/>
      <c r="J4792" s="147"/>
      <c r="K4792" s="147"/>
      <c r="L4792" s="43"/>
      <c r="M4792" s="43"/>
      <c r="N4792" s="147"/>
    </row>
    <row r="4793" spans="1:14">
      <c r="A4793" s="82"/>
      <c r="B4793" s="82"/>
      <c r="C4793" s="82"/>
      <c r="D4793" s="393"/>
      <c r="E4793" s="82"/>
      <c r="F4793" s="147"/>
      <c r="G4793" s="147"/>
      <c r="H4793" s="147"/>
      <c r="I4793" s="58"/>
      <c r="J4793" s="147"/>
      <c r="K4793" s="147"/>
      <c r="L4793" s="43"/>
      <c r="M4793" s="43"/>
      <c r="N4793" s="147"/>
    </row>
    <row r="4794" spans="1:14">
      <c r="A4794" s="82"/>
      <c r="B4794" s="82"/>
      <c r="C4794" s="82"/>
      <c r="D4794" s="393"/>
      <c r="E4794" s="82"/>
      <c r="F4794" s="147"/>
      <c r="G4794" s="147"/>
      <c r="H4794" s="147"/>
      <c r="I4794" s="58"/>
      <c r="J4794" s="147"/>
      <c r="K4794" s="147"/>
      <c r="L4794" s="43"/>
      <c r="M4794" s="43"/>
      <c r="N4794" s="147"/>
    </row>
    <row r="4795" spans="1:14">
      <c r="A4795" s="82"/>
      <c r="B4795" s="82"/>
      <c r="C4795" s="82"/>
      <c r="D4795" s="393"/>
      <c r="E4795" s="82"/>
      <c r="F4795" s="147"/>
      <c r="G4795" s="147"/>
      <c r="H4795" s="147"/>
      <c r="I4795" s="58"/>
      <c r="J4795" s="147"/>
      <c r="K4795" s="147"/>
      <c r="L4795" s="43"/>
      <c r="M4795" s="43"/>
      <c r="N4795" s="147"/>
    </row>
    <row r="4796" spans="1:14">
      <c r="A4796" s="82"/>
      <c r="B4796" s="82"/>
      <c r="C4796" s="82"/>
      <c r="D4796" s="393"/>
      <c r="E4796" s="82"/>
      <c r="F4796" s="147"/>
      <c r="G4796" s="147"/>
      <c r="H4796" s="147"/>
      <c r="I4796" s="58"/>
      <c r="J4796" s="147"/>
      <c r="K4796" s="147"/>
      <c r="L4796" s="43"/>
      <c r="M4796" s="43"/>
      <c r="N4796" s="147"/>
    </row>
    <row r="4797" spans="1:14">
      <c r="A4797" s="82"/>
      <c r="B4797" s="82"/>
      <c r="C4797" s="82"/>
      <c r="D4797" s="393"/>
      <c r="E4797" s="82"/>
      <c r="F4797" s="147"/>
      <c r="G4797" s="147"/>
      <c r="H4797" s="147"/>
      <c r="I4797" s="58"/>
      <c r="J4797" s="147"/>
      <c r="K4797" s="147"/>
      <c r="L4797" s="43"/>
      <c r="M4797" s="43"/>
      <c r="N4797" s="147"/>
    </row>
    <row r="4798" spans="1:14">
      <c r="A4798" s="82"/>
      <c r="B4798" s="82"/>
      <c r="C4798" s="82"/>
      <c r="D4798" s="393"/>
      <c r="E4798" s="82"/>
      <c r="F4798" s="147"/>
      <c r="G4798" s="147"/>
      <c r="H4798" s="147"/>
      <c r="I4798" s="58"/>
      <c r="J4798" s="147"/>
      <c r="K4798" s="147"/>
      <c r="L4798" s="43"/>
      <c r="M4798" s="43"/>
      <c r="N4798" s="147"/>
    </row>
    <row r="4799" spans="1:14">
      <c r="A4799" s="82"/>
      <c r="B4799" s="82"/>
      <c r="C4799" s="82"/>
      <c r="D4799" s="393"/>
      <c r="E4799" s="82"/>
      <c r="F4799" s="147"/>
      <c r="G4799" s="147"/>
      <c r="H4799" s="147"/>
      <c r="I4799" s="58"/>
      <c r="J4799" s="147"/>
      <c r="K4799" s="147"/>
      <c r="L4799" s="43"/>
      <c r="M4799" s="43"/>
      <c r="N4799" s="147"/>
    </row>
    <row r="4800" spans="1:14">
      <c r="A4800" s="82"/>
      <c r="B4800" s="82"/>
      <c r="C4800" s="82"/>
      <c r="D4800" s="393"/>
      <c r="E4800" s="82"/>
      <c r="F4800" s="147"/>
      <c r="G4800" s="147"/>
      <c r="H4800" s="147"/>
      <c r="I4800" s="58"/>
      <c r="J4800" s="147"/>
      <c r="K4800" s="147"/>
      <c r="L4800" s="43"/>
      <c r="M4800" s="43"/>
      <c r="N4800" s="147"/>
    </row>
    <row r="4801" spans="1:14">
      <c r="A4801" s="82"/>
      <c r="B4801" s="82"/>
      <c r="C4801" s="82"/>
      <c r="D4801" s="393"/>
      <c r="E4801" s="82"/>
      <c r="F4801" s="147"/>
      <c r="G4801" s="147"/>
      <c r="H4801" s="147"/>
      <c r="I4801" s="58"/>
      <c r="J4801" s="147"/>
      <c r="K4801" s="147"/>
      <c r="L4801" s="43"/>
      <c r="M4801" s="43"/>
      <c r="N4801" s="147"/>
    </row>
    <row r="4802" spans="1:14">
      <c r="A4802" s="82"/>
      <c r="B4802" s="82"/>
      <c r="C4802" s="82"/>
      <c r="D4802" s="393"/>
      <c r="E4802" s="82"/>
      <c r="F4802" s="147"/>
      <c r="G4802" s="147"/>
      <c r="H4802" s="147"/>
      <c r="I4802" s="58"/>
      <c r="J4802" s="147"/>
      <c r="K4802" s="147"/>
      <c r="L4802" s="43"/>
      <c r="M4802" s="43"/>
      <c r="N4802" s="147"/>
    </row>
    <row r="4803" spans="1:14">
      <c r="A4803" s="82"/>
      <c r="B4803" s="82"/>
      <c r="C4803" s="82"/>
      <c r="D4803" s="393"/>
      <c r="E4803" s="82"/>
      <c r="F4803" s="147"/>
      <c r="G4803" s="147"/>
      <c r="H4803" s="147"/>
      <c r="I4803" s="58"/>
      <c r="J4803" s="147"/>
      <c r="K4803" s="147"/>
      <c r="L4803" s="43"/>
      <c r="M4803" s="43"/>
      <c r="N4803" s="147"/>
    </row>
    <row r="4804" spans="1:14">
      <c r="A4804" s="82"/>
      <c r="B4804" s="82"/>
      <c r="C4804" s="82"/>
      <c r="D4804" s="393"/>
      <c r="E4804" s="82"/>
      <c r="F4804" s="147"/>
      <c r="G4804" s="147"/>
      <c r="H4804" s="147"/>
      <c r="I4804" s="58"/>
      <c r="J4804" s="147"/>
      <c r="K4804" s="147"/>
      <c r="L4804" s="43"/>
      <c r="M4804" s="43"/>
      <c r="N4804" s="147"/>
    </row>
    <row r="4805" spans="1:14">
      <c r="A4805" s="82"/>
      <c r="B4805" s="82"/>
      <c r="C4805" s="82"/>
      <c r="D4805" s="393"/>
      <c r="E4805" s="82"/>
      <c r="F4805" s="147"/>
      <c r="G4805" s="147"/>
      <c r="H4805" s="147"/>
      <c r="I4805" s="58"/>
      <c r="J4805" s="147"/>
      <c r="K4805" s="147"/>
      <c r="L4805" s="43"/>
      <c r="M4805" s="43"/>
      <c r="N4805" s="147"/>
    </row>
    <row r="4806" spans="1:14">
      <c r="A4806" s="82"/>
      <c r="B4806" s="82"/>
      <c r="C4806" s="82"/>
      <c r="D4806" s="393"/>
      <c r="E4806" s="82"/>
      <c r="F4806" s="147"/>
      <c r="G4806" s="147"/>
      <c r="H4806" s="147"/>
      <c r="I4806" s="58"/>
      <c r="J4806" s="147"/>
      <c r="K4806" s="147"/>
      <c r="L4806" s="43"/>
      <c r="M4806" s="43"/>
      <c r="N4806" s="147"/>
    </row>
    <row r="4807" spans="1:14">
      <c r="A4807" s="82"/>
      <c r="B4807" s="82"/>
      <c r="C4807" s="82"/>
      <c r="D4807" s="393"/>
      <c r="E4807" s="82"/>
      <c r="F4807" s="147"/>
      <c r="G4807" s="147"/>
      <c r="H4807" s="147"/>
      <c r="I4807" s="58"/>
      <c r="J4807" s="147"/>
      <c r="K4807" s="147"/>
      <c r="L4807" s="43"/>
      <c r="M4807" s="43"/>
      <c r="N4807" s="147"/>
    </row>
    <row r="4808" spans="1:14">
      <c r="A4808" s="82"/>
      <c r="B4808" s="82"/>
      <c r="C4808" s="82"/>
      <c r="D4808" s="393"/>
      <c r="E4808" s="82"/>
      <c r="F4808" s="147"/>
      <c r="G4808" s="147"/>
      <c r="H4808" s="147"/>
      <c r="I4808" s="58"/>
      <c r="J4808" s="147"/>
      <c r="K4808" s="147"/>
      <c r="L4808" s="43"/>
      <c r="M4808" s="43"/>
      <c r="N4808" s="147"/>
    </row>
    <row r="4809" spans="1:14">
      <c r="A4809" s="82"/>
      <c r="B4809" s="82"/>
      <c r="C4809" s="82"/>
      <c r="D4809" s="393"/>
      <c r="E4809" s="82"/>
      <c r="F4809" s="147"/>
      <c r="G4809" s="147"/>
      <c r="H4809" s="147"/>
      <c r="I4809" s="58"/>
      <c r="J4809" s="147"/>
      <c r="K4809" s="147"/>
      <c r="L4809" s="43"/>
      <c r="M4809" s="43"/>
      <c r="N4809" s="147"/>
    </row>
    <row r="4810" spans="1:14">
      <c r="A4810" s="82"/>
      <c r="B4810" s="82"/>
      <c r="C4810" s="82"/>
      <c r="D4810" s="393"/>
      <c r="E4810" s="82"/>
      <c r="F4810" s="147"/>
      <c r="G4810" s="147"/>
      <c r="H4810" s="147"/>
      <c r="I4810" s="58"/>
      <c r="J4810" s="147"/>
      <c r="K4810" s="147"/>
      <c r="L4810" s="43"/>
      <c r="M4810" s="43"/>
      <c r="N4810" s="147"/>
    </row>
    <row r="4811" spans="1:14">
      <c r="A4811" s="82"/>
      <c r="B4811" s="82"/>
      <c r="C4811" s="82"/>
      <c r="D4811" s="393"/>
      <c r="E4811" s="82"/>
      <c r="F4811" s="147"/>
      <c r="G4811" s="147"/>
      <c r="H4811" s="147"/>
      <c r="I4811" s="58"/>
      <c r="J4811" s="147"/>
      <c r="K4811" s="147"/>
      <c r="L4811" s="43"/>
      <c r="M4811" s="43"/>
      <c r="N4811" s="147"/>
    </row>
    <row r="4812" spans="1:14">
      <c r="A4812" s="82"/>
      <c r="B4812" s="82"/>
      <c r="C4812" s="82"/>
      <c r="D4812" s="393"/>
      <c r="E4812" s="82"/>
      <c r="F4812" s="147"/>
      <c r="G4812" s="147"/>
      <c r="H4812" s="147"/>
      <c r="I4812" s="58"/>
      <c r="J4812" s="147"/>
      <c r="K4812" s="147"/>
      <c r="L4812" s="43"/>
      <c r="M4812" s="43"/>
      <c r="N4812" s="147"/>
    </row>
    <row r="4813" spans="1:14">
      <c r="A4813" s="82"/>
      <c r="B4813" s="82"/>
      <c r="C4813" s="82"/>
      <c r="D4813" s="393"/>
      <c r="E4813" s="82"/>
      <c r="F4813" s="147"/>
      <c r="G4813" s="147"/>
      <c r="H4813" s="147"/>
      <c r="I4813" s="58"/>
      <c r="J4813" s="147"/>
      <c r="K4813" s="147"/>
      <c r="L4813" s="43"/>
      <c r="M4813" s="43"/>
      <c r="N4813" s="147"/>
    </row>
    <row r="4814" spans="1:14">
      <c r="A4814" s="82"/>
      <c r="B4814" s="82"/>
      <c r="C4814" s="82"/>
      <c r="D4814" s="393"/>
      <c r="E4814" s="82"/>
      <c r="F4814" s="147"/>
      <c r="G4814" s="147"/>
      <c r="H4814" s="147"/>
      <c r="I4814" s="58"/>
      <c r="J4814" s="147"/>
      <c r="K4814" s="147"/>
      <c r="L4814" s="43"/>
      <c r="M4814" s="43"/>
      <c r="N4814" s="147"/>
    </row>
    <row r="4815" spans="1:14">
      <c r="A4815" s="82"/>
      <c r="B4815" s="82"/>
      <c r="C4815" s="82"/>
      <c r="D4815" s="393"/>
      <c r="E4815" s="82"/>
      <c r="F4815" s="147"/>
      <c r="G4815" s="147"/>
      <c r="H4815" s="147"/>
      <c r="I4815" s="58"/>
      <c r="J4815" s="147"/>
      <c r="K4815" s="147"/>
      <c r="L4815" s="43"/>
      <c r="M4815" s="43"/>
      <c r="N4815" s="147"/>
    </row>
    <row r="4816" spans="1:14">
      <c r="A4816" s="82"/>
      <c r="B4816" s="82"/>
      <c r="C4816" s="82"/>
      <c r="D4816" s="393"/>
      <c r="E4816" s="82"/>
      <c r="F4816" s="147"/>
      <c r="G4816" s="147"/>
      <c r="H4816" s="147"/>
      <c r="I4816" s="58"/>
      <c r="J4816" s="147"/>
      <c r="K4816" s="147"/>
      <c r="L4816" s="43"/>
      <c r="M4816" s="43"/>
      <c r="N4816" s="147"/>
    </row>
    <row r="4817" spans="1:14">
      <c r="A4817" s="82"/>
      <c r="B4817" s="82"/>
      <c r="C4817" s="82"/>
      <c r="D4817" s="393"/>
      <c r="E4817" s="82"/>
      <c r="F4817" s="147"/>
      <c r="G4817" s="147"/>
      <c r="H4817" s="147"/>
      <c r="I4817" s="58"/>
      <c r="J4817" s="147"/>
      <c r="K4817" s="147"/>
      <c r="L4817" s="43"/>
      <c r="M4817" s="43"/>
      <c r="N4817" s="147"/>
    </row>
    <row r="4818" spans="1:14">
      <c r="A4818" s="82"/>
      <c r="B4818" s="82"/>
      <c r="C4818" s="82"/>
      <c r="D4818" s="393"/>
      <c r="E4818" s="82"/>
      <c r="F4818" s="147"/>
      <c r="G4818" s="147"/>
      <c r="H4818" s="147"/>
      <c r="I4818" s="58"/>
      <c r="J4818" s="147"/>
      <c r="K4818" s="147"/>
      <c r="L4818" s="43"/>
      <c r="M4818" s="43"/>
      <c r="N4818" s="147"/>
    </row>
    <row r="4819" spans="1:14">
      <c r="A4819" s="82"/>
      <c r="B4819" s="82"/>
      <c r="C4819" s="82"/>
      <c r="D4819" s="393"/>
      <c r="E4819" s="82"/>
      <c r="F4819" s="147"/>
      <c r="G4819" s="147"/>
      <c r="H4819" s="147"/>
      <c r="I4819" s="58"/>
      <c r="J4819" s="147"/>
      <c r="K4819" s="147"/>
      <c r="L4819" s="43"/>
      <c r="M4819" s="43"/>
      <c r="N4819" s="147"/>
    </row>
    <row r="4820" spans="1:14">
      <c r="A4820" s="82"/>
      <c r="B4820" s="82"/>
      <c r="C4820" s="82"/>
      <c r="D4820" s="393"/>
      <c r="E4820" s="82"/>
      <c r="F4820" s="147"/>
      <c r="G4820" s="147"/>
      <c r="H4820" s="147"/>
      <c r="I4820" s="58"/>
      <c r="J4820" s="147"/>
      <c r="K4820" s="147"/>
      <c r="L4820" s="43"/>
      <c r="M4820" s="43"/>
      <c r="N4820" s="147"/>
    </row>
    <row r="4821" spans="1:14">
      <c r="A4821" s="82"/>
      <c r="B4821" s="82"/>
      <c r="C4821" s="82"/>
      <c r="D4821" s="393"/>
      <c r="E4821" s="82"/>
      <c r="F4821" s="147"/>
      <c r="G4821" s="147"/>
      <c r="H4821" s="147"/>
      <c r="I4821" s="58"/>
      <c r="J4821" s="147"/>
      <c r="K4821" s="147"/>
      <c r="L4821" s="43"/>
      <c r="M4821" s="43"/>
      <c r="N4821" s="147"/>
    </row>
    <row r="4822" spans="1:14">
      <c r="A4822" s="82"/>
      <c r="B4822" s="82"/>
      <c r="C4822" s="82"/>
      <c r="D4822" s="393"/>
      <c r="E4822" s="82"/>
      <c r="F4822" s="147"/>
      <c r="G4822" s="147"/>
      <c r="H4822" s="147"/>
      <c r="I4822" s="58"/>
      <c r="J4822" s="147"/>
      <c r="K4822" s="147"/>
      <c r="L4822" s="43"/>
      <c r="M4822" s="43"/>
      <c r="N4822" s="147"/>
    </row>
    <row r="4823" spans="1:14">
      <c r="A4823" s="82"/>
      <c r="B4823" s="82"/>
      <c r="C4823" s="82"/>
      <c r="D4823" s="393"/>
      <c r="E4823" s="82"/>
      <c r="F4823" s="147"/>
      <c r="G4823" s="147"/>
      <c r="H4823" s="147"/>
      <c r="I4823" s="58"/>
      <c r="J4823" s="147"/>
      <c r="K4823" s="147"/>
      <c r="L4823" s="43"/>
      <c r="M4823" s="43"/>
      <c r="N4823" s="147"/>
    </row>
    <row r="4824" spans="1:14">
      <c r="A4824" s="82"/>
      <c r="B4824" s="82"/>
      <c r="C4824" s="82"/>
      <c r="D4824" s="393"/>
      <c r="E4824" s="82"/>
      <c r="F4824" s="147"/>
      <c r="G4824" s="147"/>
      <c r="H4824" s="147"/>
      <c r="I4824" s="58"/>
      <c r="J4824" s="147"/>
      <c r="K4824" s="147"/>
      <c r="L4824" s="43"/>
      <c r="M4824" s="43"/>
      <c r="N4824" s="147"/>
    </row>
    <row r="4825" spans="1:14">
      <c r="A4825" s="82"/>
      <c r="B4825" s="82"/>
      <c r="C4825" s="82"/>
      <c r="D4825" s="393"/>
      <c r="E4825" s="82"/>
      <c r="F4825" s="147"/>
      <c r="G4825" s="147"/>
      <c r="H4825" s="147"/>
      <c r="I4825" s="58"/>
      <c r="J4825" s="147"/>
      <c r="K4825" s="147"/>
      <c r="L4825" s="43"/>
      <c r="M4825" s="43"/>
      <c r="N4825" s="147"/>
    </row>
    <row r="4826" spans="1:14">
      <c r="A4826" s="82"/>
      <c r="B4826" s="82"/>
      <c r="C4826" s="82"/>
      <c r="D4826" s="393"/>
      <c r="E4826" s="82"/>
      <c r="F4826" s="147"/>
      <c r="G4826" s="147"/>
      <c r="H4826" s="147"/>
      <c r="I4826" s="58"/>
      <c r="J4826" s="147"/>
      <c r="K4826" s="147"/>
      <c r="L4826" s="43"/>
      <c r="M4826" s="43"/>
      <c r="N4826" s="147"/>
    </row>
    <row r="4827" spans="1:14">
      <c r="A4827" s="82"/>
      <c r="B4827" s="82"/>
      <c r="C4827" s="82"/>
      <c r="D4827" s="393"/>
      <c r="E4827" s="82"/>
      <c r="F4827" s="147"/>
      <c r="G4827" s="147"/>
      <c r="H4827" s="147"/>
      <c r="I4827" s="58"/>
      <c r="J4827" s="147"/>
      <c r="K4827" s="147"/>
      <c r="L4827" s="43"/>
      <c r="M4827" s="43"/>
      <c r="N4827" s="147"/>
    </row>
    <row r="4828" spans="1:14">
      <c r="A4828" s="82"/>
      <c r="B4828" s="82"/>
      <c r="C4828" s="82"/>
      <c r="D4828" s="393"/>
      <c r="E4828" s="82"/>
      <c r="F4828" s="147"/>
      <c r="G4828" s="147"/>
      <c r="H4828" s="147"/>
      <c r="I4828" s="58"/>
      <c r="J4828" s="147"/>
      <c r="K4828" s="147"/>
      <c r="L4828" s="43"/>
      <c r="M4828" s="43"/>
      <c r="N4828" s="147"/>
    </row>
    <row r="4829" spans="1:14">
      <c r="A4829" s="82"/>
      <c r="B4829" s="82"/>
      <c r="C4829" s="82"/>
      <c r="D4829" s="393"/>
      <c r="E4829" s="82"/>
      <c r="F4829" s="147"/>
      <c r="G4829" s="147"/>
      <c r="H4829" s="147"/>
      <c r="I4829" s="58"/>
      <c r="J4829" s="147"/>
      <c r="K4829" s="147"/>
      <c r="L4829" s="43"/>
      <c r="M4829" s="43"/>
      <c r="N4829" s="147"/>
    </row>
    <row r="4830" spans="1:14">
      <c r="A4830" s="82"/>
      <c r="B4830" s="82"/>
      <c r="C4830" s="82"/>
      <c r="D4830" s="393"/>
      <c r="E4830" s="82"/>
      <c r="F4830" s="147"/>
      <c r="G4830" s="147"/>
      <c r="H4830" s="147"/>
      <c r="I4830" s="58"/>
      <c r="J4830" s="147"/>
      <c r="K4830" s="147"/>
      <c r="L4830" s="43"/>
      <c r="M4830" s="43"/>
      <c r="N4830" s="147"/>
    </row>
    <row r="4831" spans="1:14">
      <c r="A4831" s="82"/>
      <c r="B4831" s="82"/>
      <c r="C4831" s="82"/>
      <c r="D4831" s="393"/>
      <c r="E4831" s="82"/>
      <c r="F4831" s="147"/>
      <c r="G4831" s="147"/>
      <c r="H4831" s="147"/>
      <c r="I4831" s="58"/>
      <c r="J4831" s="147"/>
      <c r="K4831" s="147"/>
      <c r="L4831" s="43"/>
      <c r="M4831" s="43"/>
      <c r="N4831" s="147"/>
    </row>
    <row r="4832" spans="1:14">
      <c r="A4832" s="82"/>
      <c r="B4832" s="82"/>
      <c r="C4832" s="82"/>
      <c r="D4832" s="393"/>
      <c r="E4832" s="82"/>
      <c r="F4832" s="147"/>
      <c r="G4832" s="147"/>
      <c r="H4832" s="147"/>
      <c r="I4832" s="58"/>
      <c r="J4832" s="147"/>
      <c r="K4832" s="147"/>
      <c r="L4832" s="43"/>
      <c r="M4832" s="43"/>
      <c r="N4832" s="147"/>
    </row>
    <row r="4833" spans="1:14">
      <c r="A4833" s="82"/>
      <c r="B4833" s="82"/>
      <c r="C4833" s="82"/>
      <c r="D4833" s="393"/>
      <c r="E4833" s="82"/>
      <c r="F4833" s="147"/>
      <c r="G4833" s="147"/>
      <c r="H4833" s="147"/>
      <c r="I4833" s="58"/>
      <c r="J4833" s="147"/>
      <c r="K4833" s="147"/>
      <c r="L4833" s="43"/>
      <c r="M4833" s="43"/>
      <c r="N4833" s="147"/>
    </row>
    <row r="4834" spans="1:14">
      <c r="A4834" s="82"/>
      <c r="B4834" s="82"/>
      <c r="C4834" s="82"/>
      <c r="D4834" s="393"/>
      <c r="E4834" s="82"/>
      <c r="F4834" s="147"/>
      <c r="G4834" s="147"/>
      <c r="H4834" s="147"/>
      <c r="I4834" s="58"/>
      <c r="J4834" s="147"/>
      <c r="K4834" s="147"/>
      <c r="L4834" s="43"/>
      <c r="M4834" s="43"/>
      <c r="N4834" s="147"/>
    </row>
    <row r="4835" spans="1:14">
      <c r="A4835" s="82"/>
      <c r="B4835" s="82"/>
      <c r="C4835" s="82"/>
      <c r="D4835" s="393"/>
      <c r="E4835" s="82"/>
      <c r="F4835" s="147"/>
      <c r="G4835" s="147"/>
      <c r="H4835" s="147"/>
      <c r="I4835" s="58"/>
      <c r="J4835" s="147"/>
      <c r="K4835" s="147"/>
      <c r="L4835" s="43"/>
      <c r="M4835" s="43"/>
      <c r="N4835" s="147"/>
    </row>
    <row r="4836" spans="1:14">
      <c r="A4836" s="82"/>
      <c r="B4836" s="82"/>
      <c r="C4836" s="82"/>
      <c r="D4836" s="393"/>
      <c r="E4836" s="82"/>
      <c r="F4836" s="147"/>
      <c r="G4836" s="147"/>
      <c r="H4836" s="147"/>
      <c r="I4836" s="58"/>
      <c r="J4836" s="147"/>
      <c r="K4836" s="147"/>
      <c r="L4836" s="43"/>
      <c r="M4836" s="43"/>
      <c r="N4836" s="147"/>
    </row>
    <row r="4837" spans="1:14">
      <c r="A4837" s="82"/>
      <c r="B4837" s="82"/>
      <c r="C4837" s="82"/>
      <c r="D4837" s="393"/>
      <c r="E4837" s="82"/>
      <c r="F4837" s="147"/>
      <c r="G4837" s="147"/>
      <c r="H4837" s="147"/>
      <c r="I4837" s="58"/>
      <c r="J4837" s="147"/>
      <c r="K4837" s="147"/>
      <c r="L4837" s="43"/>
      <c r="M4837" s="43"/>
      <c r="N4837" s="147"/>
    </row>
    <row r="4838" spans="1:14">
      <c r="A4838" s="82"/>
      <c r="B4838" s="82"/>
      <c r="C4838" s="82"/>
      <c r="D4838" s="393"/>
      <c r="E4838" s="82"/>
      <c r="F4838" s="147"/>
      <c r="G4838" s="147"/>
      <c r="H4838" s="147"/>
      <c r="I4838" s="58"/>
      <c r="J4838" s="147"/>
      <c r="K4838" s="147"/>
      <c r="L4838" s="43"/>
      <c r="M4838" s="43"/>
      <c r="N4838" s="147"/>
    </row>
    <row r="4839" spans="1:14">
      <c r="A4839" s="82"/>
      <c r="B4839" s="82"/>
      <c r="C4839" s="82"/>
      <c r="D4839" s="393"/>
      <c r="E4839" s="82"/>
      <c r="F4839" s="147"/>
      <c r="G4839" s="147"/>
      <c r="H4839" s="147"/>
      <c r="I4839" s="58"/>
      <c r="J4839" s="147"/>
      <c r="K4839" s="147"/>
      <c r="L4839" s="43"/>
      <c r="M4839" s="43"/>
      <c r="N4839" s="147"/>
    </row>
    <row r="4840" spans="1:14">
      <c r="A4840" s="82"/>
      <c r="B4840" s="82"/>
      <c r="C4840" s="82"/>
      <c r="D4840" s="393"/>
      <c r="E4840" s="82"/>
      <c r="F4840" s="147"/>
      <c r="G4840" s="147"/>
      <c r="H4840" s="147"/>
      <c r="I4840" s="58"/>
      <c r="J4840" s="147"/>
      <c r="K4840" s="147"/>
      <c r="L4840" s="43"/>
      <c r="M4840" s="43"/>
      <c r="N4840" s="147"/>
    </row>
    <row r="4841" spans="1:14">
      <c r="A4841" s="82"/>
      <c r="B4841" s="82"/>
      <c r="C4841" s="82"/>
      <c r="D4841" s="393"/>
      <c r="E4841" s="82"/>
      <c r="F4841" s="147"/>
      <c r="G4841" s="147"/>
      <c r="H4841" s="147"/>
      <c r="I4841" s="58"/>
      <c r="J4841" s="147"/>
      <c r="K4841" s="147"/>
      <c r="L4841" s="43"/>
      <c r="M4841" s="43"/>
      <c r="N4841" s="147"/>
    </row>
    <row r="4842" spans="1:14">
      <c r="A4842" s="82"/>
      <c r="B4842" s="82"/>
      <c r="C4842" s="82"/>
      <c r="D4842" s="393"/>
      <c r="E4842" s="82"/>
      <c r="F4842" s="147"/>
      <c r="G4842" s="147"/>
      <c r="H4842" s="147"/>
      <c r="I4842" s="58"/>
      <c r="J4842" s="147"/>
      <c r="K4842" s="147"/>
      <c r="L4842" s="43"/>
      <c r="M4842" s="43"/>
      <c r="N4842" s="147"/>
    </row>
    <row r="4843" spans="1:14">
      <c r="A4843" s="82"/>
      <c r="B4843" s="82"/>
      <c r="C4843" s="82"/>
      <c r="D4843" s="393"/>
      <c r="E4843" s="82"/>
      <c r="F4843" s="147"/>
      <c r="G4843" s="147"/>
      <c r="H4843" s="147"/>
      <c r="I4843" s="58"/>
      <c r="J4843" s="147"/>
      <c r="K4843" s="147"/>
      <c r="L4843" s="43"/>
      <c r="M4843" s="43"/>
      <c r="N4843" s="147"/>
    </row>
    <row r="4844" spans="1:14">
      <c r="A4844" s="82"/>
      <c r="B4844" s="82"/>
      <c r="C4844" s="82"/>
      <c r="D4844" s="393"/>
      <c r="E4844" s="82"/>
      <c r="F4844" s="147"/>
      <c r="G4844" s="147"/>
      <c r="H4844" s="147"/>
      <c r="I4844" s="58"/>
      <c r="J4844" s="147"/>
      <c r="K4844" s="147"/>
      <c r="L4844" s="43"/>
      <c r="M4844" s="43"/>
      <c r="N4844" s="147"/>
    </row>
    <row r="4845" spans="1:14">
      <c r="A4845" s="82"/>
      <c r="B4845" s="82"/>
      <c r="C4845" s="82"/>
      <c r="D4845" s="393"/>
      <c r="E4845" s="82"/>
      <c r="F4845" s="147"/>
      <c r="G4845" s="147"/>
      <c r="H4845" s="147"/>
      <c r="I4845" s="58"/>
      <c r="J4845" s="147"/>
      <c r="K4845" s="147"/>
      <c r="L4845" s="43"/>
      <c r="M4845" s="43"/>
      <c r="N4845" s="147"/>
    </row>
    <row r="4846" spans="1:14">
      <c r="A4846" s="82"/>
      <c r="B4846" s="82"/>
      <c r="C4846" s="82"/>
      <c r="D4846" s="393"/>
      <c r="E4846" s="82"/>
      <c r="F4846" s="147"/>
      <c r="G4846" s="147"/>
      <c r="H4846" s="147"/>
      <c r="I4846" s="58"/>
      <c r="J4846" s="147"/>
      <c r="K4846" s="147"/>
      <c r="L4846" s="43"/>
      <c r="M4846" s="43"/>
      <c r="N4846" s="147"/>
    </row>
    <row r="4847" spans="1:14">
      <c r="A4847" s="82"/>
      <c r="B4847" s="82"/>
      <c r="C4847" s="82"/>
      <c r="D4847" s="393"/>
      <c r="E4847" s="82"/>
      <c r="F4847" s="147"/>
      <c r="G4847" s="147"/>
      <c r="H4847" s="147"/>
      <c r="I4847" s="58"/>
      <c r="J4847" s="147"/>
      <c r="K4847" s="147"/>
      <c r="L4847" s="43"/>
      <c r="M4847" s="43"/>
      <c r="N4847" s="147"/>
    </row>
    <row r="4848" spans="1:14">
      <c r="A4848" s="82"/>
      <c r="B4848" s="82"/>
      <c r="C4848" s="82"/>
      <c r="D4848" s="393"/>
      <c r="E4848" s="82"/>
      <c r="F4848" s="147"/>
      <c r="G4848" s="147"/>
      <c r="H4848" s="147"/>
      <c r="I4848" s="58"/>
      <c r="J4848" s="147"/>
      <c r="K4848" s="147"/>
      <c r="L4848" s="43"/>
      <c r="M4848" s="43"/>
      <c r="N4848" s="147"/>
    </row>
    <row r="4849" spans="1:14">
      <c r="A4849" s="82"/>
      <c r="B4849" s="82"/>
      <c r="C4849" s="82"/>
      <c r="D4849" s="393"/>
      <c r="E4849" s="82"/>
      <c r="F4849" s="147"/>
      <c r="G4849" s="147"/>
      <c r="H4849" s="147"/>
      <c r="I4849" s="58"/>
      <c r="J4849" s="147"/>
      <c r="K4849" s="147"/>
      <c r="L4849" s="43"/>
      <c r="M4849" s="43"/>
      <c r="N4849" s="147"/>
    </row>
    <row r="4850" spans="1:14">
      <c r="A4850" s="82"/>
      <c r="B4850" s="82"/>
      <c r="C4850" s="82"/>
      <c r="D4850" s="393"/>
      <c r="E4850" s="82"/>
      <c r="F4850" s="147"/>
      <c r="G4850" s="147"/>
      <c r="H4850" s="147"/>
      <c r="I4850" s="58"/>
      <c r="J4850" s="147"/>
      <c r="K4850" s="147"/>
      <c r="L4850" s="43"/>
      <c r="M4850" s="43"/>
      <c r="N4850" s="147"/>
    </row>
    <row r="4851" spans="1:14">
      <c r="A4851" s="82"/>
      <c r="B4851" s="82"/>
      <c r="C4851" s="82"/>
      <c r="D4851" s="393"/>
      <c r="E4851" s="82"/>
      <c r="F4851" s="147"/>
      <c r="G4851" s="147"/>
      <c r="H4851" s="147"/>
      <c r="I4851" s="58"/>
      <c r="J4851" s="147"/>
      <c r="K4851" s="147"/>
      <c r="L4851" s="43"/>
      <c r="M4851" s="43"/>
      <c r="N4851" s="147"/>
    </row>
    <row r="4852" spans="1:14">
      <c r="A4852" s="82"/>
      <c r="B4852" s="82"/>
      <c r="C4852" s="82"/>
      <c r="D4852" s="393"/>
      <c r="E4852" s="82"/>
      <c r="F4852" s="147"/>
      <c r="G4852" s="147"/>
      <c r="H4852" s="147"/>
      <c r="I4852" s="58"/>
      <c r="J4852" s="147"/>
      <c r="K4852" s="147"/>
      <c r="L4852" s="43"/>
      <c r="M4852" s="43"/>
      <c r="N4852" s="147"/>
    </row>
    <row r="4853" spans="1:14">
      <c r="A4853" s="82"/>
      <c r="B4853" s="82"/>
      <c r="C4853" s="82"/>
      <c r="D4853" s="393"/>
      <c r="E4853" s="82"/>
      <c r="F4853" s="147"/>
      <c r="G4853" s="147"/>
      <c r="H4853" s="147"/>
      <c r="I4853" s="58"/>
      <c r="J4853" s="147"/>
      <c r="K4853" s="147"/>
      <c r="L4853" s="43"/>
      <c r="M4853" s="43"/>
      <c r="N4853" s="147"/>
    </row>
    <row r="4854" spans="1:14">
      <c r="A4854" s="82"/>
      <c r="B4854" s="82"/>
      <c r="C4854" s="82"/>
      <c r="D4854" s="393"/>
      <c r="E4854" s="82"/>
      <c r="F4854" s="147"/>
      <c r="G4854" s="147"/>
      <c r="H4854" s="147"/>
      <c r="I4854" s="58"/>
      <c r="J4854" s="147"/>
      <c r="K4854" s="147"/>
      <c r="L4854" s="43"/>
      <c r="M4854" s="43"/>
      <c r="N4854" s="147"/>
    </row>
    <row r="4855" spans="1:14">
      <c r="A4855" s="82"/>
      <c r="B4855" s="82"/>
      <c r="C4855" s="82"/>
      <c r="D4855" s="393"/>
      <c r="E4855" s="82"/>
      <c r="F4855" s="147"/>
      <c r="G4855" s="147"/>
      <c r="H4855" s="147"/>
      <c r="I4855" s="58"/>
      <c r="J4855" s="147"/>
      <c r="K4855" s="147"/>
      <c r="L4855" s="43"/>
      <c r="M4855" s="43"/>
      <c r="N4855" s="147"/>
    </row>
    <row r="4856" spans="1:14">
      <c r="A4856" s="82"/>
      <c r="B4856" s="82"/>
      <c r="C4856" s="82"/>
      <c r="D4856" s="393"/>
      <c r="E4856" s="82"/>
      <c r="F4856" s="147"/>
      <c r="G4856" s="147"/>
      <c r="H4856" s="147"/>
      <c r="I4856" s="58"/>
      <c r="J4856" s="147"/>
      <c r="K4856" s="147"/>
      <c r="L4856" s="43"/>
      <c r="M4856" s="43"/>
      <c r="N4856" s="147"/>
    </row>
    <row r="4857" spans="1:14">
      <c r="A4857" s="82"/>
      <c r="B4857" s="82"/>
      <c r="C4857" s="82"/>
      <c r="D4857" s="393"/>
      <c r="E4857" s="82"/>
      <c r="F4857" s="147"/>
      <c r="G4857" s="147"/>
      <c r="H4857" s="147"/>
      <c r="I4857" s="58"/>
      <c r="J4857" s="147"/>
      <c r="K4857" s="147"/>
      <c r="L4857" s="43"/>
      <c r="M4857" s="43"/>
      <c r="N4857" s="147"/>
    </row>
    <row r="4858" spans="1:14">
      <c r="A4858" s="82"/>
      <c r="B4858" s="82"/>
      <c r="C4858" s="82"/>
      <c r="D4858" s="393"/>
      <c r="E4858" s="82"/>
      <c r="F4858" s="147"/>
      <c r="G4858" s="147"/>
      <c r="H4858" s="147"/>
      <c r="I4858" s="58"/>
      <c r="J4858" s="147"/>
      <c r="K4858" s="147"/>
      <c r="L4858" s="43"/>
      <c r="M4858" s="43"/>
      <c r="N4858" s="147"/>
    </row>
    <row r="4859" spans="1:14">
      <c r="A4859" s="82"/>
      <c r="B4859" s="82"/>
      <c r="C4859" s="82"/>
      <c r="D4859" s="393"/>
      <c r="E4859" s="82"/>
      <c r="F4859" s="147"/>
      <c r="G4859" s="147"/>
      <c r="H4859" s="147"/>
      <c r="I4859" s="58"/>
      <c r="J4859" s="147"/>
      <c r="K4859" s="147"/>
      <c r="L4859" s="43"/>
      <c r="M4859" s="43"/>
      <c r="N4859" s="147"/>
    </row>
    <row r="4860" spans="1:14">
      <c r="A4860" s="82"/>
      <c r="B4860" s="82"/>
      <c r="C4860" s="82"/>
      <c r="D4860" s="393"/>
      <c r="E4860" s="82"/>
      <c r="F4860" s="147"/>
      <c r="G4860" s="147"/>
      <c r="H4860" s="147"/>
      <c r="I4860" s="58"/>
      <c r="J4860" s="147"/>
      <c r="K4860" s="147"/>
      <c r="L4860" s="43"/>
      <c r="M4860" s="43"/>
      <c r="N4860" s="147"/>
    </row>
    <row r="4861" spans="1:14">
      <c r="A4861" s="82"/>
      <c r="B4861" s="82"/>
      <c r="C4861" s="82"/>
      <c r="D4861" s="393"/>
      <c r="E4861" s="82"/>
      <c r="F4861" s="147"/>
      <c r="G4861" s="147"/>
      <c r="H4861" s="147"/>
      <c r="I4861" s="58"/>
      <c r="J4861" s="147"/>
      <c r="K4861" s="147"/>
      <c r="L4861" s="43"/>
      <c r="M4861" s="43"/>
      <c r="N4861" s="147"/>
    </row>
    <row r="4862" spans="1:14">
      <c r="A4862" s="82"/>
      <c r="B4862" s="82"/>
      <c r="C4862" s="82"/>
      <c r="D4862" s="393"/>
      <c r="E4862" s="82"/>
      <c r="F4862" s="147"/>
      <c r="G4862" s="147"/>
      <c r="H4862" s="147"/>
      <c r="I4862" s="58"/>
      <c r="J4862" s="147"/>
      <c r="K4862" s="147"/>
      <c r="L4862" s="43"/>
      <c r="M4862" s="43"/>
      <c r="N4862" s="147"/>
    </row>
    <row r="4863" spans="1:14">
      <c r="A4863" s="82"/>
      <c r="B4863" s="82"/>
      <c r="C4863" s="82"/>
      <c r="D4863" s="393"/>
      <c r="E4863" s="82"/>
      <c r="F4863" s="147"/>
      <c r="G4863" s="147"/>
      <c r="H4863" s="147"/>
      <c r="I4863" s="58"/>
      <c r="J4863" s="147"/>
      <c r="K4863" s="147"/>
      <c r="L4863" s="43"/>
      <c r="M4863" s="43"/>
      <c r="N4863" s="147"/>
    </row>
    <row r="4864" spans="1:14">
      <c r="A4864" s="82"/>
      <c r="B4864" s="82"/>
      <c r="C4864" s="82"/>
      <c r="D4864" s="393"/>
      <c r="E4864" s="82"/>
      <c r="F4864" s="147"/>
      <c r="G4864" s="147"/>
      <c r="H4864" s="147"/>
      <c r="I4864" s="58"/>
      <c r="J4864" s="147"/>
      <c r="K4864" s="147"/>
      <c r="L4864" s="43"/>
      <c r="M4864" s="43"/>
      <c r="N4864" s="147"/>
    </row>
    <row r="4865" spans="1:14">
      <c r="A4865" s="82"/>
      <c r="B4865" s="82"/>
      <c r="C4865" s="82"/>
      <c r="D4865" s="393"/>
      <c r="E4865" s="82"/>
      <c r="F4865" s="147"/>
      <c r="G4865" s="147"/>
      <c r="H4865" s="147"/>
      <c r="I4865" s="58"/>
      <c r="J4865" s="147"/>
      <c r="K4865" s="147"/>
      <c r="L4865" s="43"/>
      <c r="M4865" s="43"/>
      <c r="N4865" s="147"/>
    </row>
    <row r="4866" spans="1:14">
      <c r="A4866" s="82"/>
      <c r="B4866" s="82"/>
      <c r="C4866" s="82"/>
      <c r="D4866" s="393"/>
      <c r="E4866" s="82"/>
      <c r="F4866" s="147"/>
      <c r="G4866" s="147"/>
      <c r="H4866" s="147"/>
      <c r="I4866" s="58"/>
      <c r="J4866" s="147"/>
      <c r="K4866" s="147"/>
      <c r="L4866" s="43"/>
      <c r="M4866" s="43"/>
      <c r="N4866" s="147"/>
    </row>
    <row r="4867" spans="1:14">
      <c r="A4867" s="82"/>
      <c r="B4867" s="82"/>
      <c r="C4867" s="82"/>
      <c r="D4867" s="393"/>
      <c r="E4867" s="82"/>
      <c r="F4867" s="147"/>
      <c r="G4867" s="147"/>
      <c r="H4867" s="147"/>
      <c r="I4867" s="58"/>
      <c r="J4867" s="147"/>
      <c r="K4867" s="147"/>
      <c r="L4867" s="43"/>
      <c r="M4867" s="43"/>
      <c r="N4867" s="147"/>
    </row>
    <row r="4868" spans="1:14">
      <c r="A4868" s="82"/>
      <c r="B4868" s="82"/>
      <c r="C4868" s="82"/>
      <c r="D4868" s="393"/>
      <c r="E4868" s="82"/>
      <c r="F4868" s="147"/>
      <c r="G4868" s="147"/>
      <c r="H4868" s="147"/>
      <c r="I4868" s="58"/>
      <c r="J4868" s="147"/>
      <c r="K4868" s="147"/>
      <c r="L4868" s="43"/>
      <c r="M4868" s="43"/>
      <c r="N4868" s="147"/>
    </row>
    <row r="4869" spans="1:14">
      <c r="A4869" s="82"/>
      <c r="B4869" s="82"/>
      <c r="C4869" s="82"/>
      <c r="D4869" s="393"/>
      <c r="E4869" s="82"/>
      <c r="F4869" s="147"/>
      <c r="G4869" s="147"/>
      <c r="H4869" s="147"/>
      <c r="I4869" s="58"/>
      <c r="J4869" s="147"/>
      <c r="K4869" s="147"/>
      <c r="L4869" s="43"/>
      <c r="M4869" s="43"/>
      <c r="N4869" s="147"/>
    </row>
    <row r="4870" spans="1:14">
      <c r="A4870" s="82"/>
      <c r="B4870" s="82"/>
      <c r="C4870" s="82"/>
      <c r="D4870" s="393"/>
      <c r="E4870" s="82"/>
      <c r="F4870" s="147"/>
      <c r="G4870" s="147"/>
      <c r="H4870" s="147"/>
      <c r="I4870" s="58"/>
      <c r="J4870" s="147"/>
      <c r="K4870" s="147"/>
      <c r="L4870" s="43"/>
      <c r="M4870" s="43"/>
      <c r="N4870" s="147"/>
    </row>
    <row r="4871" spans="1:14">
      <c r="A4871" s="82"/>
      <c r="B4871" s="82"/>
      <c r="C4871" s="82"/>
      <c r="D4871" s="393"/>
      <c r="E4871" s="82"/>
      <c r="F4871" s="147"/>
      <c r="G4871" s="147"/>
      <c r="H4871" s="147"/>
      <c r="I4871" s="58"/>
      <c r="J4871" s="147"/>
      <c r="K4871" s="147"/>
      <c r="L4871" s="43"/>
      <c r="M4871" s="43"/>
      <c r="N4871" s="147"/>
    </row>
    <row r="4872" spans="1:14">
      <c r="A4872" s="82"/>
      <c r="B4872" s="82"/>
      <c r="C4872" s="82"/>
      <c r="D4872" s="393"/>
      <c r="E4872" s="82"/>
      <c r="F4872" s="147"/>
      <c r="G4872" s="147"/>
      <c r="H4872" s="147"/>
      <c r="I4872" s="58"/>
      <c r="J4872" s="147"/>
      <c r="K4872" s="147"/>
      <c r="L4872" s="43"/>
      <c r="M4872" s="43"/>
      <c r="N4872" s="147"/>
    </row>
    <row r="4873" spans="1:14">
      <c r="A4873" s="82"/>
      <c r="B4873" s="82"/>
      <c r="C4873" s="82"/>
      <c r="D4873" s="393"/>
      <c r="E4873" s="82"/>
      <c r="F4873" s="147"/>
      <c r="G4873" s="147"/>
      <c r="H4873" s="147"/>
      <c r="I4873" s="58"/>
      <c r="J4873" s="147"/>
      <c r="K4873" s="147"/>
      <c r="L4873" s="43"/>
      <c r="M4873" s="43"/>
      <c r="N4873" s="147"/>
    </row>
    <row r="4874" spans="1:14">
      <c r="A4874" s="82"/>
      <c r="B4874" s="82"/>
      <c r="C4874" s="82"/>
      <c r="D4874" s="393"/>
      <c r="E4874" s="82"/>
      <c r="F4874" s="147"/>
      <c r="G4874" s="147"/>
      <c r="H4874" s="147"/>
      <c r="I4874" s="58"/>
      <c r="J4874" s="147"/>
      <c r="K4874" s="147"/>
      <c r="L4874" s="43"/>
      <c r="M4874" s="43"/>
      <c r="N4874" s="147"/>
    </row>
    <row r="4875" spans="1:14">
      <c r="A4875" s="82"/>
      <c r="B4875" s="82"/>
      <c r="C4875" s="82"/>
      <c r="D4875" s="393"/>
      <c r="E4875" s="82"/>
      <c r="F4875" s="147"/>
      <c r="G4875" s="147"/>
      <c r="H4875" s="147"/>
      <c r="I4875" s="58"/>
      <c r="J4875" s="147"/>
      <c r="K4875" s="147"/>
      <c r="L4875" s="43"/>
      <c r="M4875" s="43"/>
      <c r="N4875" s="147"/>
    </row>
    <row r="4876" spans="1:14">
      <c r="A4876" s="82"/>
      <c r="B4876" s="82"/>
      <c r="C4876" s="82"/>
      <c r="D4876" s="393"/>
      <c r="E4876" s="82"/>
      <c r="F4876" s="147"/>
      <c r="G4876" s="147"/>
      <c r="H4876" s="147"/>
      <c r="I4876" s="58"/>
      <c r="J4876" s="147"/>
      <c r="K4876" s="147"/>
      <c r="L4876" s="43"/>
      <c r="M4876" s="43"/>
      <c r="N4876" s="147"/>
    </row>
    <row r="4877" spans="1:14">
      <c r="A4877" s="82"/>
      <c r="B4877" s="82"/>
      <c r="C4877" s="82"/>
      <c r="D4877" s="393"/>
      <c r="E4877" s="82"/>
      <c r="F4877" s="147"/>
      <c r="G4877" s="147"/>
      <c r="H4877" s="147"/>
      <c r="I4877" s="58"/>
      <c r="J4877" s="147"/>
      <c r="K4877" s="147"/>
      <c r="L4877" s="43"/>
      <c r="M4877" s="43"/>
      <c r="N4877" s="147"/>
    </row>
    <row r="4878" spans="1:14">
      <c r="A4878" s="82"/>
      <c r="B4878" s="82"/>
      <c r="C4878" s="82"/>
      <c r="D4878" s="393"/>
      <c r="E4878" s="82"/>
      <c r="F4878" s="147"/>
      <c r="G4878" s="147"/>
      <c r="H4878" s="147"/>
      <c r="I4878" s="58"/>
      <c r="J4878" s="147"/>
      <c r="K4878" s="147"/>
      <c r="L4878" s="43"/>
      <c r="M4878" s="43"/>
      <c r="N4878" s="147"/>
    </row>
    <row r="4879" spans="1:14">
      <c r="A4879" s="82"/>
      <c r="B4879" s="82"/>
      <c r="C4879" s="82"/>
      <c r="D4879" s="393"/>
      <c r="E4879" s="82"/>
      <c r="F4879" s="147"/>
      <c r="G4879" s="147"/>
      <c r="H4879" s="147"/>
      <c r="I4879" s="58"/>
      <c r="J4879" s="147"/>
      <c r="K4879" s="147"/>
      <c r="L4879" s="43"/>
      <c r="M4879" s="43"/>
      <c r="N4879" s="147"/>
    </row>
    <row r="4880" spans="1:14">
      <c r="A4880" s="82"/>
      <c r="B4880" s="82"/>
      <c r="C4880" s="82"/>
      <c r="D4880" s="393"/>
      <c r="E4880" s="82"/>
      <c r="F4880" s="147"/>
      <c r="G4880" s="147"/>
      <c r="H4880" s="147"/>
      <c r="I4880" s="58"/>
      <c r="J4880" s="147"/>
      <c r="K4880" s="147"/>
      <c r="L4880" s="43"/>
      <c r="M4880" s="43"/>
      <c r="N4880" s="147"/>
    </row>
    <row r="4881" spans="1:14">
      <c r="A4881" s="82"/>
      <c r="B4881" s="82"/>
      <c r="C4881" s="82"/>
      <c r="D4881" s="393"/>
      <c r="E4881" s="82"/>
      <c r="F4881" s="147"/>
      <c r="G4881" s="147"/>
      <c r="H4881" s="147"/>
      <c r="I4881" s="58"/>
      <c r="J4881" s="147"/>
      <c r="K4881" s="147"/>
      <c r="L4881" s="43"/>
      <c r="M4881" s="43"/>
      <c r="N4881" s="147"/>
    </row>
    <row r="4882" spans="1:14">
      <c r="A4882" s="82"/>
      <c r="B4882" s="82"/>
      <c r="C4882" s="82"/>
      <c r="D4882" s="393"/>
      <c r="E4882" s="82"/>
      <c r="F4882" s="147"/>
      <c r="G4882" s="147"/>
      <c r="H4882" s="147"/>
      <c r="I4882" s="58"/>
      <c r="J4882" s="147"/>
      <c r="K4882" s="147"/>
      <c r="L4882" s="43"/>
      <c r="M4882" s="43"/>
      <c r="N4882" s="147"/>
    </row>
    <row r="4883" spans="1:14">
      <c r="A4883" s="82"/>
      <c r="B4883" s="82"/>
      <c r="C4883" s="82"/>
      <c r="D4883" s="393"/>
      <c r="E4883" s="82"/>
      <c r="F4883" s="147"/>
      <c r="G4883" s="147"/>
      <c r="H4883" s="147"/>
      <c r="I4883" s="58"/>
      <c r="J4883" s="147"/>
      <c r="K4883" s="147"/>
      <c r="L4883" s="43"/>
      <c r="M4883" s="43"/>
      <c r="N4883" s="147"/>
    </row>
    <row r="4884" spans="1:14">
      <c r="A4884" s="82"/>
      <c r="B4884" s="82"/>
      <c r="C4884" s="82"/>
      <c r="D4884" s="393"/>
      <c r="E4884" s="82"/>
      <c r="F4884" s="147"/>
      <c r="G4884" s="147"/>
      <c r="H4884" s="147"/>
      <c r="I4884" s="58"/>
      <c r="J4884" s="147"/>
      <c r="K4884" s="147"/>
      <c r="L4884" s="43"/>
      <c r="M4884" s="43"/>
      <c r="N4884" s="147"/>
    </row>
    <row r="4885" spans="1:14">
      <c r="A4885" s="82"/>
      <c r="B4885" s="82"/>
      <c r="C4885" s="82"/>
      <c r="D4885" s="393"/>
      <c r="E4885" s="82"/>
      <c r="F4885" s="147"/>
      <c r="G4885" s="147"/>
      <c r="H4885" s="147"/>
      <c r="I4885" s="58"/>
      <c r="J4885" s="147"/>
      <c r="K4885" s="147"/>
      <c r="L4885" s="43"/>
      <c r="M4885" s="43"/>
      <c r="N4885" s="147"/>
    </row>
    <row r="4886" spans="1:14">
      <c r="A4886" s="82"/>
      <c r="B4886" s="82"/>
      <c r="C4886" s="82"/>
      <c r="D4886" s="393"/>
      <c r="E4886" s="82"/>
      <c r="F4886" s="147"/>
      <c r="G4886" s="147"/>
      <c r="H4886" s="147"/>
      <c r="I4886" s="58"/>
      <c r="J4886" s="147"/>
      <c r="K4886" s="147"/>
      <c r="L4886" s="43"/>
      <c r="M4886" s="43"/>
      <c r="N4886" s="147"/>
    </row>
    <row r="4887" spans="1:14">
      <c r="A4887" s="82"/>
      <c r="B4887" s="82"/>
      <c r="C4887" s="82"/>
      <c r="D4887" s="393"/>
      <c r="E4887" s="82"/>
      <c r="F4887" s="147"/>
      <c r="G4887" s="147"/>
      <c r="H4887" s="147"/>
      <c r="I4887" s="58"/>
      <c r="J4887" s="147"/>
      <c r="K4887" s="147"/>
      <c r="L4887" s="43"/>
      <c r="M4887" s="43"/>
      <c r="N4887" s="147"/>
    </row>
    <row r="4888" spans="1:14">
      <c r="A4888" s="82"/>
      <c r="B4888" s="82"/>
      <c r="C4888" s="82"/>
      <c r="D4888" s="393"/>
      <c r="E4888" s="82"/>
      <c r="F4888" s="147"/>
      <c r="G4888" s="147"/>
      <c r="H4888" s="147"/>
      <c r="I4888" s="58"/>
      <c r="J4888" s="147"/>
      <c r="K4888" s="147"/>
      <c r="L4888" s="43"/>
      <c r="M4888" s="43"/>
      <c r="N4888" s="147"/>
    </row>
    <row r="4889" spans="1:14">
      <c r="A4889" s="82"/>
      <c r="B4889" s="82"/>
      <c r="C4889" s="82"/>
      <c r="D4889" s="393"/>
      <c r="E4889" s="82"/>
      <c r="F4889" s="147"/>
      <c r="G4889" s="147"/>
      <c r="H4889" s="147"/>
      <c r="I4889" s="58"/>
      <c r="J4889" s="147"/>
      <c r="K4889" s="147"/>
      <c r="L4889" s="43"/>
      <c r="M4889" s="43"/>
      <c r="N4889" s="147"/>
    </row>
    <row r="4890" spans="1:14">
      <c r="A4890" s="82"/>
      <c r="B4890" s="82"/>
      <c r="C4890" s="82"/>
      <c r="D4890" s="393"/>
      <c r="E4890" s="82"/>
      <c r="F4890" s="147"/>
      <c r="G4890" s="147"/>
      <c r="H4890" s="147"/>
      <c r="I4890" s="58"/>
      <c r="J4890" s="147"/>
      <c r="K4890" s="147"/>
      <c r="L4890" s="43"/>
      <c r="M4890" s="43"/>
      <c r="N4890" s="147"/>
    </row>
    <row r="4891" spans="1:14">
      <c r="A4891" s="82"/>
      <c r="B4891" s="82"/>
      <c r="C4891" s="82"/>
      <c r="D4891" s="393"/>
      <c r="E4891" s="82"/>
      <c r="F4891" s="147"/>
      <c r="G4891" s="147"/>
      <c r="H4891" s="147"/>
      <c r="I4891" s="58"/>
      <c r="J4891" s="147"/>
      <c r="K4891" s="147"/>
      <c r="L4891" s="43"/>
      <c r="M4891" s="43"/>
      <c r="N4891" s="147"/>
    </row>
    <row r="4892" spans="1:14">
      <c r="A4892" s="82"/>
      <c r="B4892" s="82"/>
      <c r="C4892" s="82"/>
      <c r="D4892" s="393"/>
      <c r="E4892" s="82"/>
      <c r="F4892" s="147"/>
      <c r="G4892" s="147"/>
      <c r="H4892" s="147"/>
      <c r="I4892" s="58"/>
      <c r="J4892" s="147"/>
      <c r="K4892" s="147"/>
      <c r="L4892" s="43"/>
      <c r="M4892" s="43"/>
      <c r="N4892" s="147"/>
    </row>
    <row r="4893" spans="1:14">
      <c r="A4893" s="82"/>
      <c r="B4893" s="82"/>
      <c r="C4893" s="82"/>
      <c r="D4893" s="393"/>
      <c r="E4893" s="82"/>
      <c r="F4893" s="147"/>
      <c r="G4893" s="147"/>
      <c r="H4893" s="147"/>
      <c r="I4893" s="58"/>
      <c r="J4893" s="147"/>
      <c r="K4893" s="147"/>
      <c r="L4893" s="43"/>
      <c r="M4893" s="43"/>
      <c r="N4893" s="147"/>
    </row>
    <row r="4894" spans="1:14">
      <c r="A4894" s="82"/>
      <c r="B4894" s="82"/>
      <c r="C4894" s="82"/>
      <c r="D4894" s="393"/>
      <c r="E4894" s="82"/>
      <c r="F4894" s="147"/>
      <c r="G4894" s="147"/>
      <c r="H4894" s="147"/>
      <c r="I4894" s="58"/>
      <c r="J4894" s="147"/>
      <c r="K4894" s="147"/>
      <c r="L4894" s="43"/>
      <c r="M4894" s="43"/>
      <c r="N4894" s="147"/>
    </row>
    <row r="4895" spans="1:14">
      <c r="A4895" s="82"/>
      <c r="B4895" s="82"/>
      <c r="C4895" s="82"/>
      <c r="D4895" s="393"/>
      <c r="E4895" s="82"/>
      <c r="F4895" s="147"/>
      <c r="G4895" s="147"/>
      <c r="H4895" s="147"/>
      <c r="I4895" s="58"/>
      <c r="J4895" s="147"/>
      <c r="K4895" s="147"/>
      <c r="L4895" s="43"/>
      <c r="M4895" s="43"/>
      <c r="N4895" s="147"/>
    </row>
    <row r="4896" spans="1:14">
      <c r="A4896" s="82"/>
      <c r="B4896" s="82"/>
      <c r="C4896" s="82"/>
      <c r="D4896" s="393"/>
      <c r="E4896" s="82"/>
      <c r="F4896" s="147"/>
      <c r="G4896" s="147"/>
      <c r="H4896" s="147"/>
      <c r="I4896" s="58"/>
      <c r="J4896" s="147"/>
      <c r="K4896" s="147"/>
      <c r="L4896" s="43"/>
      <c r="M4896" s="43"/>
      <c r="N4896" s="147"/>
    </row>
    <row r="4897" spans="1:14">
      <c r="A4897" s="82"/>
      <c r="B4897" s="82"/>
      <c r="C4897" s="82"/>
      <c r="D4897" s="393"/>
      <c r="E4897" s="82"/>
      <c r="F4897" s="147"/>
      <c r="G4897" s="147"/>
      <c r="H4897" s="147"/>
      <c r="I4897" s="58"/>
      <c r="J4897" s="147"/>
      <c r="K4897" s="147"/>
      <c r="L4897" s="43"/>
      <c r="M4897" s="43"/>
      <c r="N4897" s="147"/>
    </row>
    <row r="4898" spans="1:14">
      <c r="A4898" s="82"/>
      <c r="B4898" s="82"/>
      <c r="C4898" s="82"/>
      <c r="D4898" s="393"/>
      <c r="E4898" s="82"/>
      <c r="F4898" s="147"/>
      <c r="G4898" s="147"/>
      <c r="H4898" s="147"/>
      <c r="I4898" s="58"/>
      <c r="J4898" s="147"/>
      <c r="K4898" s="147"/>
      <c r="L4898" s="43"/>
      <c r="M4898" s="43"/>
      <c r="N4898" s="147"/>
    </row>
    <row r="4899" spans="1:14">
      <c r="A4899" s="82"/>
      <c r="B4899" s="82"/>
      <c r="C4899" s="82"/>
      <c r="D4899" s="393"/>
      <c r="E4899" s="82"/>
      <c r="F4899" s="147"/>
      <c r="G4899" s="147"/>
      <c r="H4899" s="147"/>
      <c r="I4899" s="58"/>
      <c r="J4899" s="147"/>
      <c r="K4899" s="147"/>
      <c r="L4899" s="43"/>
      <c r="M4899" s="43"/>
      <c r="N4899" s="147"/>
    </row>
    <row r="4900" spans="1:14">
      <c r="A4900" s="82"/>
      <c r="B4900" s="82"/>
      <c r="C4900" s="82"/>
      <c r="D4900" s="393"/>
      <c r="E4900" s="82"/>
      <c r="F4900" s="147"/>
      <c r="G4900" s="147"/>
      <c r="H4900" s="147"/>
      <c r="I4900" s="58"/>
      <c r="J4900" s="147"/>
      <c r="K4900" s="147"/>
      <c r="L4900" s="43"/>
      <c r="M4900" s="43"/>
      <c r="N4900" s="147"/>
    </row>
    <row r="4901" spans="1:14">
      <c r="A4901" s="82"/>
      <c r="B4901" s="82"/>
      <c r="C4901" s="82"/>
      <c r="D4901" s="393"/>
      <c r="E4901" s="82"/>
      <c r="F4901" s="147"/>
      <c r="G4901" s="147"/>
      <c r="H4901" s="147"/>
      <c r="I4901" s="58"/>
      <c r="J4901" s="147"/>
      <c r="K4901" s="147"/>
      <c r="L4901" s="43"/>
      <c r="M4901" s="43"/>
      <c r="N4901" s="147"/>
    </row>
    <row r="4902" spans="1:14">
      <c r="A4902" s="82"/>
      <c r="B4902" s="82"/>
      <c r="C4902" s="82"/>
      <c r="D4902" s="393"/>
      <c r="E4902" s="82"/>
      <c r="F4902" s="147"/>
      <c r="G4902" s="147"/>
      <c r="H4902" s="147"/>
      <c r="I4902" s="58"/>
      <c r="J4902" s="147"/>
      <c r="K4902" s="147"/>
      <c r="L4902" s="43"/>
      <c r="M4902" s="43"/>
      <c r="N4902" s="147"/>
    </row>
    <row r="4903" spans="1:14">
      <c r="A4903" s="82"/>
      <c r="B4903" s="82"/>
      <c r="C4903" s="82"/>
      <c r="D4903" s="393"/>
      <c r="E4903" s="82"/>
      <c r="F4903" s="147"/>
      <c r="G4903" s="147"/>
      <c r="H4903" s="147"/>
      <c r="I4903" s="58"/>
      <c r="J4903" s="147"/>
      <c r="K4903" s="147"/>
      <c r="L4903" s="43"/>
      <c r="M4903" s="43"/>
      <c r="N4903" s="147"/>
    </row>
    <row r="4904" spans="1:14">
      <c r="A4904" s="82"/>
      <c r="B4904" s="82"/>
      <c r="C4904" s="82"/>
      <c r="D4904" s="393"/>
      <c r="E4904" s="82"/>
      <c r="F4904" s="147"/>
      <c r="G4904" s="147"/>
      <c r="H4904" s="147"/>
      <c r="I4904" s="58"/>
      <c r="J4904" s="147"/>
      <c r="K4904" s="147"/>
      <c r="L4904" s="43"/>
      <c r="M4904" s="43"/>
      <c r="N4904" s="147"/>
    </row>
    <row r="4905" spans="1:14">
      <c r="A4905" s="82"/>
      <c r="B4905" s="82"/>
      <c r="C4905" s="82"/>
      <c r="D4905" s="393"/>
      <c r="E4905" s="82"/>
      <c r="F4905" s="147"/>
      <c r="G4905" s="147"/>
      <c r="H4905" s="147"/>
      <c r="I4905" s="58"/>
      <c r="J4905" s="147"/>
      <c r="K4905" s="147"/>
      <c r="L4905" s="43"/>
      <c r="M4905" s="43"/>
      <c r="N4905" s="147"/>
    </row>
    <row r="4906" spans="1:14">
      <c r="A4906" s="82"/>
      <c r="B4906" s="82"/>
      <c r="C4906" s="82"/>
      <c r="D4906" s="393"/>
      <c r="E4906" s="82"/>
      <c r="F4906" s="147"/>
      <c r="G4906" s="147"/>
      <c r="H4906" s="147"/>
      <c r="I4906" s="58"/>
      <c r="J4906" s="147"/>
      <c r="K4906" s="147"/>
      <c r="L4906" s="43"/>
      <c r="M4906" s="43"/>
      <c r="N4906" s="147"/>
    </row>
    <row r="4907" spans="1:14">
      <c r="A4907" s="82"/>
      <c r="B4907" s="82"/>
      <c r="C4907" s="82"/>
      <c r="D4907" s="393"/>
      <c r="E4907" s="82"/>
      <c r="F4907" s="147"/>
      <c r="G4907" s="147"/>
      <c r="H4907" s="147"/>
      <c r="I4907" s="58"/>
      <c r="J4907" s="147"/>
      <c r="K4907" s="147"/>
      <c r="L4907" s="43"/>
      <c r="M4907" s="43"/>
      <c r="N4907" s="147"/>
    </row>
    <row r="4908" spans="1:14">
      <c r="A4908" s="82"/>
      <c r="B4908" s="82"/>
      <c r="C4908" s="82"/>
      <c r="D4908" s="393"/>
      <c r="E4908" s="82"/>
      <c r="F4908" s="147"/>
      <c r="G4908" s="147"/>
      <c r="H4908" s="147"/>
      <c r="I4908" s="58"/>
      <c r="J4908" s="147"/>
      <c r="K4908" s="147"/>
      <c r="L4908" s="43"/>
      <c r="M4908" s="43"/>
      <c r="N4908" s="147"/>
    </row>
    <row r="4909" spans="1:14">
      <c r="A4909" s="82"/>
      <c r="B4909" s="82"/>
      <c r="C4909" s="82"/>
      <c r="D4909" s="393"/>
      <c r="E4909" s="82"/>
      <c r="F4909" s="147"/>
      <c r="G4909" s="147"/>
      <c r="H4909" s="147"/>
      <c r="I4909" s="58"/>
      <c r="J4909" s="147"/>
      <c r="K4909" s="147"/>
      <c r="L4909" s="43"/>
      <c r="M4909" s="43"/>
      <c r="N4909" s="147"/>
    </row>
    <row r="4910" spans="1:14">
      <c r="A4910" s="82"/>
      <c r="B4910" s="82"/>
      <c r="C4910" s="82"/>
      <c r="D4910" s="393"/>
      <c r="E4910" s="82"/>
      <c r="F4910" s="147"/>
      <c r="G4910" s="147"/>
      <c r="H4910" s="147"/>
      <c r="I4910" s="58"/>
      <c r="J4910" s="147"/>
      <c r="K4910" s="147"/>
      <c r="L4910" s="43"/>
      <c r="M4910" s="43"/>
      <c r="N4910" s="147"/>
    </row>
    <row r="4911" spans="1:14">
      <c r="A4911" s="82"/>
      <c r="B4911" s="82"/>
      <c r="C4911" s="82"/>
      <c r="D4911" s="393"/>
      <c r="E4911" s="82"/>
      <c r="F4911" s="147"/>
      <c r="G4911" s="147"/>
      <c r="H4911" s="147"/>
      <c r="I4911" s="58"/>
      <c r="J4911" s="147"/>
      <c r="K4911" s="147"/>
      <c r="L4911" s="43"/>
      <c r="M4911" s="43"/>
      <c r="N4911" s="147"/>
    </row>
    <row r="4912" spans="1:14">
      <c r="A4912" s="82"/>
      <c r="B4912" s="82"/>
      <c r="C4912" s="82"/>
      <c r="D4912" s="393"/>
      <c r="E4912" s="82"/>
      <c r="F4912" s="147"/>
      <c r="G4912" s="147"/>
      <c r="H4912" s="147"/>
      <c r="I4912" s="58"/>
      <c r="J4912" s="147"/>
      <c r="K4912" s="147"/>
      <c r="L4912" s="43"/>
      <c r="M4912" s="43"/>
      <c r="N4912" s="147"/>
    </row>
    <row r="4913" spans="1:14">
      <c r="A4913" s="82"/>
      <c r="B4913" s="82"/>
      <c r="C4913" s="82"/>
      <c r="D4913" s="393"/>
      <c r="E4913" s="82"/>
      <c r="F4913" s="147"/>
      <c r="G4913" s="147"/>
      <c r="H4913" s="147"/>
      <c r="I4913" s="58"/>
      <c r="J4913" s="147"/>
      <c r="K4913" s="147"/>
      <c r="L4913" s="43"/>
      <c r="M4913" s="43"/>
      <c r="N4913" s="147"/>
    </row>
    <row r="4914" spans="1:14">
      <c r="A4914" s="82"/>
      <c r="B4914" s="82"/>
      <c r="C4914" s="82"/>
      <c r="D4914" s="393"/>
      <c r="E4914" s="82"/>
      <c r="F4914" s="147"/>
      <c r="G4914" s="147"/>
      <c r="H4914" s="147"/>
      <c r="I4914" s="58"/>
      <c r="J4914" s="147"/>
      <c r="K4914" s="147"/>
      <c r="L4914" s="43"/>
      <c r="M4914" s="43"/>
      <c r="N4914" s="147"/>
    </row>
    <row r="4915" spans="1:14">
      <c r="A4915" s="82"/>
      <c r="B4915" s="82"/>
      <c r="C4915" s="82"/>
      <c r="D4915" s="393"/>
      <c r="E4915" s="82"/>
      <c r="F4915" s="147"/>
      <c r="G4915" s="147"/>
      <c r="H4915" s="147"/>
      <c r="I4915" s="58"/>
      <c r="J4915" s="147"/>
      <c r="K4915" s="147"/>
      <c r="L4915" s="43"/>
      <c r="M4915" s="43"/>
      <c r="N4915" s="147"/>
    </row>
    <row r="4916" spans="1:14">
      <c r="A4916" s="82"/>
      <c r="B4916" s="82"/>
      <c r="C4916" s="82"/>
      <c r="D4916" s="393"/>
      <c r="E4916" s="82"/>
      <c r="F4916" s="147"/>
      <c r="G4916" s="147"/>
      <c r="H4916" s="147"/>
      <c r="I4916" s="58"/>
      <c r="J4916" s="147"/>
      <c r="K4916" s="147"/>
      <c r="L4916" s="43"/>
      <c r="M4916" s="43"/>
      <c r="N4916" s="147"/>
    </row>
    <row r="4917" spans="1:14">
      <c r="A4917" s="82"/>
      <c r="B4917" s="82"/>
      <c r="C4917" s="82"/>
      <c r="D4917" s="393"/>
      <c r="E4917" s="82"/>
      <c r="F4917" s="147"/>
      <c r="G4917" s="147"/>
      <c r="H4917" s="147"/>
      <c r="I4917" s="58"/>
      <c r="J4917" s="147"/>
      <c r="K4917" s="147"/>
      <c r="L4917" s="43"/>
      <c r="M4917" s="43"/>
      <c r="N4917" s="147"/>
    </row>
    <row r="4918" spans="1:14">
      <c r="A4918" s="82"/>
      <c r="B4918" s="82"/>
      <c r="C4918" s="82"/>
      <c r="D4918" s="393"/>
      <c r="E4918" s="82"/>
      <c r="F4918" s="147"/>
      <c r="G4918" s="147"/>
      <c r="H4918" s="147"/>
      <c r="I4918" s="58"/>
      <c r="J4918" s="147"/>
      <c r="K4918" s="147"/>
      <c r="L4918" s="43"/>
      <c r="M4918" s="43"/>
      <c r="N4918" s="147"/>
    </row>
    <row r="4919" spans="1:14">
      <c r="A4919" s="82"/>
      <c r="B4919" s="82"/>
      <c r="C4919" s="82"/>
      <c r="D4919" s="393"/>
      <c r="E4919" s="82"/>
      <c r="F4919" s="147"/>
      <c r="G4919" s="147"/>
      <c r="H4919" s="147"/>
      <c r="I4919" s="58"/>
      <c r="J4919" s="147"/>
      <c r="K4919" s="147"/>
      <c r="L4919" s="43"/>
      <c r="M4919" s="43"/>
      <c r="N4919" s="147"/>
    </row>
    <row r="4920" spans="1:14">
      <c r="A4920" s="82"/>
      <c r="B4920" s="82"/>
      <c r="C4920" s="82"/>
      <c r="D4920" s="393"/>
      <c r="E4920" s="82"/>
      <c r="F4920" s="147"/>
      <c r="G4920" s="147"/>
      <c r="H4920" s="147"/>
      <c r="I4920" s="58"/>
      <c r="J4920" s="147"/>
      <c r="K4920" s="147"/>
      <c r="L4920" s="43"/>
      <c r="M4920" s="43"/>
      <c r="N4920" s="147"/>
    </row>
    <row r="4921" spans="1:14">
      <c r="A4921" s="82"/>
      <c r="B4921" s="82"/>
      <c r="C4921" s="82"/>
      <c r="D4921" s="393"/>
      <c r="E4921" s="82"/>
      <c r="F4921" s="147"/>
      <c r="G4921" s="147"/>
      <c r="H4921" s="147"/>
      <c r="I4921" s="58"/>
      <c r="J4921" s="147"/>
      <c r="K4921" s="147"/>
      <c r="L4921" s="43"/>
      <c r="M4921" s="43"/>
      <c r="N4921" s="147"/>
    </row>
    <row r="4922" spans="1:14">
      <c r="A4922" s="82"/>
      <c r="B4922" s="82"/>
      <c r="C4922" s="82"/>
      <c r="D4922" s="393"/>
      <c r="E4922" s="82"/>
      <c r="F4922" s="147"/>
      <c r="G4922" s="147"/>
      <c r="H4922" s="147"/>
      <c r="I4922" s="58"/>
      <c r="J4922" s="147"/>
      <c r="K4922" s="147"/>
      <c r="L4922" s="43"/>
      <c r="M4922" s="43"/>
      <c r="N4922" s="147"/>
    </row>
    <row r="4923" spans="1:14">
      <c r="A4923" s="82"/>
      <c r="B4923" s="82"/>
      <c r="C4923" s="82"/>
      <c r="D4923" s="393"/>
      <c r="E4923" s="82"/>
      <c r="F4923" s="147"/>
      <c r="G4923" s="147"/>
      <c r="H4923" s="147"/>
      <c r="I4923" s="58"/>
      <c r="J4923" s="147"/>
      <c r="K4923" s="147"/>
      <c r="L4923" s="43"/>
      <c r="M4923" s="43"/>
      <c r="N4923" s="147"/>
    </row>
    <row r="4924" spans="1:14">
      <c r="A4924" s="82"/>
      <c r="B4924" s="82"/>
      <c r="C4924" s="82"/>
      <c r="D4924" s="393"/>
      <c r="E4924" s="82"/>
      <c r="F4924" s="147"/>
      <c r="G4924" s="147"/>
      <c r="H4924" s="147"/>
      <c r="I4924" s="58"/>
      <c r="J4924" s="147"/>
      <c r="K4924" s="147"/>
      <c r="L4924" s="43"/>
      <c r="M4924" s="43"/>
      <c r="N4924" s="147"/>
    </row>
    <row r="4925" spans="1:14">
      <c r="A4925" s="82"/>
      <c r="B4925" s="82"/>
      <c r="C4925" s="82"/>
      <c r="D4925" s="393"/>
      <c r="E4925" s="82"/>
      <c r="F4925" s="147"/>
      <c r="G4925" s="147"/>
      <c r="H4925" s="147"/>
      <c r="I4925" s="58"/>
      <c r="J4925" s="147"/>
      <c r="K4925" s="147"/>
      <c r="L4925" s="43"/>
      <c r="M4925" s="43"/>
      <c r="N4925" s="147"/>
    </row>
    <row r="4926" spans="1:14">
      <c r="A4926" s="82"/>
      <c r="B4926" s="82"/>
      <c r="C4926" s="82"/>
      <c r="D4926" s="393"/>
      <c r="E4926" s="82"/>
      <c r="F4926" s="147"/>
      <c r="G4926" s="147"/>
      <c r="H4926" s="147"/>
      <c r="I4926" s="58"/>
      <c r="J4926" s="147"/>
      <c r="K4926" s="147"/>
      <c r="L4926" s="43"/>
      <c r="M4926" s="43"/>
      <c r="N4926" s="147"/>
    </row>
    <row r="4927" spans="1:14">
      <c r="A4927" s="82"/>
      <c r="B4927" s="82"/>
      <c r="C4927" s="82"/>
      <c r="D4927" s="393"/>
      <c r="E4927" s="82"/>
      <c r="F4927" s="147"/>
      <c r="G4927" s="147"/>
      <c r="H4927" s="147"/>
      <c r="I4927" s="58"/>
      <c r="J4927" s="147"/>
      <c r="K4927" s="147"/>
      <c r="L4927" s="43"/>
      <c r="M4927" s="43"/>
      <c r="N4927" s="147"/>
    </row>
    <row r="4928" spans="1:14">
      <c r="A4928" s="82"/>
      <c r="B4928" s="82"/>
      <c r="C4928" s="82"/>
      <c r="D4928" s="393"/>
      <c r="E4928" s="82"/>
      <c r="F4928" s="147"/>
      <c r="G4928" s="147"/>
      <c r="H4928" s="147"/>
      <c r="I4928" s="58"/>
      <c r="J4928" s="147"/>
      <c r="K4928" s="147"/>
      <c r="L4928" s="43"/>
      <c r="M4928" s="43"/>
      <c r="N4928" s="147"/>
    </row>
    <row r="4929" spans="1:14">
      <c r="A4929" s="82"/>
      <c r="B4929" s="82"/>
      <c r="C4929" s="82"/>
      <c r="D4929" s="393"/>
      <c r="E4929" s="82"/>
      <c r="F4929" s="147"/>
      <c r="G4929" s="147"/>
      <c r="H4929" s="147"/>
      <c r="I4929" s="58"/>
      <c r="J4929" s="147"/>
      <c r="K4929" s="147"/>
      <c r="L4929" s="43"/>
      <c r="M4929" s="43"/>
      <c r="N4929" s="147"/>
    </row>
    <row r="4930" spans="1:14">
      <c r="A4930" s="82"/>
      <c r="B4930" s="82"/>
      <c r="C4930" s="82"/>
      <c r="D4930" s="393"/>
      <c r="E4930" s="82"/>
      <c r="F4930" s="147"/>
      <c r="G4930" s="147"/>
      <c r="H4930" s="147"/>
      <c r="I4930" s="58"/>
      <c r="J4930" s="147"/>
      <c r="K4930" s="147"/>
      <c r="L4930" s="43"/>
      <c r="M4930" s="43"/>
      <c r="N4930" s="147"/>
    </row>
    <row r="4931" spans="1:14">
      <c r="A4931" s="82"/>
      <c r="B4931" s="82"/>
      <c r="C4931" s="82"/>
      <c r="D4931" s="393"/>
      <c r="E4931" s="82"/>
      <c r="F4931" s="147"/>
      <c r="G4931" s="147"/>
      <c r="H4931" s="147"/>
      <c r="I4931" s="58"/>
      <c r="J4931" s="147"/>
      <c r="K4931" s="147"/>
      <c r="L4931" s="43"/>
      <c r="M4931" s="43"/>
      <c r="N4931" s="147"/>
    </row>
    <row r="4932" spans="1:14">
      <c r="A4932" s="82"/>
      <c r="B4932" s="82"/>
      <c r="C4932" s="82"/>
      <c r="D4932" s="393"/>
      <c r="E4932" s="82"/>
      <c r="F4932" s="147"/>
      <c r="G4932" s="147"/>
      <c r="H4932" s="147"/>
      <c r="I4932" s="58"/>
      <c r="J4932" s="147"/>
      <c r="K4932" s="147"/>
      <c r="L4932" s="43"/>
      <c r="M4932" s="43"/>
      <c r="N4932" s="147"/>
    </row>
    <row r="4933" spans="1:14">
      <c r="A4933" s="82"/>
      <c r="B4933" s="82"/>
      <c r="C4933" s="82"/>
      <c r="D4933" s="393"/>
      <c r="E4933" s="82"/>
      <c r="F4933" s="147"/>
      <c r="G4933" s="147"/>
      <c r="H4933" s="147"/>
      <c r="I4933" s="58"/>
      <c r="J4933" s="147"/>
      <c r="K4933" s="147"/>
      <c r="L4933" s="43"/>
      <c r="M4933" s="43"/>
      <c r="N4933" s="147"/>
    </row>
    <row r="4934" spans="1:14">
      <c r="A4934" s="82"/>
      <c r="B4934" s="82"/>
      <c r="C4934" s="82"/>
      <c r="D4934" s="393"/>
      <c r="E4934" s="82"/>
      <c r="F4934" s="147"/>
      <c r="G4934" s="147"/>
      <c r="H4934" s="147"/>
      <c r="I4934" s="58"/>
      <c r="J4934" s="147"/>
      <c r="K4934" s="147"/>
      <c r="L4934" s="43"/>
      <c r="M4934" s="43"/>
      <c r="N4934" s="147"/>
    </row>
    <row r="4935" spans="1:14">
      <c r="A4935" s="82"/>
      <c r="B4935" s="82"/>
      <c r="C4935" s="82"/>
      <c r="D4935" s="393"/>
      <c r="E4935" s="82"/>
      <c r="F4935" s="147"/>
      <c r="G4935" s="147"/>
      <c r="H4935" s="147"/>
      <c r="I4935" s="58"/>
      <c r="J4935" s="147"/>
      <c r="K4935" s="147"/>
      <c r="L4935" s="43"/>
      <c r="M4935" s="43"/>
      <c r="N4935" s="147"/>
    </row>
    <row r="4936" spans="1:14">
      <c r="A4936" s="82"/>
      <c r="B4936" s="82"/>
      <c r="C4936" s="82"/>
      <c r="D4936" s="393"/>
      <c r="E4936" s="82"/>
      <c r="F4936" s="147"/>
      <c r="G4936" s="147"/>
      <c r="H4936" s="147"/>
      <c r="I4936" s="58"/>
      <c r="J4936" s="147"/>
      <c r="K4936" s="147"/>
      <c r="L4936" s="43"/>
      <c r="M4936" s="43"/>
      <c r="N4936" s="147"/>
    </row>
    <row r="4937" spans="1:14">
      <c r="A4937" s="82"/>
      <c r="B4937" s="82"/>
      <c r="C4937" s="82"/>
      <c r="D4937" s="393"/>
      <c r="E4937" s="82"/>
      <c r="F4937" s="147"/>
      <c r="G4937" s="147"/>
      <c r="H4937" s="147"/>
      <c r="I4937" s="58"/>
      <c r="J4937" s="147"/>
      <c r="K4937" s="147"/>
      <c r="L4937" s="43"/>
      <c r="M4937" s="43"/>
      <c r="N4937" s="147"/>
    </row>
    <row r="4938" spans="1:14">
      <c r="A4938" s="82"/>
      <c r="B4938" s="82"/>
      <c r="C4938" s="82"/>
      <c r="D4938" s="393"/>
      <c r="E4938" s="82"/>
      <c r="F4938" s="147"/>
      <c r="G4938" s="147"/>
      <c r="H4938" s="147"/>
      <c r="I4938" s="58"/>
      <c r="J4938" s="147"/>
      <c r="K4938" s="147"/>
      <c r="L4938" s="43"/>
      <c r="M4938" s="43"/>
      <c r="N4938" s="147"/>
    </row>
    <row r="4939" spans="1:14">
      <c r="A4939" s="82"/>
      <c r="B4939" s="82"/>
      <c r="C4939" s="82"/>
      <c r="D4939" s="393"/>
      <c r="E4939" s="82"/>
      <c r="F4939" s="147"/>
      <c r="G4939" s="147"/>
      <c r="H4939" s="147"/>
      <c r="I4939" s="58"/>
      <c r="J4939" s="147"/>
      <c r="K4939" s="147"/>
      <c r="L4939" s="43"/>
      <c r="M4939" s="43"/>
      <c r="N4939" s="147"/>
    </row>
    <row r="4940" spans="1:14">
      <c r="A4940" s="82"/>
      <c r="B4940" s="82"/>
      <c r="C4940" s="82"/>
      <c r="D4940" s="393"/>
      <c r="E4940" s="82"/>
      <c r="F4940" s="147"/>
      <c r="G4940" s="147"/>
      <c r="H4940" s="147"/>
      <c r="I4940" s="58"/>
      <c r="J4940" s="147"/>
      <c r="K4940" s="147"/>
      <c r="L4940" s="43"/>
      <c r="M4940" s="43"/>
      <c r="N4940" s="147"/>
    </row>
    <row r="4941" spans="1:14">
      <c r="A4941" s="82"/>
      <c r="B4941" s="82"/>
      <c r="C4941" s="82"/>
      <c r="D4941" s="393"/>
      <c r="E4941" s="82"/>
      <c r="F4941" s="147"/>
      <c r="G4941" s="147"/>
      <c r="H4941" s="147"/>
      <c r="I4941" s="58"/>
      <c r="J4941" s="147"/>
      <c r="K4941" s="147"/>
      <c r="L4941" s="43"/>
      <c r="M4941" s="43"/>
      <c r="N4941" s="147"/>
    </row>
    <row r="4942" spans="1:14">
      <c r="A4942" s="82"/>
      <c r="B4942" s="82"/>
      <c r="C4942" s="82"/>
      <c r="D4942" s="393"/>
      <c r="E4942" s="82"/>
      <c r="F4942" s="147"/>
      <c r="G4942" s="147"/>
      <c r="H4942" s="147"/>
      <c r="I4942" s="58"/>
      <c r="J4942" s="147"/>
      <c r="K4942" s="147"/>
      <c r="L4942" s="43"/>
      <c r="M4942" s="43"/>
      <c r="N4942" s="147"/>
    </row>
    <row r="4943" spans="1:14">
      <c r="A4943" s="82"/>
      <c r="B4943" s="82"/>
      <c r="C4943" s="82"/>
      <c r="D4943" s="393"/>
      <c r="E4943" s="82"/>
      <c r="F4943" s="147"/>
      <c r="G4943" s="147"/>
      <c r="H4943" s="147"/>
      <c r="I4943" s="58"/>
      <c r="J4943" s="147"/>
      <c r="K4943" s="147"/>
      <c r="L4943" s="43"/>
      <c r="M4943" s="43"/>
      <c r="N4943" s="147"/>
    </row>
    <row r="4944" spans="1:14">
      <c r="A4944" s="82"/>
      <c r="B4944" s="82"/>
      <c r="C4944" s="82"/>
      <c r="D4944" s="393"/>
      <c r="E4944" s="82"/>
      <c r="F4944" s="147"/>
      <c r="G4944" s="147"/>
      <c r="H4944" s="147"/>
      <c r="I4944" s="58"/>
      <c r="J4944" s="147"/>
      <c r="K4944" s="147"/>
      <c r="L4944" s="43"/>
      <c r="M4944" s="43"/>
      <c r="N4944" s="147"/>
    </row>
    <row r="4945" spans="1:14">
      <c r="A4945" s="82"/>
      <c r="B4945" s="82"/>
      <c r="C4945" s="82"/>
      <c r="D4945" s="393"/>
      <c r="E4945" s="82"/>
      <c r="F4945" s="147"/>
      <c r="G4945" s="147"/>
      <c r="H4945" s="147"/>
      <c r="I4945" s="58"/>
      <c r="J4945" s="147"/>
      <c r="K4945" s="147"/>
      <c r="L4945" s="43"/>
      <c r="M4945" s="43"/>
      <c r="N4945" s="147"/>
    </row>
    <row r="4946" spans="1:14">
      <c r="A4946" s="82"/>
      <c r="B4946" s="82"/>
      <c r="C4946" s="82"/>
      <c r="D4946" s="393"/>
      <c r="E4946" s="82"/>
      <c r="F4946" s="147"/>
      <c r="G4946" s="147"/>
      <c r="H4946" s="147"/>
      <c r="I4946" s="58"/>
      <c r="J4946" s="147"/>
      <c r="K4946" s="147"/>
      <c r="L4946" s="43"/>
      <c r="M4946" s="43"/>
      <c r="N4946" s="147"/>
    </row>
    <row r="4947" spans="1:14">
      <c r="A4947" s="82"/>
      <c r="B4947" s="82"/>
      <c r="C4947" s="82"/>
      <c r="D4947" s="393"/>
      <c r="E4947" s="82"/>
      <c r="F4947" s="147"/>
      <c r="G4947" s="147"/>
      <c r="H4947" s="147"/>
      <c r="I4947" s="58"/>
      <c r="J4947" s="147"/>
      <c r="K4947" s="147"/>
      <c r="L4947" s="43"/>
      <c r="M4947" s="43"/>
      <c r="N4947" s="147"/>
    </row>
    <row r="4948" spans="1:14">
      <c r="A4948" s="82"/>
      <c r="B4948" s="82"/>
      <c r="C4948" s="82"/>
      <c r="D4948" s="393"/>
      <c r="E4948" s="82"/>
      <c r="F4948" s="147"/>
      <c r="G4948" s="147"/>
      <c r="H4948" s="147"/>
      <c r="I4948" s="58"/>
      <c r="J4948" s="147"/>
      <c r="K4948" s="147"/>
      <c r="L4948" s="43"/>
      <c r="M4948" s="43"/>
      <c r="N4948" s="147"/>
    </row>
    <row r="4949" spans="1:14">
      <c r="A4949" s="82"/>
      <c r="B4949" s="82"/>
      <c r="C4949" s="82"/>
      <c r="D4949" s="393"/>
      <c r="E4949" s="82"/>
      <c r="F4949" s="147"/>
      <c r="G4949" s="147"/>
      <c r="H4949" s="147"/>
      <c r="I4949" s="58"/>
      <c r="J4949" s="147"/>
      <c r="K4949" s="147"/>
      <c r="L4949" s="43"/>
      <c r="M4949" s="43"/>
      <c r="N4949" s="147"/>
    </row>
    <row r="4950" spans="1:14">
      <c r="A4950" s="82"/>
      <c r="B4950" s="82"/>
      <c r="C4950" s="82"/>
      <c r="D4950" s="393"/>
      <c r="E4950" s="82"/>
      <c r="F4950" s="147"/>
      <c r="G4950" s="147"/>
      <c r="H4950" s="147"/>
      <c r="I4950" s="58"/>
      <c r="J4950" s="147"/>
      <c r="K4950" s="147"/>
      <c r="L4950" s="43"/>
      <c r="M4950" s="43"/>
      <c r="N4950" s="147"/>
    </row>
    <row r="4951" spans="1:14">
      <c r="A4951" s="82"/>
      <c r="B4951" s="82"/>
      <c r="C4951" s="82"/>
      <c r="D4951" s="393"/>
      <c r="E4951" s="82"/>
      <c r="F4951" s="147"/>
      <c r="G4951" s="147"/>
      <c r="H4951" s="147"/>
      <c r="I4951" s="58"/>
      <c r="J4951" s="147"/>
      <c r="K4951" s="147"/>
      <c r="L4951" s="43"/>
      <c r="M4951" s="43"/>
      <c r="N4951" s="147"/>
    </row>
    <row r="4952" spans="1:14">
      <c r="A4952" s="82"/>
      <c r="B4952" s="82"/>
      <c r="C4952" s="82"/>
      <c r="D4952" s="393"/>
      <c r="E4952" s="82"/>
      <c r="F4952" s="147"/>
      <c r="G4952" s="147"/>
      <c r="H4952" s="147"/>
      <c r="I4952" s="58"/>
      <c r="J4952" s="147"/>
      <c r="K4952" s="147"/>
      <c r="L4952" s="43"/>
      <c r="M4952" s="43"/>
      <c r="N4952" s="147"/>
    </row>
    <row r="4953" spans="1:14">
      <c r="A4953" s="82"/>
      <c r="B4953" s="82"/>
      <c r="C4953" s="82"/>
      <c r="D4953" s="393"/>
      <c r="E4953" s="82"/>
      <c r="F4953" s="147"/>
      <c r="G4953" s="147"/>
      <c r="H4953" s="147"/>
      <c r="I4953" s="58"/>
      <c r="J4953" s="147"/>
      <c r="K4953" s="147"/>
      <c r="L4953" s="43"/>
      <c r="M4953" s="43"/>
      <c r="N4953" s="147"/>
    </row>
    <row r="4954" spans="1:14">
      <c r="A4954" s="82"/>
      <c r="B4954" s="82"/>
      <c r="C4954" s="82"/>
      <c r="D4954" s="393"/>
      <c r="E4954" s="82"/>
      <c r="F4954" s="147"/>
      <c r="G4954" s="147"/>
      <c r="H4954" s="147"/>
      <c r="I4954" s="58"/>
      <c r="J4954" s="147"/>
      <c r="K4954" s="147"/>
      <c r="L4954" s="43"/>
      <c r="M4954" s="43"/>
      <c r="N4954" s="147"/>
    </row>
    <row r="4955" spans="1:14">
      <c r="A4955" s="82"/>
      <c r="B4955" s="82"/>
      <c r="C4955" s="82"/>
      <c r="D4955" s="393"/>
      <c r="E4955" s="82"/>
      <c r="F4955" s="147"/>
      <c r="G4955" s="147"/>
      <c r="H4955" s="147"/>
      <c r="I4955" s="58"/>
      <c r="J4955" s="147"/>
      <c r="K4955" s="147"/>
      <c r="L4955" s="43"/>
      <c r="M4955" s="43"/>
      <c r="N4955" s="147"/>
    </row>
    <row r="4956" spans="1:14">
      <c r="A4956" s="82"/>
      <c r="B4956" s="82"/>
      <c r="C4956" s="82"/>
      <c r="D4956" s="393"/>
      <c r="E4956" s="82"/>
      <c r="F4956" s="147"/>
      <c r="G4956" s="147"/>
      <c r="H4956" s="147"/>
      <c r="I4956" s="58"/>
      <c r="J4956" s="147"/>
      <c r="K4956" s="147"/>
      <c r="L4956" s="43"/>
      <c r="M4956" s="43"/>
      <c r="N4956" s="147"/>
    </row>
    <row r="4957" spans="1:14">
      <c r="A4957" s="82"/>
      <c r="B4957" s="82"/>
      <c r="C4957" s="82"/>
      <c r="D4957" s="393"/>
      <c r="E4957" s="82"/>
      <c r="F4957" s="147"/>
      <c r="G4957" s="147"/>
      <c r="H4957" s="147"/>
      <c r="I4957" s="58"/>
      <c r="J4957" s="147"/>
      <c r="K4957" s="147"/>
      <c r="L4957" s="43"/>
      <c r="M4957" s="43"/>
      <c r="N4957" s="147"/>
    </row>
    <row r="4958" spans="1:14">
      <c r="A4958" s="82"/>
      <c r="B4958" s="82"/>
      <c r="C4958" s="82"/>
      <c r="D4958" s="393"/>
      <c r="E4958" s="82"/>
      <c r="F4958" s="147"/>
      <c r="G4958" s="147"/>
      <c r="H4958" s="147"/>
      <c r="I4958" s="58"/>
      <c r="J4958" s="147"/>
      <c r="K4958" s="147"/>
      <c r="L4958" s="43"/>
      <c r="M4958" s="43"/>
      <c r="N4958" s="147"/>
    </row>
    <row r="4959" spans="1:14">
      <c r="A4959" s="82"/>
      <c r="B4959" s="82"/>
      <c r="C4959" s="82"/>
      <c r="D4959" s="393"/>
      <c r="E4959" s="82"/>
      <c r="F4959" s="147"/>
      <c r="G4959" s="147"/>
      <c r="H4959" s="147"/>
      <c r="I4959" s="58"/>
      <c r="J4959" s="147"/>
      <c r="K4959" s="147"/>
      <c r="L4959" s="43"/>
      <c r="M4959" s="43"/>
      <c r="N4959" s="147"/>
    </row>
    <row r="4960" spans="1:14">
      <c r="A4960" s="82"/>
      <c r="B4960" s="82"/>
      <c r="C4960" s="82"/>
      <c r="D4960" s="393"/>
      <c r="E4960" s="82"/>
      <c r="F4960" s="147"/>
      <c r="G4960" s="147"/>
      <c r="H4960" s="147"/>
      <c r="I4960" s="58"/>
      <c r="J4960" s="147"/>
      <c r="K4960" s="147"/>
      <c r="L4960" s="43"/>
      <c r="M4960" s="43"/>
      <c r="N4960" s="147"/>
    </row>
    <row r="4961" spans="1:14">
      <c r="A4961" s="82"/>
      <c r="B4961" s="82"/>
      <c r="C4961" s="82"/>
      <c r="D4961" s="393"/>
      <c r="E4961" s="82"/>
      <c r="F4961" s="147"/>
      <c r="G4961" s="147"/>
      <c r="H4961" s="147"/>
      <c r="I4961" s="58"/>
      <c r="J4961" s="147"/>
      <c r="K4961" s="147"/>
      <c r="L4961" s="43"/>
      <c r="M4961" s="43"/>
      <c r="N4961" s="147"/>
    </row>
    <row r="4962" spans="1:14">
      <c r="A4962" s="82"/>
      <c r="B4962" s="82"/>
      <c r="C4962" s="82"/>
      <c r="D4962" s="393"/>
      <c r="E4962" s="82"/>
      <c r="F4962" s="147"/>
      <c r="G4962" s="147"/>
      <c r="H4962" s="147"/>
      <c r="I4962" s="58"/>
      <c r="J4962" s="147"/>
      <c r="K4962" s="147"/>
      <c r="L4962" s="43"/>
      <c r="M4962" s="43"/>
      <c r="N4962" s="147"/>
    </row>
    <row r="4963" spans="1:14">
      <c r="A4963" s="82"/>
      <c r="B4963" s="82"/>
      <c r="C4963" s="82"/>
      <c r="D4963" s="393"/>
      <c r="E4963" s="82"/>
      <c r="F4963" s="147"/>
      <c r="G4963" s="147"/>
      <c r="H4963" s="147"/>
      <c r="I4963" s="58"/>
      <c r="J4963" s="147"/>
      <c r="K4963" s="147"/>
      <c r="L4963" s="43"/>
      <c r="M4963" s="43"/>
      <c r="N4963" s="147"/>
    </row>
    <row r="4964" spans="1:14">
      <c r="A4964" s="82"/>
      <c r="B4964" s="82"/>
      <c r="C4964" s="82"/>
      <c r="D4964" s="393"/>
      <c r="E4964" s="82"/>
      <c r="F4964" s="147"/>
      <c r="G4964" s="147"/>
      <c r="H4964" s="147"/>
      <c r="I4964" s="58"/>
      <c r="J4964" s="147"/>
      <c r="K4964" s="147"/>
      <c r="L4964" s="43"/>
      <c r="M4964" s="43"/>
      <c r="N4964" s="147"/>
    </row>
    <row r="4965" spans="1:14">
      <c r="A4965" s="82"/>
      <c r="B4965" s="82"/>
      <c r="C4965" s="82"/>
      <c r="D4965" s="393"/>
      <c r="E4965" s="82"/>
      <c r="F4965" s="147"/>
      <c r="G4965" s="147"/>
      <c r="H4965" s="147"/>
      <c r="I4965" s="58"/>
      <c r="J4965" s="147"/>
      <c r="K4965" s="147"/>
      <c r="L4965" s="43"/>
      <c r="M4965" s="43"/>
      <c r="N4965" s="147"/>
    </row>
    <row r="4966" spans="1:14">
      <c r="A4966" s="82"/>
      <c r="B4966" s="82"/>
      <c r="C4966" s="82"/>
      <c r="D4966" s="393"/>
      <c r="E4966" s="82"/>
      <c r="F4966" s="147"/>
      <c r="G4966" s="147"/>
      <c r="H4966" s="147"/>
      <c r="I4966" s="58"/>
      <c r="J4966" s="147"/>
      <c r="K4966" s="147"/>
      <c r="L4966" s="43"/>
      <c r="M4966" s="43"/>
      <c r="N4966" s="147"/>
    </row>
    <row r="4967" spans="1:14">
      <c r="A4967" s="82"/>
      <c r="B4967" s="82"/>
      <c r="C4967" s="82"/>
      <c r="D4967" s="393"/>
      <c r="E4967" s="82"/>
      <c r="F4967" s="147"/>
      <c r="G4967" s="147"/>
      <c r="H4967" s="147"/>
      <c r="I4967" s="58"/>
      <c r="J4967" s="147"/>
      <c r="K4967" s="147"/>
      <c r="L4967" s="43"/>
      <c r="M4967" s="43"/>
      <c r="N4967" s="147"/>
    </row>
    <row r="4968" spans="1:14">
      <c r="A4968" s="82"/>
      <c r="B4968" s="82"/>
      <c r="C4968" s="82"/>
      <c r="D4968" s="393"/>
      <c r="E4968" s="82"/>
      <c r="F4968" s="147"/>
      <c r="G4968" s="147"/>
      <c r="H4968" s="147"/>
      <c r="I4968" s="58"/>
      <c r="J4968" s="147"/>
      <c r="K4968" s="147"/>
      <c r="L4968" s="43"/>
      <c r="M4968" s="43"/>
      <c r="N4968" s="147"/>
    </row>
    <row r="4969" spans="1:14">
      <c r="A4969" s="82"/>
      <c r="B4969" s="82"/>
      <c r="C4969" s="82"/>
      <c r="D4969" s="393"/>
      <c r="E4969" s="82"/>
      <c r="F4969" s="147"/>
      <c r="G4969" s="147"/>
      <c r="H4969" s="147"/>
      <c r="I4969" s="58"/>
      <c r="J4969" s="147"/>
      <c r="K4969" s="147"/>
      <c r="L4969" s="43"/>
      <c r="M4969" s="43"/>
      <c r="N4969" s="147"/>
    </row>
    <row r="4970" spans="1:14">
      <c r="A4970" s="82"/>
      <c r="B4970" s="82"/>
      <c r="C4970" s="82"/>
      <c r="D4970" s="393"/>
      <c r="E4970" s="82"/>
      <c r="F4970" s="147"/>
      <c r="G4970" s="147"/>
      <c r="H4970" s="147"/>
      <c r="I4970" s="58"/>
      <c r="J4970" s="147"/>
      <c r="K4970" s="147"/>
      <c r="L4970" s="43"/>
      <c r="M4970" s="43"/>
      <c r="N4970" s="147"/>
    </row>
    <row r="4971" spans="1:14">
      <c r="A4971" s="82"/>
      <c r="B4971" s="82"/>
      <c r="C4971" s="82"/>
      <c r="D4971" s="393"/>
      <c r="E4971" s="82"/>
      <c r="F4971" s="147"/>
      <c r="G4971" s="147"/>
      <c r="H4971" s="147"/>
      <c r="I4971" s="58"/>
      <c r="J4971" s="147"/>
      <c r="K4971" s="147"/>
      <c r="L4971" s="43"/>
      <c r="M4971" s="43"/>
      <c r="N4971" s="147"/>
    </row>
    <row r="4972" spans="1:14">
      <c r="A4972" s="82"/>
      <c r="B4972" s="82"/>
      <c r="C4972" s="82"/>
      <c r="D4972" s="393"/>
      <c r="E4972" s="82"/>
      <c r="F4972" s="147"/>
      <c r="G4972" s="147"/>
      <c r="H4972" s="147"/>
      <c r="I4972" s="58"/>
      <c r="J4972" s="147"/>
      <c r="K4972" s="147"/>
      <c r="L4972" s="43"/>
      <c r="M4972" s="43"/>
      <c r="N4972" s="147"/>
    </row>
    <row r="4973" spans="1:14">
      <c r="A4973" s="82"/>
      <c r="B4973" s="82"/>
      <c r="C4973" s="82"/>
      <c r="D4973" s="393"/>
      <c r="E4973" s="82"/>
      <c r="F4973" s="147"/>
      <c r="G4973" s="147"/>
      <c r="H4973" s="147"/>
      <c r="I4973" s="58"/>
      <c r="J4973" s="147"/>
      <c r="K4973" s="147"/>
      <c r="L4973" s="43"/>
      <c r="M4973" s="43"/>
      <c r="N4973" s="147"/>
    </row>
    <row r="4974" spans="1:14">
      <c r="A4974" s="82"/>
      <c r="B4974" s="82"/>
      <c r="C4974" s="82"/>
      <c r="D4974" s="393"/>
      <c r="E4974" s="82"/>
      <c r="F4974" s="147"/>
      <c r="G4974" s="147"/>
      <c r="H4974" s="147"/>
      <c r="I4974" s="58"/>
      <c r="J4974" s="147"/>
      <c r="K4974" s="147"/>
      <c r="L4974" s="43"/>
      <c r="M4974" s="43"/>
      <c r="N4974" s="147"/>
    </row>
    <row r="4975" spans="1:14">
      <c r="A4975" s="82"/>
      <c r="B4975" s="82"/>
      <c r="C4975" s="82"/>
      <c r="D4975" s="393"/>
      <c r="E4975" s="82"/>
      <c r="F4975" s="147"/>
      <c r="G4975" s="147"/>
      <c r="H4975" s="147"/>
      <c r="I4975" s="58"/>
      <c r="J4975" s="147"/>
      <c r="K4975" s="147"/>
      <c r="L4975" s="43"/>
      <c r="M4975" s="43"/>
      <c r="N4975" s="147"/>
    </row>
    <row r="4976" spans="1:14">
      <c r="A4976" s="82"/>
      <c r="B4976" s="82"/>
      <c r="C4976" s="82"/>
      <c r="D4976" s="393"/>
      <c r="E4976" s="82"/>
      <c r="F4976" s="147"/>
      <c r="G4976" s="147"/>
      <c r="H4976" s="147"/>
      <c r="I4976" s="58"/>
      <c r="J4976" s="147"/>
      <c r="K4976" s="147"/>
      <c r="L4976" s="43"/>
      <c r="M4976" s="43"/>
      <c r="N4976" s="147"/>
    </row>
    <row r="4977" spans="1:14">
      <c r="A4977" s="82"/>
      <c r="B4977" s="82"/>
      <c r="C4977" s="82"/>
      <c r="D4977" s="393"/>
      <c r="E4977" s="82"/>
      <c r="F4977" s="147"/>
      <c r="G4977" s="147"/>
      <c r="H4977" s="147"/>
      <c r="I4977" s="58"/>
      <c r="J4977" s="147"/>
      <c r="K4977" s="147"/>
      <c r="L4977" s="43"/>
      <c r="M4977" s="43"/>
      <c r="N4977" s="147"/>
    </row>
    <row r="4978" spans="1:14">
      <c r="A4978" s="82"/>
      <c r="B4978" s="82"/>
      <c r="C4978" s="82"/>
      <c r="D4978" s="393"/>
      <c r="E4978" s="82"/>
      <c r="F4978" s="147"/>
      <c r="G4978" s="147"/>
      <c r="H4978" s="147"/>
      <c r="I4978" s="58"/>
      <c r="J4978" s="147"/>
      <c r="K4978" s="147"/>
      <c r="L4978" s="43"/>
      <c r="M4978" s="43"/>
      <c r="N4978" s="147"/>
    </row>
    <row r="4979" spans="1:14">
      <c r="A4979" s="82"/>
      <c r="B4979" s="82"/>
      <c r="C4979" s="82"/>
      <c r="D4979" s="393"/>
      <c r="E4979" s="82"/>
      <c r="F4979" s="147"/>
      <c r="G4979" s="147"/>
      <c r="H4979" s="147"/>
      <c r="I4979" s="58"/>
      <c r="J4979" s="147"/>
      <c r="K4979" s="147"/>
      <c r="L4979" s="43"/>
      <c r="M4979" s="43"/>
      <c r="N4979" s="147"/>
    </row>
    <row r="4980" spans="1:14">
      <c r="A4980" s="82"/>
      <c r="B4980" s="82"/>
      <c r="C4980" s="82"/>
      <c r="D4980" s="393"/>
      <c r="E4980" s="82"/>
      <c r="F4980" s="147"/>
      <c r="G4980" s="147"/>
      <c r="H4980" s="147"/>
      <c r="I4980" s="58"/>
      <c r="J4980" s="147"/>
      <c r="K4980" s="147"/>
      <c r="L4980" s="43"/>
      <c r="M4980" s="43"/>
      <c r="N4980" s="147"/>
    </row>
    <row r="4981" spans="1:14">
      <c r="A4981" s="82"/>
      <c r="B4981" s="82"/>
      <c r="C4981" s="82"/>
      <c r="D4981" s="393"/>
      <c r="E4981" s="82"/>
      <c r="F4981" s="147"/>
      <c r="G4981" s="147"/>
      <c r="H4981" s="147"/>
      <c r="I4981" s="58"/>
      <c r="J4981" s="147"/>
      <c r="K4981" s="147"/>
      <c r="L4981" s="43"/>
      <c r="M4981" s="43"/>
      <c r="N4981" s="147"/>
    </row>
    <row r="4982" spans="1:14">
      <c r="A4982" s="82"/>
      <c r="B4982" s="82"/>
      <c r="C4982" s="82"/>
      <c r="D4982" s="393"/>
      <c r="E4982" s="82"/>
      <c r="F4982" s="147"/>
      <c r="G4982" s="147"/>
      <c r="H4982" s="147"/>
      <c r="I4982" s="58"/>
      <c r="J4982" s="147"/>
      <c r="K4982" s="147"/>
      <c r="L4982" s="43"/>
      <c r="M4982" s="43"/>
      <c r="N4982" s="147"/>
    </row>
    <row r="4983" spans="1:14">
      <c r="A4983" s="82"/>
      <c r="B4983" s="82"/>
      <c r="C4983" s="82"/>
      <c r="D4983" s="393"/>
      <c r="E4983" s="82"/>
      <c r="F4983" s="147"/>
      <c r="G4983" s="147"/>
      <c r="H4983" s="147"/>
      <c r="I4983" s="58"/>
      <c r="J4983" s="147"/>
      <c r="K4983" s="147"/>
      <c r="L4983" s="43"/>
      <c r="M4983" s="43"/>
      <c r="N4983" s="147"/>
    </row>
    <row r="4984" spans="1:14">
      <c r="A4984" s="82"/>
      <c r="B4984" s="82"/>
      <c r="C4984" s="82"/>
      <c r="D4984" s="393"/>
      <c r="E4984" s="82"/>
      <c r="F4984" s="147"/>
      <c r="G4984" s="147"/>
      <c r="H4984" s="147"/>
      <c r="I4984" s="58"/>
      <c r="J4984" s="147"/>
      <c r="K4984" s="147"/>
      <c r="L4984" s="43"/>
      <c r="M4984" s="43"/>
      <c r="N4984" s="147"/>
    </row>
    <row r="4985" spans="1:14">
      <c r="A4985" s="82"/>
      <c r="B4985" s="82"/>
      <c r="C4985" s="82"/>
      <c r="D4985" s="393"/>
      <c r="E4985" s="82"/>
      <c r="F4985" s="147"/>
      <c r="G4985" s="147"/>
      <c r="H4985" s="147"/>
      <c r="I4985" s="58"/>
      <c r="J4985" s="147"/>
      <c r="K4985" s="147"/>
      <c r="L4985" s="43"/>
      <c r="M4985" s="43"/>
      <c r="N4985" s="147"/>
    </row>
    <row r="4986" spans="1:14">
      <c r="A4986" s="82"/>
      <c r="B4986" s="82"/>
      <c r="C4986" s="82"/>
      <c r="D4986" s="393"/>
      <c r="E4986" s="82"/>
      <c r="F4986" s="147"/>
      <c r="G4986" s="147"/>
      <c r="H4986" s="147"/>
      <c r="I4986" s="58"/>
      <c r="J4986" s="147"/>
      <c r="K4986" s="147"/>
      <c r="L4986" s="43"/>
      <c r="M4986" s="43"/>
      <c r="N4986" s="147"/>
    </row>
    <row r="4987" spans="1:14">
      <c r="A4987" s="82"/>
      <c r="B4987" s="82"/>
      <c r="C4987" s="82"/>
      <c r="D4987" s="393"/>
      <c r="E4987" s="82"/>
      <c r="F4987" s="147"/>
      <c r="G4987" s="147"/>
      <c r="H4987" s="147"/>
      <c r="I4987" s="58"/>
      <c r="J4987" s="147"/>
      <c r="K4987" s="147"/>
      <c r="L4987" s="43"/>
      <c r="M4987" s="43"/>
      <c r="N4987" s="147"/>
    </row>
    <row r="4988" spans="1:14">
      <c r="A4988" s="82"/>
      <c r="B4988" s="82"/>
      <c r="C4988" s="82"/>
      <c r="D4988" s="393"/>
      <c r="E4988" s="82"/>
      <c r="F4988" s="147"/>
      <c r="G4988" s="147"/>
      <c r="H4988" s="147"/>
      <c r="I4988" s="58"/>
      <c r="J4988" s="147"/>
      <c r="K4988" s="147"/>
      <c r="L4988" s="43"/>
      <c r="M4988" s="43"/>
      <c r="N4988" s="147"/>
    </row>
    <row r="4989" spans="1:14">
      <c r="A4989" s="82"/>
      <c r="B4989" s="82"/>
      <c r="C4989" s="82"/>
      <c r="D4989" s="393"/>
      <c r="E4989" s="82"/>
      <c r="F4989" s="147"/>
      <c r="G4989" s="147"/>
      <c r="H4989" s="147"/>
      <c r="I4989" s="58"/>
      <c r="J4989" s="147"/>
      <c r="K4989" s="147"/>
      <c r="L4989" s="43"/>
      <c r="M4989" s="43"/>
      <c r="N4989" s="147"/>
    </row>
    <row r="4990" spans="1:14">
      <c r="A4990" s="82"/>
      <c r="B4990" s="82"/>
      <c r="C4990" s="82"/>
      <c r="D4990" s="393"/>
      <c r="E4990" s="82"/>
      <c r="F4990" s="147"/>
      <c r="G4990" s="147"/>
      <c r="H4990" s="147"/>
      <c r="I4990" s="58"/>
      <c r="J4990" s="147"/>
      <c r="K4990" s="147"/>
      <c r="L4990" s="43"/>
      <c r="M4990" s="43"/>
      <c r="N4990" s="147"/>
    </row>
    <row r="4991" spans="1:14">
      <c r="A4991" s="82"/>
      <c r="B4991" s="82"/>
      <c r="C4991" s="82"/>
      <c r="D4991" s="393"/>
      <c r="E4991" s="82"/>
      <c r="F4991" s="147"/>
      <c r="G4991" s="147"/>
      <c r="H4991" s="147"/>
      <c r="I4991" s="58"/>
      <c r="J4991" s="147"/>
      <c r="K4991" s="147"/>
      <c r="L4991" s="43"/>
      <c r="M4991" s="43"/>
      <c r="N4991" s="147"/>
    </row>
    <row r="4992" spans="1:14">
      <c r="A4992" s="82"/>
      <c r="B4992" s="82"/>
      <c r="C4992" s="82"/>
      <c r="D4992" s="393"/>
      <c r="E4992" s="82"/>
      <c r="F4992" s="147"/>
      <c r="G4992" s="147"/>
      <c r="H4992" s="147"/>
      <c r="I4992" s="58"/>
      <c r="J4992" s="147"/>
      <c r="K4992" s="147"/>
      <c r="L4992" s="43"/>
      <c r="M4992" s="43"/>
      <c r="N4992" s="147"/>
    </row>
    <row r="4993" spans="1:14">
      <c r="A4993" s="82"/>
      <c r="B4993" s="82"/>
      <c r="C4993" s="82"/>
      <c r="D4993" s="393"/>
      <c r="E4993" s="82"/>
      <c r="F4993" s="147"/>
      <c r="G4993" s="147"/>
      <c r="H4993" s="147"/>
      <c r="I4993" s="58"/>
      <c r="J4993" s="147"/>
      <c r="K4993" s="147"/>
      <c r="L4993" s="43"/>
      <c r="M4993" s="43"/>
      <c r="N4993" s="147"/>
    </row>
    <row r="4994" spans="1:14">
      <c r="A4994" s="82"/>
      <c r="B4994" s="82"/>
      <c r="C4994" s="82"/>
      <c r="D4994" s="393"/>
      <c r="E4994" s="82"/>
      <c r="F4994" s="147"/>
      <c r="G4994" s="147"/>
      <c r="H4994" s="147"/>
      <c r="I4994" s="58"/>
      <c r="J4994" s="147"/>
      <c r="K4994" s="147"/>
      <c r="L4994" s="43"/>
      <c r="M4994" s="43"/>
      <c r="N4994" s="147"/>
    </row>
    <row r="4995" spans="1:14">
      <c r="A4995" s="82"/>
      <c r="B4995" s="82"/>
      <c r="C4995" s="82"/>
      <c r="D4995" s="393"/>
      <c r="E4995" s="82"/>
      <c r="F4995" s="147"/>
      <c r="G4995" s="147"/>
      <c r="H4995" s="147"/>
      <c r="I4995" s="58"/>
      <c r="J4995" s="147"/>
      <c r="K4995" s="147"/>
      <c r="L4995" s="43"/>
      <c r="M4995" s="43"/>
      <c r="N4995" s="147"/>
    </row>
    <row r="4996" spans="1:14">
      <c r="A4996" s="82"/>
      <c r="B4996" s="82"/>
      <c r="C4996" s="82"/>
      <c r="D4996" s="393"/>
      <c r="E4996" s="82"/>
      <c r="F4996" s="147"/>
      <c r="G4996" s="147"/>
      <c r="H4996" s="147"/>
      <c r="I4996" s="58"/>
      <c r="J4996" s="147"/>
      <c r="K4996" s="147"/>
      <c r="L4996" s="43"/>
      <c r="M4996" s="43"/>
      <c r="N4996" s="147"/>
    </row>
    <row r="4997" spans="1:14">
      <c r="A4997" s="82"/>
      <c r="B4997" s="82"/>
      <c r="C4997" s="82"/>
      <c r="D4997" s="393"/>
      <c r="E4997" s="82"/>
      <c r="F4997" s="147"/>
      <c r="G4997" s="147"/>
      <c r="H4997" s="147"/>
      <c r="I4997" s="58"/>
      <c r="J4997" s="147"/>
      <c r="K4997" s="147"/>
      <c r="L4997" s="43"/>
      <c r="M4997" s="43"/>
      <c r="N4997" s="147"/>
    </row>
    <row r="4998" spans="1:14">
      <c r="A4998" s="82"/>
      <c r="B4998" s="82"/>
      <c r="C4998" s="82"/>
      <c r="D4998" s="393"/>
      <c r="E4998" s="82"/>
      <c r="F4998" s="147"/>
      <c r="G4998" s="147"/>
      <c r="H4998" s="147"/>
      <c r="I4998" s="58"/>
      <c r="J4998" s="147"/>
      <c r="K4998" s="147"/>
      <c r="L4998" s="43"/>
      <c r="M4998" s="43"/>
      <c r="N4998" s="147"/>
    </row>
    <row r="4999" spans="1:14">
      <c r="A4999" s="82"/>
      <c r="B4999" s="82"/>
      <c r="C4999" s="82"/>
      <c r="D4999" s="393"/>
      <c r="E4999" s="82"/>
      <c r="F4999" s="147"/>
      <c r="G4999" s="147"/>
      <c r="H4999" s="147"/>
      <c r="I4999" s="58"/>
      <c r="J4999" s="147"/>
      <c r="K4999" s="147"/>
      <c r="L4999" s="43"/>
      <c r="M4999" s="43"/>
      <c r="N4999" s="147"/>
    </row>
    <row r="5000" spans="1:14">
      <c r="A5000" s="82"/>
      <c r="B5000" s="82"/>
      <c r="C5000" s="82"/>
      <c r="D5000" s="393"/>
      <c r="E5000" s="82"/>
      <c r="F5000" s="147"/>
      <c r="G5000" s="147"/>
      <c r="H5000" s="147"/>
      <c r="I5000" s="58"/>
      <c r="J5000" s="147"/>
      <c r="K5000" s="147"/>
      <c r="L5000" s="43"/>
      <c r="M5000" s="43"/>
      <c r="N5000" s="147"/>
    </row>
    <row r="5001" spans="1:14">
      <c r="A5001" s="82"/>
      <c r="B5001" s="82"/>
      <c r="C5001" s="82"/>
      <c r="D5001" s="393"/>
      <c r="E5001" s="82"/>
      <c r="F5001" s="147"/>
      <c r="G5001" s="147"/>
      <c r="H5001" s="147"/>
      <c r="I5001" s="58"/>
      <c r="J5001" s="147"/>
      <c r="K5001" s="147"/>
      <c r="L5001" s="43"/>
      <c r="M5001" s="43"/>
      <c r="N5001" s="147"/>
    </row>
    <row r="5002" spans="1:14">
      <c r="A5002" s="82"/>
      <c r="B5002" s="82"/>
      <c r="C5002" s="82"/>
      <c r="D5002" s="393"/>
      <c r="E5002" s="82"/>
      <c r="F5002" s="147"/>
      <c r="G5002" s="147"/>
      <c r="H5002" s="147"/>
      <c r="I5002" s="58"/>
      <c r="J5002" s="147"/>
      <c r="K5002" s="147"/>
      <c r="L5002" s="43"/>
      <c r="M5002" s="43"/>
      <c r="N5002" s="147"/>
    </row>
    <row r="5003" spans="1:14">
      <c r="A5003" s="82"/>
      <c r="B5003" s="82"/>
      <c r="C5003" s="82"/>
      <c r="D5003" s="393"/>
      <c r="E5003" s="82"/>
      <c r="F5003" s="147"/>
      <c r="G5003" s="147"/>
      <c r="H5003" s="147"/>
      <c r="I5003" s="58"/>
      <c r="J5003" s="147"/>
      <c r="K5003" s="147"/>
      <c r="L5003" s="43"/>
      <c r="M5003" s="43"/>
      <c r="N5003" s="147"/>
    </row>
    <row r="5004" spans="1:14">
      <c r="A5004" s="82"/>
      <c r="B5004" s="82"/>
      <c r="C5004" s="82"/>
      <c r="D5004" s="393"/>
      <c r="E5004" s="82"/>
      <c r="F5004" s="147"/>
      <c r="G5004" s="147"/>
      <c r="H5004" s="147"/>
      <c r="I5004" s="58"/>
      <c r="J5004" s="147"/>
      <c r="K5004" s="147"/>
      <c r="L5004" s="43"/>
      <c r="M5004" s="43"/>
      <c r="N5004" s="147"/>
    </row>
    <row r="5005" spans="1:14">
      <c r="A5005" s="82"/>
      <c r="B5005" s="82"/>
      <c r="C5005" s="82"/>
      <c r="D5005" s="393"/>
      <c r="E5005" s="82"/>
      <c r="F5005" s="147"/>
      <c r="G5005" s="147"/>
      <c r="H5005" s="147"/>
      <c r="I5005" s="58"/>
      <c r="J5005" s="147"/>
      <c r="K5005" s="147"/>
      <c r="L5005" s="43"/>
      <c r="M5005" s="43"/>
      <c r="N5005" s="147"/>
    </row>
    <row r="5006" spans="1:14">
      <c r="A5006" s="82"/>
      <c r="B5006" s="82"/>
      <c r="C5006" s="82"/>
      <c r="D5006" s="393"/>
      <c r="E5006" s="82"/>
      <c r="F5006" s="147"/>
      <c r="G5006" s="147"/>
      <c r="H5006" s="147"/>
      <c r="I5006" s="58"/>
      <c r="J5006" s="147"/>
      <c r="K5006" s="147"/>
      <c r="L5006" s="43"/>
      <c r="M5006" s="43"/>
      <c r="N5006" s="147"/>
    </row>
    <row r="5007" spans="1:14">
      <c r="A5007" s="82"/>
      <c r="B5007" s="82"/>
      <c r="C5007" s="82"/>
      <c r="D5007" s="393"/>
      <c r="E5007" s="82"/>
      <c r="F5007" s="147"/>
      <c r="G5007" s="147"/>
      <c r="H5007" s="147"/>
      <c r="I5007" s="58"/>
      <c r="J5007" s="147"/>
      <c r="K5007" s="147"/>
      <c r="L5007" s="43"/>
      <c r="M5007" s="43"/>
      <c r="N5007" s="147"/>
    </row>
    <row r="5008" spans="1:14">
      <c r="A5008" s="82"/>
      <c r="B5008" s="82"/>
      <c r="C5008" s="82"/>
      <c r="D5008" s="393"/>
      <c r="E5008" s="82"/>
      <c r="F5008" s="147"/>
      <c r="G5008" s="147"/>
      <c r="H5008" s="147"/>
      <c r="I5008" s="58"/>
      <c r="J5008" s="147"/>
      <c r="K5008" s="147"/>
      <c r="L5008" s="43"/>
      <c r="M5008" s="43"/>
      <c r="N5008" s="147"/>
    </row>
    <row r="5009" spans="1:14">
      <c r="A5009" s="82"/>
      <c r="B5009" s="82"/>
      <c r="C5009" s="82"/>
      <c r="D5009" s="393"/>
      <c r="E5009" s="82"/>
      <c r="F5009" s="147"/>
      <c r="G5009" s="147"/>
      <c r="H5009" s="147"/>
      <c r="I5009" s="58"/>
      <c r="J5009" s="147"/>
      <c r="K5009" s="147"/>
      <c r="L5009" s="43"/>
      <c r="M5009" s="43"/>
      <c r="N5009" s="147"/>
    </row>
    <row r="5010" spans="1:14">
      <c r="A5010" s="82"/>
      <c r="B5010" s="82"/>
      <c r="C5010" s="82"/>
      <c r="D5010" s="393"/>
      <c r="E5010" s="82"/>
      <c r="F5010" s="147"/>
      <c r="G5010" s="147"/>
      <c r="H5010" s="147"/>
      <c r="I5010" s="58"/>
      <c r="J5010" s="147"/>
      <c r="K5010" s="147"/>
      <c r="L5010" s="43"/>
      <c r="M5010" s="43"/>
      <c r="N5010" s="147"/>
    </row>
    <row r="5011" spans="1:14">
      <c r="A5011" s="82"/>
      <c r="B5011" s="82"/>
      <c r="C5011" s="82"/>
      <c r="D5011" s="393"/>
      <c r="E5011" s="82"/>
      <c r="F5011" s="147"/>
      <c r="G5011" s="147"/>
      <c r="H5011" s="147"/>
      <c r="I5011" s="58"/>
      <c r="J5011" s="147"/>
      <c r="K5011" s="147"/>
      <c r="L5011" s="43"/>
      <c r="M5011" s="43"/>
      <c r="N5011" s="147"/>
    </row>
    <row r="5012" spans="1:14">
      <c r="A5012" s="82"/>
      <c r="B5012" s="82"/>
      <c r="C5012" s="82"/>
      <c r="D5012" s="393"/>
      <c r="E5012" s="82"/>
      <c r="F5012" s="147"/>
      <c r="G5012" s="147"/>
      <c r="H5012" s="147"/>
      <c r="I5012" s="58"/>
      <c r="J5012" s="147"/>
      <c r="K5012" s="147"/>
      <c r="L5012" s="43"/>
      <c r="M5012" s="43"/>
      <c r="N5012" s="147"/>
    </row>
    <row r="5013" spans="1:14">
      <c r="A5013" s="82"/>
      <c r="B5013" s="82"/>
      <c r="C5013" s="82"/>
      <c r="D5013" s="393"/>
      <c r="E5013" s="82"/>
      <c r="F5013" s="147"/>
      <c r="G5013" s="147"/>
      <c r="H5013" s="147"/>
      <c r="I5013" s="58"/>
      <c r="J5013" s="147"/>
      <c r="K5013" s="147"/>
      <c r="L5013" s="43"/>
      <c r="M5013" s="43"/>
      <c r="N5013" s="147"/>
    </row>
    <row r="5014" spans="1:14">
      <c r="A5014" s="82"/>
      <c r="B5014" s="82"/>
      <c r="C5014" s="82"/>
      <c r="D5014" s="393"/>
      <c r="E5014" s="82"/>
      <c r="F5014" s="147"/>
      <c r="G5014" s="147"/>
      <c r="H5014" s="147"/>
      <c r="I5014" s="58"/>
      <c r="J5014" s="147"/>
      <c r="K5014" s="147"/>
      <c r="L5014" s="43"/>
      <c r="M5014" s="43"/>
      <c r="N5014" s="147"/>
    </row>
    <row r="5015" spans="1:14">
      <c r="A5015" s="82"/>
      <c r="B5015" s="82"/>
      <c r="C5015" s="82"/>
      <c r="D5015" s="393"/>
      <c r="E5015" s="82"/>
      <c r="F5015" s="147"/>
      <c r="G5015" s="147"/>
      <c r="H5015" s="147"/>
      <c r="I5015" s="58"/>
      <c r="J5015" s="147"/>
      <c r="K5015" s="147"/>
      <c r="L5015" s="43"/>
      <c r="M5015" s="43"/>
      <c r="N5015" s="147"/>
    </row>
    <row r="5016" spans="1:14">
      <c r="A5016" s="82"/>
      <c r="B5016" s="82"/>
      <c r="C5016" s="82"/>
      <c r="D5016" s="393"/>
      <c r="E5016" s="82"/>
      <c r="F5016" s="147"/>
      <c r="G5016" s="147"/>
      <c r="H5016" s="147"/>
      <c r="I5016" s="58"/>
      <c r="J5016" s="147"/>
      <c r="K5016" s="147"/>
      <c r="L5016" s="43"/>
      <c r="M5016" s="43"/>
      <c r="N5016" s="147"/>
    </row>
    <row r="5017" spans="1:14">
      <c r="A5017" s="82"/>
      <c r="B5017" s="82"/>
      <c r="C5017" s="82"/>
      <c r="D5017" s="393"/>
      <c r="E5017" s="82"/>
      <c r="F5017" s="147"/>
      <c r="G5017" s="147"/>
      <c r="H5017" s="147"/>
      <c r="I5017" s="58"/>
      <c r="J5017" s="147"/>
      <c r="K5017" s="147"/>
      <c r="L5017" s="43"/>
      <c r="M5017" s="43"/>
      <c r="N5017" s="147"/>
    </row>
    <row r="5018" spans="1:14">
      <c r="A5018" s="82"/>
      <c r="B5018" s="82"/>
      <c r="C5018" s="82"/>
      <c r="D5018" s="393"/>
      <c r="E5018" s="82"/>
      <c r="F5018" s="147"/>
      <c r="G5018" s="147"/>
      <c r="H5018" s="147"/>
      <c r="I5018" s="58"/>
      <c r="J5018" s="147"/>
      <c r="K5018" s="147"/>
      <c r="L5018" s="43"/>
      <c r="M5018" s="43"/>
      <c r="N5018" s="147"/>
    </row>
    <row r="5019" spans="1:14">
      <c r="A5019" s="82"/>
      <c r="B5019" s="82"/>
      <c r="C5019" s="82"/>
      <c r="D5019" s="393"/>
      <c r="E5019" s="82"/>
      <c r="F5019" s="147"/>
      <c r="G5019" s="147"/>
      <c r="H5019" s="147"/>
      <c r="I5019" s="58"/>
      <c r="J5019" s="147"/>
      <c r="K5019" s="147"/>
      <c r="L5019" s="43"/>
      <c r="M5019" s="43"/>
      <c r="N5019" s="147"/>
    </row>
    <row r="5020" spans="1:14">
      <c r="A5020" s="82"/>
      <c r="B5020" s="82"/>
      <c r="C5020" s="82"/>
      <c r="D5020" s="393"/>
      <c r="E5020" s="82"/>
      <c r="F5020" s="147"/>
      <c r="G5020" s="147"/>
      <c r="H5020" s="147"/>
      <c r="I5020" s="58"/>
      <c r="J5020" s="147"/>
      <c r="K5020" s="147"/>
      <c r="L5020" s="43"/>
      <c r="M5020" s="43"/>
      <c r="N5020" s="147"/>
    </row>
    <row r="5021" spans="1:14">
      <c r="A5021" s="82"/>
      <c r="B5021" s="82"/>
      <c r="C5021" s="82"/>
      <c r="D5021" s="393"/>
      <c r="E5021" s="82"/>
      <c r="F5021" s="147"/>
      <c r="G5021" s="147"/>
      <c r="H5021" s="147"/>
      <c r="I5021" s="58"/>
      <c r="J5021" s="147"/>
      <c r="K5021" s="147"/>
      <c r="L5021" s="43"/>
      <c r="M5021" s="43"/>
      <c r="N5021" s="147"/>
    </row>
    <row r="5022" spans="1:14">
      <c r="A5022" s="82"/>
      <c r="B5022" s="82"/>
      <c r="C5022" s="82"/>
      <c r="D5022" s="393"/>
      <c r="E5022" s="82"/>
      <c r="F5022" s="147"/>
      <c r="G5022" s="147"/>
      <c r="H5022" s="147"/>
      <c r="I5022" s="58"/>
      <c r="J5022" s="147"/>
      <c r="K5022" s="147"/>
      <c r="L5022" s="43"/>
      <c r="M5022" s="43"/>
      <c r="N5022" s="147"/>
    </row>
    <row r="5023" spans="1:14">
      <c r="A5023" s="82"/>
      <c r="B5023" s="82"/>
      <c r="C5023" s="82"/>
      <c r="D5023" s="393"/>
      <c r="E5023" s="82"/>
      <c r="F5023" s="147"/>
      <c r="G5023" s="147"/>
      <c r="H5023" s="147"/>
      <c r="I5023" s="58"/>
      <c r="J5023" s="147"/>
      <c r="K5023" s="147"/>
      <c r="L5023" s="43"/>
      <c r="M5023" s="43"/>
      <c r="N5023" s="147"/>
    </row>
    <row r="5024" spans="1:14">
      <c r="A5024" s="82"/>
      <c r="B5024" s="82"/>
      <c r="C5024" s="82"/>
      <c r="D5024" s="393"/>
      <c r="E5024" s="82"/>
      <c r="F5024" s="147"/>
      <c r="G5024" s="147"/>
      <c r="H5024" s="147"/>
      <c r="I5024" s="58"/>
      <c r="J5024" s="147"/>
      <c r="K5024" s="147"/>
      <c r="L5024" s="43"/>
      <c r="M5024" s="43"/>
      <c r="N5024" s="147"/>
    </row>
    <row r="5025" spans="1:14">
      <c r="A5025" s="82"/>
      <c r="B5025" s="82"/>
      <c r="C5025" s="82"/>
      <c r="D5025" s="393"/>
      <c r="E5025" s="82"/>
      <c r="F5025" s="147"/>
      <c r="G5025" s="147"/>
      <c r="H5025" s="147"/>
      <c r="I5025" s="58"/>
      <c r="J5025" s="147"/>
      <c r="K5025" s="147"/>
      <c r="L5025" s="43"/>
      <c r="M5025" s="43"/>
      <c r="N5025" s="147"/>
    </row>
    <row r="5026" spans="1:14">
      <c r="A5026" s="82"/>
      <c r="B5026" s="82"/>
      <c r="C5026" s="82"/>
      <c r="D5026" s="393"/>
      <c r="E5026" s="82"/>
      <c r="F5026" s="147"/>
      <c r="G5026" s="147"/>
      <c r="H5026" s="147"/>
      <c r="I5026" s="58"/>
      <c r="J5026" s="147"/>
      <c r="K5026" s="147"/>
      <c r="L5026" s="43"/>
      <c r="M5026" s="43"/>
      <c r="N5026" s="147"/>
    </row>
    <row r="5027" spans="1:14">
      <c r="A5027" s="82"/>
      <c r="B5027" s="82"/>
      <c r="C5027" s="82"/>
      <c r="D5027" s="393"/>
      <c r="E5027" s="82"/>
      <c r="F5027" s="147"/>
      <c r="G5027" s="147"/>
      <c r="H5027" s="147"/>
      <c r="I5027" s="58"/>
      <c r="J5027" s="147"/>
      <c r="K5027" s="147"/>
      <c r="L5027" s="43"/>
      <c r="M5027" s="43"/>
      <c r="N5027" s="147"/>
    </row>
    <row r="5028" spans="1:14">
      <c r="A5028" s="82"/>
      <c r="B5028" s="82"/>
      <c r="C5028" s="82"/>
      <c r="D5028" s="393"/>
      <c r="E5028" s="82"/>
      <c r="F5028" s="147"/>
      <c r="G5028" s="147"/>
      <c r="H5028" s="147"/>
      <c r="I5028" s="58"/>
      <c r="J5028" s="147"/>
      <c r="K5028" s="147"/>
      <c r="L5028" s="43"/>
      <c r="M5028" s="43"/>
      <c r="N5028" s="147"/>
    </row>
    <row r="5029" spans="1:14">
      <c r="A5029" s="82"/>
      <c r="B5029" s="82"/>
      <c r="C5029" s="82"/>
      <c r="D5029" s="393"/>
      <c r="E5029" s="82"/>
      <c r="F5029" s="147"/>
      <c r="G5029" s="147"/>
      <c r="H5029" s="147"/>
      <c r="I5029" s="58"/>
      <c r="J5029" s="147"/>
      <c r="K5029" s="147"/>
      <c r="L5029" s="43"/>
      <c r="M5029" s="43"/>
      <c r="N5029" s="147"/>
    </row>
    <row r="5030" spans="1:14">
      <c r="A5030" s="82"/>
      <c r="B5030" s="82"/>
      <c r="C5030" s="82"/>
      <c r="D5030" s="393"/>
      <c r="E5030" s="82"/>
      <c r="F5030" s="147"/>
      <c r="G5030" s="147"/>
      <c r="H5030" s="147"/>
      <c r="I5030" s="58"/>
      <c r="J5030" s="147"/>
      <c r="K5030" s="147"/>
      <c r="L5030" s="43"/>
      <c r="M5030" s="43"/>
      <c r="N5030" s="147"/>
    </row>
    <row r="5031" spans="1:14">
      <c r="A5031" s="82"/>
      <c r="B5031" s="82"/>
      <c r="C5031" s="82"/>
      <c r="D5031" s="393"/>
      <c r="E5031" s="82"/>
      <c r="F5031" s="147"/>
      <c r="G5031" s="147"/>
      <c r="H5031" s="147"/>
      <c r="I5031" s="58"/>
      <c r="J5031" s="147"/>
      <c r="K5031" s="147"/>
      <c r="L5031" s="43"/>
      <c r="M5031" s="43"/>
      <c r="N5031" s="147"/>
    </row>
    <row r="5032" spans="1:14">
      <c r="A5032" s="82"/>
      <c r="B5032" s="82"/>
      <c r="C5032" s="82"/>
      <c r="D5032" s="393"/>
      <c r="E5032" s="82"/>
      <c r="F5032" s="147"/>
      <c r="G5032" s="147"/>
      <c r="H5032" s="147"/>
      <c r="I5032" s="58"/>
      <c r="J5032" s="147"/>
      <c r="K5032" s="147"/>
      <c r="L5032" s="43"/>
      <c r="M5032" s="43"/>
      <c r="N5032" s="147"/>
    </row>
    <row r="5033" spans="1:14">
      <c r="A5033" s="82"/>
      <c r="B5033" s="82"/>
      <c r="C5033" s="82"/>
      <c r="D5033" s="393"/>
      <c r="E5033" s="82"/>
      <c r="F5033" s="147"/>
      <c r="G5033" s="147"/>
      <c r="H5033" s="147"/>
      <c r="I5033" s="58"/>
      <c r="J5033" s="147"/>
      <c r="K5033" s="147"/>
      <c r="L5033" s="43"/>
      <c r="M5033" s="43"/>
      <c r="N5033" s="147"/>
    </row>
    <row r="5034" spans="1:14">
      <c r="A5034" s="82"/>
      <c r="B5034" s="82"/>
      <c r="C5034" s="82"/>
      <c r="D5034" s="393"/>
      <c r="E5034" s="82"/>
      <c r="F5034" s="147"/>
      <c r="G5034" s="147"/>
      <c r="H5034" s="147"/>
      <c r="I5034" s="58"/>
      <c r="J5034" s="147"/>
      <c r="K5034" s="147"/>
      <c r="L5034" s="43"/>
      <c r="M5034" s="43"/>
      <c r="N5034" s="147"/>
    </row>
    <row r="5035" spans="1:14">
      <c r="A5035" s="82"/>
      <c r="B5035" s="82"/>
      <c r="C5035" s="82"/>
      <c r="D5035" s="393"/>
      <c r="E5035" s="82"/>
      <c r="F5035" s="147"/>
      <c r="G5035" s="147"/>
      <c r="H5035" s="147"/>
      <c r="I5035" s="58"/>
      <c r="J5035" s="147"/>
      <c r="K5035" s="147"/>
      <c r="L5035" s="43"/>
      <c r="M5035" s="43"/>
      <c r="N5035" s="147"/>
    </row>
    <row r="5036" spans="1:14">
      <c r="A5036" s="82"/>
      <c r="B5036" s="82"/>
      <c r="C5036" s="82"/>
      <c r="D5036" s="393"/>
      <c r="E5036" s="82"/>
      <c r="F5036" s="147"/>
      <c r="G5036" s="147"/>
      <c r="H5036" s="147"/>
      <c r="I5036" s="58"/>
      <c r="J5036" s="147"/>
      <c r="K5036" s="147"/>
      <c r="L5036" s="43"/>
      <c r="M5036" s="43"/>
      <c r="N5036" s="147"/>
    </row>
    <row r="5037" spans="1:14">
      <c r="A5037" s="82"/>
      <c r="B5037" s="82"/>
      <c r="C5037" s="82"/>
      <c r="D5037" s="393"/>
      <c r="E5037" s="82"/>
      <c r="F5037" s="147"/>
      <c r="G5037" s="147"/>
      <c r="H5037" s="147"/>
      <c r="I5037" s="58"/>
      <c r="J5037" s="147"/>
      <c r="K5037" s="147"/>
      <c r="L5037" s="43"/>
      <c r="M5037" s="43"/>
      <c r="N5037" s="147"/>
    </row>
    <row r="5038" spans="1:14">
      <c r="A5038" s="82"/>
      <c r="B5038" s="82"/>
      <c r="C5038" s="82"/>
      <c r="D5038" s="393"/>
      <c r="E5038" s="82"/>
      <c r="F5038" s="147"/>
      <c r="G5038" s="147"/>
      <c r="H5038" s="147"/>
      <c r="I5038" s="58"/>
      <c r="J5038" s="147"/>
      <c r="K5038" s="147"/>
      <c r="L5038" s="43"/>
      <c r="M5038" s="43"/>
      <c r="N5038" s="147"/>
    </row>
    <row r="5039" spans="1:14">
      <c r="A5039" s="82"/>
      <c r="B5039" s="82"/>
      <c r="C5039" s="82"/>
      <c r="D5039" s="393"/>
      <c r="E5039" s="82"/>
      <c r="F5039" s="147"/>
      <c r="G5039" s="147"/>
      <c r="H5039" s="147"/>
      <c r="I5039" s="58"/>
      <c r="J5039" s="147"/>
      <c r="K5039" s="147"/>
      <c r="L5039" s="43"/>
      <c r="M5039" s="43"/>
      <c r="N5039" s="147"/>
    </row>
    <row r="5040" spans="1:14">
      <c r="A5040" s="82"/>
      <c r="B5040" s="82"/>
      <c r="C5040" s="82"/>
      <c r="D5040" s="393"/>
      <c r="E5040" s="82"/>
      <c r="F5040" s="147"/>
      <c r="G5040" s="147"/>
      <c r="H5040" s="147"/>
      <c r="I5040" s="58"/>
      <c r="J5040" s="147"/>
      <c r="K5040" s="147"/>
      <c r="L5040" s="43"/>
      <c r="M5040" s="43"/>
      <c r="N5040" s="147"/>
    </row>
    <row r="5041" spans="1:14">
      <c r="A5041" s="82"/>
      <c r="B5041" s="82"/>
      <c r="C5041" s="82"/>
      <c r="D5041" s="393"/>
      <c r="E5041" s="82"/>
      <c r="F5041" s="147"/>
      <c r="G5041" s="147"/>
      <c r="H5041" s="147"/>
      <c r="I5041" s="58"/>
      <c r="J5041" s="147"/>
      <c r="K5041" s="147"/>
      <c r="L5041" s="43"/>
      <c r="M5041" s="43"/>
      <c r="N5041" s="147"/>
    </row>
    <row r="5042" spans="1:14">
      <c r="A5042" s="82"/>
      <c r="B5042" s="82"/>
      <c r="C5042" s="82"/>
      <c r="D5042" s="393"/>
      <c r="E5042" s="82"/>
      <c r="F5042" s="147"/>
      <c r="G5042" s="147"/>
      <c r="H5042" s="147"/>
      <c r="I5042" s="58"/>
      <c r="J5042" s="147"/>
      <c r="K5042" s="147"/>
      <c r="L5042" s="43"/>
      <c r="M5042" s="43"/>
      <c r="N5042" s="147"/>
    </row>
    <row r="5043" spans="1:14">
      <c r="A5043" s="82"/>
      <c r="B5043" s="82"/>
      <c r="C5043" s="82"/>
      <c r="D5043" s="393"/>
      <c r="E5043" s="82"/>
      <c r="F5043" s="147"/>
      <c r="G5043" s="147"/>
      <c r="H5043" s="147"/>
      <c r="I5043" s="58"/>
      <c r="J5043" s="147"/>
      <c r="K5043" s="147"/>
      <c r="L5043" s="43"/>
      <c r="M5043" s="43"/>
      <c r="N5043" s="147"/>
    </row>
    <row r="5044" spans="1:14">
      <c r="A5044" s="82"/>
      <c r="B5044" s="82"/>
      <c r="C5044" s="82"/>
      <c r="D5044" s="393"/>
      <c r="E5044" s="82"/>
      <c r="F5044" s="147"/>
      <c r="G5044" s="147"/>
      <c r="H5044" s="147"/>
      <c r="I5044" s="58"/>
      <c r="J5044" s="147"/>
      <c r="K5044" s="147"/>
      <c r="L5044" s="43"/>
      <c r="M5044" s="43"/>
      <c r="N5044" s="147"/>
    </row>
    <row r="5045" spans="1:14">
      <c r="A5045" s="82"/>
      <c r="B5045" s="82"/>
      <c r="C5045" s="82"/>
      <c r="D5045" s="393"/>
      <c r="E5045" s="82"/>
      <c r="F5045" s="147"/>
      <c r="G5045" s="147"/>
      <c r="H5045" s="147"/>
      <c r="I5045" s="58"/>
      <c r="J5045" s="147"/>
      <c r="K5045" s="147"/>
      <c r="L5045" s="43"/>
      <c r="M5045" s="43"/>
      <c r="N5045" s="147"/>
    </row>
    <row r="5046" spans="1:14">
      <c r="A5046" s="82"/>
      <c r="B5046" s="82"/>
      <c r="C5046" s="82"/>
      <c r="D5046" s="393"/>
      <c r="E5046" s="82"/>
      <c r="F5046" s="147"/>
      <c r="G5046" s="147"/>
      <c r="H5046" s="147"/>
      <c r="I5046" s="58"/>
      <c r="J5046" s="147"/>
      <c r="K5046" s="147"/>
      <c r="L5046" s="43"/>
      <c r="M5046" s="43"/>
      <c r="N5046" s="147"/>
    </row>
    <row r="5047" spans="1:14">
      <c r="A5047" s="82"/>
      <c r="B5047" s="82"/>
      <c r="C5047" s="82"/>
      <c r="D5047" s="393"/>
      <c r="E5047" s="82"/>
      <c r="F5047" s="147"/>
      <c r="G5047" s="147"/>
      <c r="H5047" s="147"/>
      <c r="I5047" s="58"/>
      <c r="J5047" s="147"/>
      <c r="K5047" s="147"/>
      <c r="L5047" s="43"/>
      <c r="M5047" s="43"/>
      <c r="N5047" s="147"/>
    </row>
    <row r="5048" spans="1:14">
      <c r="A5048" s="82"/>
      <c r="B5048" s="82"/>
      <c r="C5048" s="82"/>
      <c r="D5048" s="393"/>
      <c r="E5048" s="82"/>
      <c r="F5048" s="147"/>
      <c r="G5048" s="147"/>
      <c r="H5048" s="147"/>
      <c r="I5048" s="58"/>
      <c r="J5048" s="147"/>
      <c r="K5048" s="147"/>
      <c r="L5048" s="43"/>
      <c r="M5048" s="43"/>
      <c r="N5048" s="147"/>
    </row>
    <row r="5049" spans="1:14">
      <c r="A5049" s="82"/>
      <c r="B5049" s="82"/>
      <c r="C5049" s="82"/>
      <c r="D5049" s="393"/>
      <c r="E5049" s="82"/>
      <c r="F5049" s="147"/>
      <c r="G5049" s="147"/>
      <c r="H5049" s="147"/>
      <c r="I5049" s="58"/>
      <c r="J5049" s="147"/>
      <c r="K5049" s="147"/>
      <c r="L5049" s="43"/>
      <c r="M5049" s="43"/>
      <c r="N5049" s="147"/>
    </row>
    <row r="5050" spans="1:14">
      <c r="A5050" s="82"/>
      <c r="B5050" s="82"/>
      <c r="C5050" s="82"/>
      <c r="D5050" s="393"/>
      <c r="E5050" s="82"/>
      <c r="F5050" s="147"/>
      <c r="G5050" s="147"/>
      <c r="H5050" s="147"/>
      <c r="I5050" s="58"/>
      <c r="J5050" s="147"/>
      <c r="K5050" s="147"/>
      <c r="L5050" s="43"/>
      <c r="M5050" s="43"/>
      <c r="N5050" s="147"/>
    </row>
    <row r="5051" spans="1:14">
      <c r="A5051" s="82"/>
      <c r="B5051" s="82"/>
      <c r="C5051" s="82"/>
      <c r="D5051" s="393"/>
      <c r="E5051" s="82"/>
      <c r="F5051" s="147"/>
      <c r="G5051" s="147"/>
      <c r="H5051" s="147"/>
      <c r="I5051" s="58"/>
      <c r="J5051" s="147"/>
      <c r="K5051" s="147"/>
      <c r="L5051" s="43"/>
      <c r="M5051" s="43"/>
      <c r="N5051" s="147"/>
    </row>
    <row r="5052" spans="1:14">
      <c r="A5052" s="82"/>
      <c r="B5052" s="82"/>
      <c r="C5052" s="82"/>
      <c r="D5052" s="393"/>
      <c r="E5052" s="82"/>
      <c r="F5052" s="147"/>
      <c r="G5052" s="147"/>
      <c r="H5052" s="147"/>
      <c r="I5052" s="58"/>
      <c r="J5052" s="147"/>
      <c r="K5052" s="147"/>
      <c r="L5052" s="43"/>
      <c r="M5052" s="43"/>
      <c r="N5052" s="147"/>
    </row>
    <row r="5053" spans="1:14">
      <c r="A5053" s="82"/>
      <c r="B5053" s="82"/>
      <c r="C5053" s="82"/>
      <c r="D5053" s="393"/>
      <c r="E5053" s="82"/>
      <c r="F5053" s="147"/>
      <c r="G5053" s="147"/>
      <c r="H5053" s="147"/>
      <c r="I5053" s="58"/>
      <c r="J5053" s="147"/>
      <c r="K5053" s="147"/>
      <c r="L5053" s="43"/>
      <c r="M5053" s="43"/>
      <c r="N5053" s="147"/>
    </row>
    <row r="5054" spans="1:14">
      <c r="A5054" s="82"/>
      <c r="B5054" s="82"/>
      <c r="C5054" s="82"/>
      <c r="D5054" s="393"/>
      <c r="E5054" s="82"/>
      <c r="F5054" s="147"/>
      <c r="G5054" s="147"/>
      <c r="H5054" s="147"/>
      <c r="I5054" s="58"/>
      <c r="J5054" s="147"/>
      <c r="K5054" s="147"/>
      <c r="L5054" s="43"/>
      <c r="M5054" s="43"/>
      <c r="N5054" s="147"/>
    </row>
    <row r="5055" spans="1:14">
      <c r="A5055" s="82"/>
      <c r="B5055" s="82"/>
      <c r="C5055" s="82"/>
      <c r="D5055" s="393"/>
      <c r="E5055" s="82"/>
      <c r="F5055" s="147"/>
      <c r="G5055" s="147"/>
      <c r="H5055" s="147"/>
      <c r="I5055" s="58"/>
      <c r="J5055" s="147"/>
      <c r="K5055" s="147"/>
      <c r="L5055" s="43"/>
      <c r="M5055" s="43"/>
      <c r="N5055" s="147"/>
    </row>
    <row r="5056" spans="1:14">
      <c r="A5056" s="82"/>
      <c r="B5056" s="82"/>
      <c r="C5056" s="82"/>
      <c r="D5056" s="393"/>
      <c r="E5056" s="82"/>
      <c r="F5056" s="147"/>
      <c r="G5056" s="147"/>
      <c r="H5056" s="147"/>
      <c r="I5056" s="58"/>
      <c r="J5056" s="147"/>
      <c r="K5056" s="147"/>
      <c r="L5056" s="43"/>
      <c r="M5056" s="43"/>
      <c r="N5056" s="147"/>
    </row>
    <row r="5057" spans="1:14">
      <c r="A5057" s="82"/>
      <c r="B5057" s="82"/>
      <c r="C5057" s="82"/>
      <c r="D5057" s="393"/>
      <c r="E5057" s="82"/>
      <c r="F5057" s="147"/>
      <c r="G5057" s="147"/>
      <c r="H5057" s="147"/>
      <c r="I5057" s="58"/>
      <c r="J5057" s="147"/>
      <c r="K5057" s="147"/>
      <c r="L5057" s="43"/>
      <c r="M5057" s="43"/>
      <c r="N5057" s="147"/>
    </row>
    <row r="5058" spans="1:14">
      <c r="A5058" s="82"/>
      <c r="B5058" s="82"/>
      <c r="C5058" s="82"/>
      <c r="D5058" s="393"/>
      <c r="E5058" s="82"/>
      <c r="F5058" s="147"/>
      <c r="G5058" s="147"/>
      <c r="H5058" s="147"/>
      <c r="I5058" s="58"/>
      <c r="J5058" s="147"/>
      <c r="K5058" s="147"/>
      <c r="L5058" s="43"/>
      <c r="M5058" s="43"/>
      <c r="N5058" s="147"/>
    </row>
    <row r="5059" spans="1:14">
      <c r="A5059" s="82"/>
      <c r="B5059" s="82"/>
      <c r="C5059" s="82"/>
      <c r="D5059" s="393"/>
      <c r="E5059" s="82"/>
      <c r="F5059" s="147"/>
      <c r="G5059" s="147"/>
      <c r="H5059" s="147"/>
      <c r="I5059" s="58"/>
      <c r="J5059" s="147"/>
      <c r="K5059" s="147"/>
      <c r="L5059" s="43"/>
      <c r="M5059" s="43"/>
      <c r="N5059" s="147"/>
    </row>
    <row r="5060" spans="1:14">
      <c r="A5060" s="82"/>
      <c r="B5060" s="82"/>
      <c r="C5060" s="82"/>
      <c r="D5060" s="393"/>
      <c r="E5060" s="82"/>
      <c r="F5060" s="147"/>
      <c r="G5060" s="147"/>
      <c r="H5060" s="147"/>
      <c r="I5060" s="58"/>
      <c r="J5060" s="147"/>
      <c r="K5060" s="147"/>
      <c r="L5060" s="43"/>
      <c r="M5060" s="43"/>
      <c r="N5060" s="147"/>
    </row>
    <row r="5061" spans="1:14">
      <c r="A5061" s="82"/>
      <c r="B5061" s="82"/>
      <c r="C5061" s="82"/>
      <c r="D5061" s="393"/>
      <c r="E5061" s="82"/>
      <c r="F5061" s="147"/>
      <c r="G5061" s="147"/>
      <c r="H5061" s="147"/>
      <c r="I5061" s="58"/>
      <c r="J5061" s="147"/>
      <c r="K5061" s="147"/>
      <c r="L5061" s="43"/>
      <c r="M5061" s="43"/>
      <c r="N5061" s="147"/>
    </row>
    <row r="5062" spans="1:14">
      <c r="A5062" s="82"/>
      <c r="B5062" s="82"/>
      <c r="C5062" s="82"/>
      <c r="D5062" s="393"/>
      <c r="E5062" s="82"/>
      <c r="F5062" s="147"/>
      <c r="G5062" s="147"/>
      <c r="H5062" s="147"/>
      <c r="I5062" s="58"/>
      <c r="J5062" s="147"/>
      <c r="K5062" s="147"/>
      <c r="L5062" s="43"/>
      <c r="M5062" s="43"/>
      <c r="N5062" s="147"/>
    </row>
    <row r="5063" spans="1:14">
      <c r="A5063" s="82"/>
      <c r="B5063" s="82"/>
      <c r="C5063" s="82"/>
      <c r="D5063" s="393"/>
      <c r="E5063" s="82"/>
      <c r="F5063" s="147"/>
      <c r="G5063" s="147"/>
      <c r="H5063" s="147"/>
      <c r="I5063" s="58"/>
      <c r="J5063" s="147"/>
      <c r="K5063" s="147"/>
      <c r="L5063" s="43"/>
      <c r="M5063" s="43"/>
      <c r="N5063" s="147"/>
    </row>
    <row r="5064" spans="1:14">
      <c r="A5064" s="82"/>
      <c r="B5064" s="82"/>
      <c r="C5064" s="82"/>
      <c r="D5064" s="393"/>
      <c r="E5064" s="82"/>
      <c r="F5064" s="147"/>
      <c r="G5064" s="147"/>
      <c r="H5064" s="147"/>
      <c r="I5064" s="58"/>
      <c r="J5064" s="147"/>
      <c r="K5064" s="147"/>
      <c r="L5064" s="43"/>
      <c r="M5064" s="43"/>
      <c r="N5064" s="147"/>
    </row>
    <row r="5065" spans="1:14">
      <c r="A5065" s="82"/>
      <c r="B5065" s="82"/>
      <c r="C5065" s="82"/>
      <c r="D5065" s="393"/>
      <c r="E5065" s="82"/>
      <c r="F5065" s="147"/>
      <c r="G5065" s="147"/>
      <c r="H5065" s="147"/>
      <c r="I5065" s="58"/>
      <c r="J5065" s="147"/>
      <c r="K5065" s="147"/>
      <c r="L5065" s="43"/>
      <c r="M5065" s="43"/>
      <c r="N5065" s="147"/>
    </row>
    <row r="5066" spans="1:14">
      <c r="A5066" s="82"/>
      <c r="B5066" s="82"/>
      <c r="C5066" s="82"/>
      <c r="D5066" s="393"/>
      <c r="E5066" s="82"/>
      <c r="F5066" s="147"/>
      <c r="G5066" s="147"/>
      <c r="H5066" s="147"/>
      <c r="I5066" s="58"/>
      <c r="J5066" s="147"/>
      <c r="K5066" s="147"/>
      <c r="L5066" s="43"/>
      <c r="M5066" s="43"/>
      <c r="N5066" s="147"/>
    </row>
    <row r="5067" spans="1:14">
      <c r="A5067" s="82"/>
      <c r="B5067" s="82"/>
      <c r="C5067" s="82"/>
      <c r="D5067" s="393"/>
      <c r="E5067" s="82"/>
      <c r="F5067" s="147"/>
      <c r="G5067" s="147"/>
      <c r="H5067" s="147"/>
      <c r="I5067" s="58"/>
      <c r="J5067" s="147"/>
      <c r="K5067" s="147"/>
      <c r="L5067" s="43"/>
      <c r="M5067" s="43"/>
      <c r="N5067" s="147"/>
    </row>
    <row r="5068" spans="1:14">
      <c r="A5068" s="82"/>
      <c r="B5068" s="82"/>
      <c r="C5068" s="82"/>
      <c r="D5068" s="393"/>
      <c r="E5068" s="82"/>
      <c r="F5068" s="147"/>
      <c r="G5068" s="147"/>
      <c r="H5068" s="147"/>
      <c r="I5068" s="58"/>
      <c r="J5068" s="147"/>
      <c r="K5068" s="147"/>
      <c r="L5068" s="43"/>
      <c r="M5068" s="43"/>
      <c r="N5068" s="147"/>
    </row>
    <row r="5069" spans="1:14">
      <c r="A5069" s="82"/>
      <c r="B5069" s="82"/>
      <c r="C5069" s="82"/>
      <c r="D5069" s="393"/>
      <c r="E5069" s="82"/>
      <c r="F5069" s="147"/>
      <c r="G5069" s="147"/>
      <c r="H5069" s="147"/>
      <c r="I5069" s="58"/>
      <c r="J5069" s="147"/>
      <c r="K5069" s="147"/>
      <c r="L5069" s="43"/>
      <c r="M5069" s="43"/>
      <c r="N5069" s="147"/>
    </row>
    <row r="5070" spans="1:14">
      <c r="A5070" s="82"/>
      <c r="B5070" s="82"/>
      <c r="C5070" s="82"/>
      <c r="D5070" s="393"/>
      <c r="E5070" s="82"/>
      <c r="F5070" s="147"/>
      <c r="G5070" s="147"/>
      <c r="H5070" s="147"/>
      <c r="I5070" s="58"/>
      <c r="J5070" s="147"/>
      <c r="K5070" s="147"/>
      <c r="L5070" s="43"/>
      <c r="M5070" s="43"/>
      <c r="N5070" s="147"/>
    </row>
    <row r="5071" spans="1:14">
      <c r="A5071" s="82"/>
      <c r="B5071" s="82"/>
      <c r="C5071" s="82"/>
      <c r="D5071" s="393"/>
      <c r="E5071" s="82"/>
      <c r="F5071" s="147"/>
      <c r="G5071" s="147"/>
      <c r="H5071" s="147"/>
      <c r="I5071" s="58"/>
      <c r="J5071" s="147"/>
      <c r="K5071" s="147"/>
      <c r="L5071" s="43"/>
      <c r="M5071" s="43"/>
      <c r="N5071" s="147"/>
    </row>
    <row r="5072" spans="1:14">
      <c r="A5072" s="82"/>
      <c r="B5072" s="82"/>
      <c r="C5072" s="82"/>
      <c r="D5072" s="393"/>
      <c r="E5072" s="82"/>
      <c r="F5072" s="147"/>
      <c r="G5072" s="147"/>
      <c r="H5072" s="147"/>
      <c r="I5072" s="58"/>
      <c r="J5072" s="147"/>
      <c r="K5072" s="147"/>
      <c r="L5072" s="43"/>
      <c r="M5072" s="43"/>
      <c r="N5072" s="147"/>
    </row>
    <row r="5073" spans="1:14">
      <c r="A5073" s="82"/>
      <c r="B5073" s="82"/>
      <c r="C5073" s="82"/>
      <c r="D5073" s="393"/>
      <c r="E5073" s="82"/>
      <c r="F5073" s="147"/>
      <c r="G5073" s="147"/>
      <c r="H5073" s="147"/>
      <c r="I5073" s="58"/>
      <c r="J5073" s="147"/>
      <c r="K5073" s="147"/>
      <c r="L5073" s="43"/>
      <c r="M5073" s="43"/>
      <c r="N5073" s="147"/>
    </row>
    <row r="5074" spans="1:14">
      <c r="A5074" s="82"/>
      <c r="B5074" s="82"/>
      <c r="C5074" s="82"/>
      <c r="D5074" s="393"/>
      <c r="E5074" s="82"/>
      <c r="F5074" s="147"/>
      <c r="G5074" s="147"/>
      <c r="H5074" s="147"/>
      <c r="I5074" s="58"/>
      <c r="J5074" s="147"/>
      <c r="K5074" s="147"/>
      <c r="L5074" s="43"/>
      <c r="M5074" s="43"/>
      <c r="N5074" s="147"/>
    </row>
    <row r="5075" spans="1:14">
      <c r="A5075" s="82"/>
      <c r="B5075" s="82"/>
      <c r="C5075" s="82"/>
      <c r="D5075" s="393"/>
      <c r="E5075" s="82"/>
      <c r="F5075" s="147"/>
      <c r="G5075" s="147"/>
      <c r="H5075" s="147"/>
      <c r="I5075" s="58"/>
      <c r="J5075" s="147"/>
      <c r="K5075" s="147"/>
      <c r="L5075" s="43"/>
      <c r="M5075" s="43"/>
      <c r="N5075" s="147"/>
    </row>
    <row r="5076" spans="1:14">
      <c r="A5076" s="82"/>
      <c r="B5076" s="82"/>
      <c r="C5076" s="82"/>
      <c r="D5076" s="393"/>
      <c r="E5076" s="82"/>
      <c r="F5076" s="147"/>
      <c r="G5076" s="147"/>
      <c r="H5076" s="147"/>
      <c r="I5076" s="58"/>
      <c r="J5076" s="147"/>
      <c r="K5076" s="147"/>
      <c r="L5076" s="43"/>
      <c r="M5076" s="43"/>
      <c r="N5076" s="147"/>
    </row>
    <row r="5077" spans="1:14">
      <c r="A5077" s="82"/>
      <c r="B5077" s="82"/>
      <c r="C5077" s="82"/>
      <c r="D5077" s="393"/>
      <c r="E5077" s="82"/>
      <c r="F5077" s="147"/>
      <c r="G5077" s="147"/>
      <c r="H5077" s="147"/>
      <c r="I5077" s="58"/>
      <c r="J5077" s="147"/>
      <c r="K5077" s="147"/>
      <c r="L5077" s="43"/>
      <c r="M5077" s="43"/>
      <c r="N5077" s="147"/>
    </row>
    <row r="5078" spans="1:14">
      <c r="A5078" s="82"/>
      <c r="B5078" s="82"/>
      <c r="C5078" s="82"/>
      <c r="D5078" s="393"/>
      <c r="E5078" s="82"/>
      <c r="F5078" s="147"/>
      <c r="G5078" s="147"/>
      <c r="H5078" s="147"/>
      <c r="I5078" s="58"/>
      <c r="J5078" s="147"/>
      <c r="K5078" s="147"/>
      <c r="L5078" s="43"/>
      <c r="M5078" s="43"/>
      <c r="N5078" s="147"/>
    </row>
    <row r="5079" spans="1:14">
      <c r="A5079" s="82"/>
      <c r="B5079" s="82"/>
      <c r="C5079" s="82"/>
      <c r="D5079" s="393"/>
      <c r="E5079" s="82"/>
      <c r="F5079" s="147"/>
      <c r="G5079" s="147"/>
      <c r="H5079" s="147"/>
      <c r="I5079" s="58"/>
      <c r="J5079" s="147"/>
      <c r="K5079" s="147"/>
      <c r="L5079" s="43"/>
      <c r="M5079" s="43"/>
      <c r="N5079" s="147"/>
    </row>
    <row r="5080" spans="1:14">
      <c r="A5080" s="82"/>
      <c r="B5080" s="82"/>
      <c r="C5080" s="82"/>
      <c r="D5080" s="393"/>
      <c r="E5080" s="82"/>
      <c r="F5080" s="147"/>
      <c r="G5080" s="147"/>
      <c r="H5080" s="147"/>
      <c r="I5080" s="58"/>
      <c r="J5080" s="147"/>
      <c r="K5080" s="147"/>
      <c r="L5080" s="43"/>
      <c r="M5080" s="43"/>
      <c r="N5080" s="147"/>
    </row>
    <row r="5081" spans="1:14">
      <c r="A5081" s="82"/>
      <c r="B5081" s="82"/>
      <c r="C5081" s="82"/>
      <c r="D5081" s="393"/>
      <c r="E5081" s="82"/>
      <c r="F5081" s="147"/>
      <c r="G5081" s="147"/>
      <c r="H5081" s="147"/>
      <c r="I5081" s="58"/>
      <c r="J5081" s="147"/>
      <c r="K5081" s="147"/>
      <c r="L5081" s="43"/>
      <c r="M5081" s="43"/>
      <c r="N5081" s="147"/>
    </row>
    <row r="5082" spans="1:14">
      <c r="A5082" s="82"/>
      <c r="B5082" s="82"/>
      <c r="C5082" s="82"/>
      <c r="D5082" s="393"/>
      <c r="E5082" s="82"/>
      <c r="F5082" s="147"/>
      <c r="G5082" s="147"/>
      <c r="H5082" s="147"/>
      <c r="I5082" s="58"/>
      <c r="J5082" s="147"/>
      <c r="K5082" s="147"/>
      <c r="L5082" s="43"/>
      <c r="M5082" s="43"/>
      <c r="N5082" s="147"/>
    </row>
    <row r="5083" spans="1:14">
      <c r="A5083" s="82"/>
      <c r="B5083" s="82"/>
      <c r="C5083" s="82"/>
      <c r="D5083" s="393"/>
      <c r="E5083" s="82"/>
      <c r="F5083" s="147"/>
      <c r="G5083" s="147"/>
      <c r="H5083" s="147"/>
      <c r="I5083" s="58"/>
      <c r="J5083" s="147"/>
      <c r="K5083" s="147"/>
      <c r="L5083" s="43"/>
      <c r="M5083" s="43"/>
      <c r="N5083" s="147"/>
    </row>
    <row r="5084" spans="1:14">
      <c r="A5084" s="82"/>
      <c r="B5084" s="82"/>
      <c r="C5084" s="82"/>
      <c r="D5084" s="393"/>
      <c r="E5084" s="82"/>
      <c r="F5084" s="147"/>
      <c r="G5084" s="147"/>
      <c r="H5084" s="147"/>
      <c r="I5084" s="58"/>
      <c r="J5084" s="147"/>
      <c r="K5084" s="147"/>
      <c r="L5084" s="43"/>
      <c r="M5084" s="43"/>
      <c r="N5084" s="147"/>
    </row>
    <row r="5085" spans="1:14">
      <c r="A5085" s="82"/>
      <c r="B5085" s="82"/>
      <c r="C5085" s="82"/>
      <c r="D5085" s="393"/>
      <c r="E5085" s="82"/>
      <c r="F5085" s="147"/>
      <c r="G5085" s="147"/>
      <c r="H5085" s="147"/>
      <c r="I5085" s="58"/>
      <c r="J5085" s="147"/>
      <c r="K5085" s="147"/>
      <c r="L5085" s="43"/>
      <c r="M5085" s="43"/>
      <c r="N5085" s="147"/>
    </row>
    <row r="5086" spans="1:14">
      <c r="A5086" s="82"/>
      <c r="B5086" s="82"/>
      <c r="C5086" s="82"/>
      <c r="D5086" s="393"/>
      <c r="E5086" s="82"/>
      <c r="F5086" s="147"/>
      <c r="G5086" s="147"/>
      <c r="H5086" s="147"/>
      <c r="I5086" s="58"/>
      <c r="J5086" s="147"/>
      <c r="K5086" s="147"/>
      <c r="L5086" s="43"/>
      <c r="M5086" s="43"/>
      <c r="N5086" s="147"/>
    </row>
    <row r="5087" spans="1:14">
      <c r="A5087" s="82"/>
      <c r="B5087" s="82"/>
      <c r="C5087" s="82"/>
      <c r="D5087" s="393"/>
      <c r="E5087" s="82"/>
      <c r="F5087" s="147"/>
      <c r="G5087" s="147"/>
      <c r="H5087" s="147"/>
      <c r="I5087" s="58"/>
      <c r="J5087" s="147"/>
      <c r="K5087" s="147"/>
      <c r="L5087" s="43"/>
      <c r="M5087" s="43"/>
      <c r="N5087" s="147"/>
    </row>
    <row r="5088" spans="1:14">
      <c r="A5088" s="82"/>
      <c r="B5088" s="82"/>
      <c r="C5088" s="82"/>
      <c r="D5088" s="393"/>
      <c r="E5088" s="82"/>
      <c r="F5088" s="147"/>
      <c r="G5088" s="147"/>
      <c r="H5088" s="147"/>
      <c r="I5088" s="58"/>
      <c r="J5088" s="147"/>
      <c r="K5088" s="147"/>
      <c r="L5088" s="43"/>
      <c r="M5088" s="43"/>
      <c r="N5088" s="147"/>
    </row>
    <row r="5089" spans="1:14">
      <c r="A5089" s="82"/>
      <c r="B5089" s="82"/>
      <c r="C5089" s="82"/>
      <c r="D5089" s="393"/>
      <c r="E5089" s="82"/>
      <c r="F5089" s="147"/>
      <c r="G5089" s="147"/>
      <c r="H5089" s="147"/>
      <c r="I5089" s="58"/>
      <c r="J5089" s="147"/>
      <c r="K5089" s="147"/>
      <c r="L5089" s="43"/>
      <c r="M5089" s="43"/>
      <c r="N5089" s="147"/>
    </row>
    <row r="5090" spans="1:14">
      <c r="A5090" s="82"/>
      <c r="B5090" s="82"/>
      <c r="C5090" s="82"/>
      <c r="D5090" s="393"/>
      <c r="E5090" s="82"/>
      <c r="F5090" s="147"/>
      <c r="G5090" s="147"/>
      <c r="H5090" s="147"/>
      <c r="I5090" s="58"/>
      <c r="J5090" s="147"/>
      <c r="K5090" s="147"/>
      <c r="L5090" s="43"/>
      <c r="M5090" s="43"/>
      <c r="N5090" s="147"/>
    </row>
    <row r="5091" spans="1:14">
      <c r="A5091" s="82"/>
      <c r="B5091" s="82"/>
      <c r="C5091" s="82"/>
      <c r="D5091" s="393"/>
      <c r="E5091" s="82"/>
      <c r="F5091" s="147"/>
      <c r="G5091" s="147"/>
      <c r="H5091" s="147"/>
      <c r="I5091" s="58"/>
      <c r="J5091" s="147"/>
      <c r="K5091" s="147"/>
      <c r="L5091" s="43"/>
      <c r="M5091" s="43"/>
      <c r="N5091" s="147"/>
    </row>
    <row r="5092" spans="1:14">
      <c r="A5092" s="82"/>
      <c r="B5092" s="82"/>
      <c r="C5092" s="82"/>
      <c r="D5092" s="393"/>
      <c r="E5092" s="82"/>
      <c r="F5092" s="147"/>
      <c r="G5092" s="147"/>
      <c r="H5092" s="147"/>
      <c r="I5092" s="58"/>
      <c r="J5092" s="147"/>
      <c r="K5092" s="147"/>
      <c r="L5092" s="43"/>
      <c r="M5092" s="43"/>
      <c r="N5092" s="147"/>
    </row>
    <row r="5093" spans="1:14">
      <c r="A5093" s="82"/>
      <c r="B5093" s="82"/>
      <c r="C5093" s="82"/>
      <c r="D5093" s="393"/>
      <c r="E5093" s="82"/>
      <c r="F5093" s="147"/>
      <c r="G5093" s="147"/>
      <c r="H5093" s="147"/>
      <c r="I5093" s="58"/>
      <c r="J5093" s="147"/>
      <c r="K5093" s="147"/>
      <c r="L5093" s="43"/>
      <c r="M5093" s="43"/>
      <c r="N5093" s="147"/>
    </row>
    <row r="5094" spans="1:14">
      <c r="A5094" s="82"/>
      <c r="B5094" s="82"/>
      <c r="C5094" s="82"/>
      <c r="D5094" s="393"/>
      <c r="E5094" s="82"/>
      <c r="F5094" s="147"/>
      <c r="G5094" s="147"/>
      <c r="H5094" s="147"/>
      <c r="I5094" s="58"/>
      <c r="J5094" s="147"/>
      <c r="K5094" s="147"/>
      <c r="L5094" s="43"/>
      <c r="M5094" s="43"/>
      <c r="N5094" s="147"/>
    </row>
    <row r="5095" spans="1:14">
      <c r="A5095" s="82"/>
      <c r="B5095" s="82"/>
      <c r="C5095" s="82"/>
      <c r="D5095" s="393"/>
      <c r="E5095" s="82"/>
      <c r="F5095" s="147"/>
      <c r="G5095" s="147"/>
      <c r="H5095" s="147"/>
      <c r="I5095" s="58"/>
      <c r="J5095" s="147"/>
      <c r="K5095" s="147"/>
      <c r="L5095" s="43"/>
      <c r="M5095" s="43"/>
      <c r="N5095" s="147"/>
    </row>
    <row r="5096" spans="1:14">
      <c r="A5096" s="82"/>
      <c r="B5096" s="82"/>
      <c r="C5096" s="82"/>
      <c r="D5096" s="393"/>
      <c r="E5096" s="82"/>
      <c r="F5096" s="147"/>
      <c r="G5096" s="147"/>
      <c r="H5096" s="147"/>
      <c r="I5096" s="58"/>
      <c r="J5096" s="147"/>
      <c r="K5096" s="147"/>
      <c r="L5096" s="43"/>
      <c r="M5096" s="43"/>
      <c r="N5096" s="147"/>
    </row>
    <row r="5097" spans="1:14">
      <c r="A5097" s="82"/>
      <c r="B5097" s="82"/>
      <c r="C5097" s="82"/>
      <c r="D5097" s="393"/>
      <c r="E5097" s="82"/>
      <c r="F5097" s="147"/>
      <c r="G5097" s="147"/>
      <c r="H5097" s="147"/>
      <c r="I5097" s="58"/>
      <c r="J5097" s="147"/>
      <c r="K5097" s="147"/>
      <c r="L5097" s="43"/>
      <c r="M5097" s="43"/>
      <c r="N5097" s="147"/>
    </row>
    <row r="5098" spans="1:14">
      <c r="A5098" s="82"/>
      <c r="B5098" s="82"/>
      <c r="C5098" s="82"/>
      <c r="D5098" s="393"/>
      <c r="E5098" s="82"/>
      <c r="F5098" s="147"/>
      <c r="G5098" s="147"/>
      <c r="H5098" s="147"/>
      <c r="I5098" s="58"/>
      <c r="J5098" s="147"/>
      <c r="K5098" s="147"/>
      <c r="L5098" s="43"/>
      <c r="M5098" s="43"/>
      <c r="N5098" s="147"/>
    </row>
    <row r="5099" spans="1:14">
      <c r="A5099" s="82"/>
      <c r="B5099" s="82"/>
      <c r="C5099" s="82"/>
      <c r="D5099" s="393"/>
      <c r="E5099" s="82"/>
      <c r="F5099" s="147"/>
      <c r="G5099" s="147"/>
      <c r="H5099" s="147"/>
      <c r="I5099" s="58"/>
      <c r="J5099" s="147"/>
      <c r="K5099" s="147"/>
      <c r="L5099" s="43"/>
      <c r="M5099" s="43"/>
      <c r="N5099" s="147"/>
    </row>
    <row r="5100" spans="1:14">
      <c r="A5100" s="82"/>
      <c r="B5100" s="82"/>
      <c r="C5100" s="82"/>
      <c r="D5100" s="393"/>
      <c r="E5100" s="82"/>
      <c r="F5100" s="147"/>
      <c r="G5100" s="147"/>
      <c r="H5100" s="147"/>
      <c r="I5100" s="58"/>
      <c r="J5100" s="147"/>
      <c r="K5100" s="147"/>
      <c r="L5100" s="43"/>
      <c r="M5100" s="43"/>
      <c r="N5100" s="147"/>
    </row>
    <row r="5101" spans="1:14">
      <c r="A5101" s="82"/>
      <c r="B5101" s="82"/>
      <c r="C5101" s="82"/>
      <c r="D5101" s="393"/>
      <c r="E5101" s="82"/>
      <c r="F5101" s="147"/>
      <c r="G5101" s="147"/>
      <c r="H5101" s="147"/>
      <c r="I5101" s="58"/>
      <c r="J5101" s="147"/>
      <c r="K5101" s="147"/>
      <c r="L5101" s="43"/>
      <c r="M5101" s="43"/>
      <c r="N5101" s="147"/>
    </row>
    <row r="5102" spans="1:14">
      <c r="A5102" s="82"/>
      <c r="B5102" s="82"/>
      <c r="C5102" s="82"/>
      <c r="D5102" s="393"/>
      <c r="E5102" s="82"/>
      <c r="F5102" s="147"/>
      <c r="G5102" s="147"/>
      <c r="H5102" s="147"/>
      <c r="I5102" s="58"/>
      <c r="J5102" s="147"/>
      <c r="K5102" s="147"/>
      <c r="L5102" s="43"/>
      <c r="M5102" s="43"/>
      <c r="N5102" s="147"/>
    </row>
    <row r="5103" spans="1:14">
      <c r="A5103" s="82"/>
      <c r="B5103" s="82"/>
      <c r="C5103" s="82"/>
      <c r="D5103" s="393"/>
      <c r="E5103" s="82"/>
      <c r="F5103" s="147"/>
      <c r="G5103" s="147"/>
      <c r="H5103" s="147"/>
      <c r="I5103" s="58"/>
      <c r="J5103" s="147"/>
      <c r="K5103" s="147"/>
      <c r="L5103" s="43"/>
      <c r="M5103" s="43"/>
      <c r="N5103" s="147"/>
    </row>
    <row r="5104" spans="1:14">
      <c r="A5104" s="82"/>
      <c r="B5104" s="82"/>
      <c r="C5104" s="82"/>
      <c r="D5104" s="393"/>
      <c r="E5104" s="82"/>
      <c r="F5104" s="147"/>
      <c r="G5104" s="147"/>
      <c r="H5104" s="147"/>
      <c r="I5104" s="58"/>
      <c r="J5104" s="147"/>
      <c r="K5104" s="147"/>
      <c r="L5104" s="43"/>
      <c r="M5104" s="43"/>
      <c r="N5104" s="147"/>
    </row>
    <row r="5105" spans="1:14">
      <c r="A5105" s="82"/>
      <c r="B5105" s="82"/>
      <c r="C5105" s="82"/>
      <c r="D5105" s="393"/>
      <c r="E5105" s="82"/>
      <c r="F5105" s="147"/>
      <c r="G5105" s="147"/>
      <c r="H5105" s="147"/>
      <c r="I5105" s="58"/>
      <c r="J5105" s="147"/>
      <c r="K5105" s="147"/>
      <c r="L5105" s="43"/>
      <c r="M5105" s="43"/>
      <c r="N5105" s="147"/>
    </row>
    <row r="5106" spans="1:14">
      <c r="A5106" s="82"/>
      <c r="B5106" s="82"/>
      <c r="C5106" s="82"/>
      <c r="D5106" s="393"/>
      <c r="E5106" s="82"/>
      <c r="F5106" s="147"/>
      <c r="G5106" s="147"/>
      <c r="H5106" s="147"/>
      <c r="I5106" s="58"/>
      <c r="J5106" s="147"/>
      <c r="K5106" s="147"/>
      <c r="L5106" s="43"/>
      <c r="M5106" s="43"/>
      <c r="N5106" s="147"/>
    </row>
    <row r="5107" spans="1:14">
      <c r="A5107" s="82"/>
      <c r="B5107" s="82"/>
      <c r="C5107" s="82"/>
      <c r="D5107" s="393"/>
      <c r="E5107" s="82"/>
      <c r="F5107" s="147"/>
      <c r="G5107" s="147"/>
      <c r="H5107" s="147"/>
      <c r="I5107" s="58"/>
      <c r="J5107" s="147"/>
      <c r="K5107" s="147"/>
      <c r="L5107" s="43"/>
      <c r="M5107" s="43"/>
      <c r="N5107" s="147"/>
    </row>
    <row r="5108" spans="1:14">
      <c r="A5108" s="82"/>
      <c r="B5108" s="82"/>
      <c r="C5108" s="82"/>
      <c r="D5108" s="393"/>
      <c r="E5108" s="82"/>
      <c r="F5108" s="147"/>
      <c r="G5108" s="147"/>
      <c r="H5108" s="147"/>
      <c r="I5108" s="58"/>
      <c r="J5108" s="147"/>
      <c r="K5108" s="147"/>
      <c r="L5108" s="43"/>
      <c r="M5108" s="43"/>
      <c r="N5108" s="147"/>
    </row>
    <row r="5109" spans="1:14">
      <c r="A5109" s="82"/>
      <c r="B5109" s="82"/>
      <c r="C5109" s="82"/>
      <c r="D5109" s="393"/>
      <c r="E5109" s="82"/>
      <c r="F5109" s="147"/>
      <c r="G5109" s="147"/>
      <c r="H5109" s="147"/>
      <c r="I5109" s="58"/>
      <c r="J5109" s="147"/>
      <c r="K5109" s="147"/>
      <c r="L5109" s="43"/>
      <c r="M5109" s="43"/>
      <c r="N5109" s="147"/>
    </row>
    <row r="5110" spans="1:14">
      <c r="A5110" s="82"/>
      <c r="B5110" s="82"/>
      <c r="C5110" s="82"/>
      <c r="D5110" s="393"/>
      <c r="E5110" s="82"/>
      <c r="F5110" s="147"/>
      <c r="G5110" s="147"/>
      <c r="H5110" s="147"/>
      <c r="I5110" s="58"/>
      <c r="J5110" s="147"/>
      <c r="K5110" s="147"/>
      <c r="L5110" s="43"/>
      <c r="M5110" s="43"/>
      <c r="N5110" s="147"/>
    </row>
    <row r="5111" spans="1:14">
      <c r="A5111" s="82"/>
      <c r="B5111" s="82"/>
      <c r="C5111" s="82"/>
      <c r="D5111" s="393"/>
      <c r="E5111" s="82"/>
      <c r="F5111" s="147"/>
      <c r="G5111" s="147"/>
      <c r="H5111" s="147"/>
      <c r="I5111" s="58"/>
      <c r="J5111" s="147"/>
      <c r="K5111" s="147"/>
      <c r="L5111" s="43"/>
      <c r="M5111" s="43"/>
      <c r="N5111" s="147"/>
    </row>
    <row r="5112" spans="1:14">
      <c r="A5112" s="82"/>
      <c r="B5112" s="82"/>
      <c r="C5112" s="82"/>
      <c r="D5112" s="393"/>
      <c r="E5112" s="82"/>
      <c r="F5112" s="147"/>
      <c r="G5112" s="147"/>
      <c r="H5112" s="147"/>
      <c r="I5112" s="58"/>
      <c r="J5112" s="147"/>
      <c r="K5112" s="147"/>
      <c r="L5112" s="43"/>
      <c r="M5112" s="43"/>
      <c r="N5112" s="147"/>
    </row>
    <row r="5113" spans="1:14">
      <c r="A5113" s="82"/>
      <c r="B5113" s="82"/>
      <c r="C5113" s="82"/>
      <c r="D5113" s="393"/>
      <c r="E5113" s="82"/>
      <c r="F5113" s="147"/>
      <c r="G5113" s="147"/>
      <c r="H5113" s="147"/>
      <c r="I5113" s="58"/>
      <c r="J5113" s="147"/>
      <c r="K5113" s="147"/>
      <c r="L5113" s="43"/>
      <c r="M5113" s="43"/>
      <c r="N5113" s="147"/>
    </row>
    <row r="5114" spans="1:14">
      <c r="A5114" s="82"/>
      <c r="B5114" s="82"/>
      <c r="C5114" s="82"/>
      <c r="D5114" s="393"/>
      <c r="E5114" s="82"/>
      <c r="F5114" s="147"/>
      <c r="G5114" s="147"/>
      <c r="H5114" s="147"/>
      <c r="I5114" s="58"/>
      <c r="J5114" s="147"/>
      <c r="K5114" s="147"/>
      <c r="L5114" s="43"/>
      <c r="M5114" s="43"/>
      <c r="N5114" s="147"/>
    </row>
    <row r="5115" spans="1:14">
      <c r="A5115" s="82"/>
      <c r="B5115" s="82"/>
      <c r="C5115" s="82"/>
      <c r="D5115" s="393"/>
      <c r="E5115" s="82"/>
      <c r="F5115" s="147"/>
      <c r="G5115" s="147"/>
      <c r="H5115" s="147"/>
      <c r="I5115" s="58"/>
      <c r="J5115" s="147"/>
      <c r="K5115" s="147"/>
      <c r="L5115" s="43"/>
      <c r="M5115" s="43"/>
      <c r="N5115" s="147"/>
    </row>
    <row r="5116" spans="1:14">
      <c r="A5116" s="82"/>
      <c r="B5116" s="82"/>
      <c r="C5116" s="82"/>
      <c r="D5116" s="393"/>
      <c r="E5116" s="82"/>
      <c r="F5116" s="147"/>
      <c r="G5116" s="147"/>
      <c r="H5116" s="147"/>
      <c r="I5116" s="58"/>
      <c r="J5116" s="147"/>
      <c r="K5116" s="147"/>
      <c r="L5116" s="43"/>
      <c r="M5116" s="43"/>
      <c r="N5116" s="147"/>
    </row>
    <row r="5117" spans="1:14">
      <c r="A5117" s="82"/>
      <c r="B5117" s="82"/>
      <c r="C5117" s="82"/>
      <c r="D5117" s="393"/>
      <c r="E5117" s="82"/>
      <c r="F5117" s="147"/>
      <c r="G5117" s="147"/>
      <c r="H5117" s="147"/>
      <c r="I5117" s="58"/>
      <c r="J5117" s="147"/>
      <c r="K5117" s="147"/>
      <c r="L5117" s="43"/>
      <c r="M5117" s="43"/>
      <c r="N5117" s="147"/>
    </row>
    <row r="5118" spans="1:14">
      <c r="A5118" s="82"/>
      <c r="B5118" s="82"/>
      <c r="C5118" s="82"/>
      <c r="D5118" s="393"/>
      <c r="E5118" s="82"/>
      <c r="F5118" s="147"/>
      <c r="G5118" s="147"/>
      <c r="H5118" s="147"/>
      <c r="I5118" s="58"/>
      <c r="J5118" s="147"/>
      <c r="K5118" s="147"/>
      <c r="L5118" s="43"/>
      <c r="M5118" s="43"/>
      <c r="N5118" s="147"/>
    </row>
    <row r="5119" spans="1:14">
      <c r="A5119" s="82"/>
      <c r="B5119" s="82"/>
      <c r="C5119" s="82"/>
      <c r="D5119" s="393"/>
      <c r="E5119" s="82"/>
      <c r="F5119" s="147"/>
      <c r="G5119" s="147"/>
      <c r="H5119" s="147"/>
      <c r="I5119" s="58"/>
      <c r="J5119" s="147"/>
      <c r="K5119" s="147"/>
      <c r="L5119" s="43"/>
      <c r="M5119" s="43"/>
      <c r="N5119" s="147"/>
    </row>
    <row r="5120" spans="1:14">
      <c r="A5120" s="82"/>
      <c r="B5120" s="82"/>
      <c r="C5120" s="82"/>
      <c r="D5120" s="393"/>
      <c r="E5120" s="82"/>
      <c r="F5120" s="147"/>
      <c r="G5120" s="147"/>
      <c r="H5120" s="147"/>
      <c r="I5120" s="58"/>
      <c r="J5120" s="147"/>
      <c r="K5120" s="147"/>
      <c r="L5120" s="43"/>
      <c r="M5120" s="43"/>
      <c r="N5120" s="147"/>
    </row>
    <row r="5121" spans="1:14">
      <c r="A5121" s="82"/>
      <c r="B5121" s="82"/>
      <c r="C5121" s="82"/>
      <c r="D5121" s="393"/>
      <c r="E5121" s="82"/>
      <c r="F5121" s="147"/>
      <c r="G5121" s="147"/>
      <c r="H5121" s="147"/>
      <c r="I5121" s="58"/>
      <c r="J5121" s="147"/>
      <c r="K5121" s="147"/>
      <c r="L5121" s="43"/>
      <c r="M5121" s="43"/>
      <c r="N5121" s="147"/>
    </row>
    <row r="5122" spans="1:14">
      <c r="A5122" s="82"/>
      <c r="B5122" s="82"/>
      <c r="C5122" s="82"/>
      <c r="D5122" s="393"/>
      <c r="E5122" s="82"/>
      <c r="F5122" s="147"/>
      <c r="G5122" s="147"/>
      <c r="H5122" s="147"/>
      <c r="I5122" s="58"/>
      <c r="J5122" s="147"/>
      <c r="K5122" s="147"/>
      <c r="L5122" s="43"/>
      <c r="M5122" s="43"/>
      <c r="N5122" s="147"/>
    </row>
    <row r="5123" spans="1:14">
      <c r="A5123" s="82"/>
      <c r="B5123" s="82"/>
      <c r="C5123" s="82"/>
      <c r="D5123" s="393"/>
      <c r="E5123" s="82"/>
      <c r="F5123" s="147"/>
      <c r="G5123" s="147"/>
      <c r="H5123" s="147"/>
      <c r="I5123" s="58"/>
      <c r="J5123" s="147"/>
      <c r="K5123" s="147"/>
      <c r="L5123" s="43"/>
      <c r="M5123" s="43"/>
      <c r="N5123" s="147"/>
    </row>
    <row r="5124" spans="1:14">
      <c r="A5124" s="82"/>
      <c r="B5124" s="82"/>
      <c r="C5124" s="82"/>
      <c r="D5124" s="393"/>
      <c r="E5124" s="82"/>
      <c r="F5124" s="147"/>
      <c r="G5124" s="147"/>
      <c r="H5124" s="147"/>
      <c r="I5124" s="58"/>
      <c r="J5124" s="147"/>
      <c r="K5124" s="147"/>
      <c r="L5124" s="43"/>
      <c r="M5124" s="43"/>
      <c r="N5124" s="147"/>
    </row>
    <row r="5125" spans="1:14">
      <c r="A5125" s="82"/>
      <c r="B5125" s="82"/>
      <c r="C5125" s="82"/>
      <c r="D5125" s="393"/>
      <c r="E5125" s="82"/>
      <c r="F5125" s="147"/>
      <c r="G5125" s="147"/>
      <c r="H5125" s="147"/>
      <c r="I5125" s="58"/>
      <c r="J5125" s="147"/>
      <c r="K5125" s="147"/>
      <c r="L5125" s="43"/>
      <c r="M5125" s="43"/>
      <c r="N5125" s="147"/>
    </row>
    <row r="5126" spans="1:14">
      <c r="A5126" s="82"/>
      <c r="B5126" s="82"/>
      <c r="C5126" s="82"/>
      <c r="D5126" s="393"/>
      <c r="E5126" s="82"/>
      <c r="F5126" s="147"/>
      <c r="G5126" s="147"/>
      <c r="H5126" s="147"/>
      <c r="I5126" s="58"/>
      <c r="J5126" s="147"/>
      <c r="K5126" s="147"/>
      <c r="L5126" s="43"/>
      <c r="M5126" s="43"/>
      <c r="N5126" s="147"/>
    </row>
    <row r="5127" spans="1:14">
      <c r="A5127" s="82"/>
      <c r="B5127" s="82"/>
      <c r="C5127" s="82"/>
      <c r="D5127" s="393"/>
      <c r="E5127" s="82"/>
      <c r="F5127" s="147"/>
      <c r="G5127" s="147"/>
      <c r="H5127" s="147"/>
      <c r="I5127" s="58"/>
      <c r="J5127" s="147"/>
      <c r="K5127" s="147"/>
      <c r="L5127" s="43"/>
      <c r="M5127" s="43"/>
      <c r="N5127" s="147"/>
    </row>
    <row r="5128" spans="1:14">
      <c r="A5128" s="82"/>
      <c r="B5128" s="82"/>
      <c r="C5128" s="82"/>
      <c r="D5128" s="393"/>
      <c r="E5128" s="82"/>
      <c r="F5128" s="147"/>
      <c r="G5128" s="147"/>
      <c r="H5128" s="147"/>
      <c r="I5128" s="58"/>
      <c r="J5128" s="147"/>
      <c r="K5128" s="147"/>
      <c r="L5128" s="43"/>
      <c r="M5128" s="43"/>
      <c r="N5128" s="147"/>
    </row>
    <row r="5129" spans="1:14">
      <c r="A5129" s="82"/>
      <c r="B5129" s="82"/>
      <c r="C5129" s="82"/>
      <c r="D5129" s="393"/>
      <c r="E5129" s="82"/>
      <c r="F5129" s="147"/>
      <c r="G5129" s="147"/>
      <c r="H5129" s="147"/>
      <c r="I5129" s="58"/>
      <c r="J5129" s="147"/>
      <c r="K5129" s="147"/>
      <c r="L5129" s="43"/>
      <c r="M5129" s="43"/>
      <c r="N5129" s="147"/>
    </row>
    <row r="5130" spans="1:14">
      <c r="A5130" s="82"/>
      <c r="B5130" s="82"/>
      <c r="C5130" s="82"/>
      <c r="D5130" s="393"/>
      <c r="E5130" s="82"/>
      <c r="F5130" s="147"/>
      <c r="G5130" s="147"/>
      <c r="H5130" s="147"/>
      <c r="I5130" s="58"/>
      <c r="J5130" s="147"/>
      <c r="K5130" s="147"/>
      <c r="L5130" s="43"/>
      <c r="M5130" s="43"/>
      <c r="N5130" s="147"/>
    </row>
    <row r="5131" spans="1:14">
      <c r="A5131" s="82"/>
      <c r="B5131" s="82"/>
      <c r="C5131" s="82"/>
      <c r="D5131" s="393"/>
      <c r="E5131" s="82"/>
      <c r="F5131" s="147"/>
      <c r="G5131" s="147"/>
      <c r="H5131" s="147"/>
      <c r="I5131" s="58"/>
      <c r="J5131" s="147"/>
      <c r="K5131" s="147"/>
      <c r="L5131" s="43"/>
      <c r="M5131" s="43"/>
      <c r="N5131" s="147"/>
    </row>
    <row r="5132" spans="1:14">
      <c r="A5132" s="82"/>
      <c r="B5132" s="82"/>
      <c r="C5132" s="82"/>
      <c r="D5132" s="393"/>
      <c r="E5132" s="82"/>
      <c r="F5132" s="147"/>
      <c r="G5132" s="147"/>
      <c r="H5132" s="147"/>
      <c r="I5132" s="58"/>
      <c r="J5132" s="147"/>
      <c r="K5132" s="147"/>
      <c r="L5132" s="43"/>
      <c r="M5132" s="43"/>
      <c r="N5132" s="147"/>
    </row>
    <row r="5133" spans="1:14">
      <c r="A5133" s="82"/>
      <c r="B5133" s="82"/>
      <c r="C5133" s="82"/>
      <c r="D5133" s="393"/>
      <c r="E5133" s="82"/>
      <c r="F5133" s="147"/>
      <c r="G5133" s="147"/>
      <c r="H5133" s="147"/>
      <c r="I5133" s="58"/>
      <c r="J5133" s="147"/>
      <c r="K5133" s="147"/>
      <c r="L5133" s="43"/>
      <c r="M5133" s="43"/>
      <c r="N5133" s="147"/>
    </row>
    <row r="5134" spans="1:14">
      <c r="A5134" s="82"/>
      <c r="B5134" s="82"/>
      <c r="C5134" s="82"/>
      <c r="D5134" s="393"/>
      <c r="E5134" s="82"/>
      <c r="F5134" s="147"/>
      <c r="G5134" s="147"/>
      <c r="H5134" s="147"/>
      <c r="I5134" s="58"/>
      <c r="J5134" s="147"/>
      <c r="K5134" s="147"/>
      <c r="L5134" s="43"/>
      <c r="M5134" s="43"/>
      <c r="N5134" s="147"/>
    </row>
    <row r="5135" spans="1:14">
      <c r="A5135" s="82"/>
      <c r="B5135" s="82"/>
      <c r="C5135" s="82"/>
      <c r="D5135" s="393"/>
      <c r="E5135" s="82"/>
      <c r="F5135" s="147"/>
      <c r="G5135" s="147"/>
      <c r="H5135" s="147"/>
      <c r="I5135" s="58"/>
      <c r="J5135" s="147"/>
      <c r="K5135" s="147"/>
      <c r="L5135" s="43"/>
      <c r="M5135" s="43"/>
      <c r="N5135" s="147"/>
    </row>
    <row r="5136" spans="1:14">
      <c r="A5136" s="82"/>
      <c r="B5136" s="82"/>
      <c r="C5136" s="82"/>
      <c r="D5136" s="393"/>
      <c r="E5136" s="82"/>
      <c r="F5136" s="147"/>
      <c r="G5136" s="147"/>
      <c r="H5136" s="147"/>
      <c r="I5136" s="58"/>
      <c r="J5136" s="147"/>
      <c r="K5136" s="147"/>
      <c r="L5136" s="43"/>
      <c r="M5136" s="43"/>
      <c r="N5136" s="147"/>
    </row>
    <row r="5137" spans="1:14">
      <c r="A5137" s="82"/>
      <c r="B5137" s="82"/>
      <c r="C5137" s="82"/>
      <c r="D5137" s="393"/>
      <c r="E5137" s="82"/>
      <c r="F5137" s="147"/>
      <c r="G5137" s="147"/>
      <c r="H5137" s="147"/>
      <c r="I5137" s="58"/>
      <c r="J5137" s="147"/>
      <c r="K5137" s="147"/>
      <c r="L5137" s="43"/>
      <c r="M5137" s="43"/>
      <c r="N5137" s="147"/>
    </row>
    <row r="5138" spans="1:14">
      <c r="A5138" s="82"/>
      <c r="B5138" s="82"/>
      <c r="C5138" s="82"/>
      <c r="D5138" s="393"/>
      <c r="E5138" s="82"/>
      <c r="F5138" s="147"/>
      <c r="G5138" s="147"/>
      <c r="H5138" s="147"/>
      <c r="I5138" s="58"/>
      <c r="J5138" s="147"/>
      <c r="K5138" s="147"/>
      <c r="L5138" s="43"/>
      <c r="M5138" s="43"/>
      <c r="N5138" s="147"/>
    </row>
    <row r="5139" spans="1:14">
      <c r="A5139" s="82"/>
      <c r="B5139" s="82"/>
      <c r="C5139" s="82"/>
      <c r="D5139" s="393"/>
      <c r="E5139" s="82"/>
      <c r="F5139" s="147"/>
      <c r="G5139" s="147"/>
      <c r="H5139" s="147"/>
      <c r="I5139" s="58"/>
      <c r="J5139" s="147"/>
      <c r="K5139" s="147"/>
      <c r="L5139" s="43"/>
      <c r="M5139" s="43"/>
      <c r="N5139" s="147"/>
    </row>
    <row r="5140" spans="1:14">
      <c r="A5140" s="82"/>
      <c r="B5140" s="82"/>
      <c r="C5140" s="82"/>
      <c r="D5140" s="393"/>
      <c r="E5140" s="82"/>
      <c r="F5140" s="147"/>
      <c r="G5140" s="147"/>
      <c r="H5140" s="147"/>
      <c r="I5140" s="58"/>
      <c r="J5140" s="147"/>
      <c r="K5140" s="147"/>
      <c r="L5140" s="43"/>
      <c r="M5140" s="43"/>
      <c r="N5140" s="147"/>
    </row>
    <row r="5141" spans="1:14">
      <c r="A5141" s="82"/>
      <c r="B5141" s="82"/>
      <c r="C5141" s="82"/>
      <c r="D5141" s="393"/>
      <c r="E5141" s="82"/>
      <c r="F5141" s="147"/>
      <c r="G5141" s="147"/>
      <c r="H5141" s="147"/>
      <c r="I5141" s="58"/>
      <c r="J5141" s="147"/>
      <c r="K5141" s="147"/>
      <c r="L5141" s="43"/>
      <c r="M5141" s="43"/>
      <c r="N5141" s="147"/>
    </row>
    <row r="5142" spans="1:14">
      <c r="A5142" s="82"/>
      <c r="B5142" s="82"/>
      <c r="C5142" s="82"/>
      <c r="D5142" s="393"/>
      <c r="E5142" s="82"/>
      <c r="F5142" s="147"/>
      <c r="G5142" s="147"/>
      <c r="H5142" s="147"/>
      <c r="I5142" s="58"/>
      <c r="J5142" s="147"/>
      <c r="K5142" s="147"/>
      <c r="L5142" s="43"/>
      <c r="M5142" s="43"/>
      <c r="N5142" s="147"/>
    </row>
    <row r="5143" spans="1:14">
      <c r="A5143" s="82"/>
      <c r="B5143" s="82"/>
      <c r="C5143" s="82"/>
      <c r="D5143" s="393"/>
      <c r="E5143" s="82"/>
      <c r="F5143" s="147"/>
      <c r="G5143" s="147"/>
      <c r="H5143" s="147"/>
      <c r="I5143" s="58"/>
      <c r="J5143" s="147"/>
      <c r="K5143" s="147"/>
      <c r="L5143" s="43"/>
      <c r="M5143" s="43"/>
      <c r="N5143" s="147"/>
    </row>
    <row r="5144" spans="1:14">
      <c r="A5144" s="82"/>
      <c r="B5144" s="82"/>
      <c r="C5144" s="82"/>
      <c r="D5144" s="393"/>
      <c r="E5144" s="82"/>
      <c r="F5144" s="147"/>
      <c r="G5144" s="147"/>
      <c r="H5144" s="147"/>
      <c r="I5144" s="58"/>
      <c r="J5144" s="147"/>
      <c r="K5144" s="147"/>
      <c r="L5144" s="43"/>
      <c r="M5144" s="43"/>
      <c r="N5144" s="147"/>
    </row>
    <row r="5145" spans="1:14">
      <c r="A5145" s="82"/>
      <c r="B5145" s="82"/>
      <c r="C5145" s="82"/>
      <c r="D5145" s="393"/>
      <c r="E5145" s="82"/>
      <c r="F5145" s="147"/>
      <c r="G5145" s="147"/>
      <c r="H5145" s="147"/>
      <c r="I5145" s="58"/>
      <c r="J5145" s="147"/>
      <c r="K5145" s="147"/>
      <c r="L5145" s="43"/>
      <c r="M5145" s="43"/>
      <c r="N5145" s="147"/>
    </row>
    <row r="5146" spans="1:14">
      <c r="A5146" s="82"/>
      <c r="B5146" s="82"/>
      <c r="C5146" s="82"/>
      <c r="D5146" s="393"/>
      <c r="E5146" s="82"/>
      <c r="F5146" s="147"/>
      <c r="G5146" s="147"/>
      <c r="H5146" s="147"/>
      <c r="I5146" s="58"/>
      <c r="J5146" s="147"/>
      <c r="K5146" s="147"/>
      <c r="L5146" s="43"/>
      <c r="M5146" s="43"/>
      <c r="N5146" s="147"/>
    </row>
    <row r="5147" spans="1:14">
      <c r="A5147" s="82"/>
      <c r="B5147" s="82"/>
      <c r="C5147" s="82"/>
      <c r="D5147" s="393"/>
      <c r="E5147" s="82"/>
      <c r="F5147" s="147"/>
      <c r="G5147" s="147"/>
      <c r="H5147" s="147"/>
      <c r="I5147" s="58"/>
      <c r="J5147" s="147"/>
      <c r="K5147" s="147"/>
      <c r="L5147" s="43"/>
      <c r="M5147" s="43"/>
      <c r="N5147" s="147"/>
    </row>
    <row r="5148" spans="1:14">
      <c r="A5148" s="82"/>
      <c r="B5148" s="82"/>
      <c r="C5148" s="82"/>
      <c r="D5148" s="393"/>
      <c r="E5148" s="82"/>
      <c r="F5148" s="147"/>
      <c r="G5148" s="147"/>
      <c r="H5148" s="147"/>
      <c r="I5148" s="58"/>
      <c r="J5148" s="147"/>
      <c r="K5148" s="147"/>
      <c r="L5148" s="43"/>
      <c r="M5148" s="43"/>
      <c r="N5148" s="147"/>
    </row>
    <row r="5149" spans="1:14">
      <c r="A5149" s="82"/>
      <c r="B5149" s="82"/>
      <c r="C5149" s="82"/>
      <c r="D5149" s="393"/>
      <c r="E5149" s="82"/>
      <c r="F5149" s="147"/>
      <c r="G5149" s="147"/>
      <c r="H5149" s="147"/>
      <c r="I5149" s="58"/>
      <c r="J5149" s="147"/>
      <c r="K5149" s="147"/>
      <c r="L5149" s="43"/>
      <c r="M5149" s="43"/>
      <c r="N5149" s="147"/>
    </row>
    <row r="5150" spans="1:14">
      <c r="A5150" s="82"/>
      <c r="B5150" s="82"/>
      <c r="C5150" s="82"/>
      <c r="D5150" s="393"/>
      <c r="E5150" s="82"/>
      <c r="F5150" s="147"/>
      <c r="G5150" s="147"/>
      <c r="H5150" s="147"/>
      <c r="I5150" s="58"/>
      <c r="J5150" s="147"/>
      <c r="K5150" s="147"/>
      <c r="L5150" s="43"/>
      <c r="M5150" s="43"/>
      <c r="N5150" s="147"/>
    </row>
    <row r="5151" spans="1:14">
      <c r="A5151" s="82"/>
      <c r="B5151" s="82"/>
      <c r="C5151" s="82"/>
      <c r="D5151" s="393"/>
      <c r="E5151" s="82"/>
      <c r="F5151" s="147"/>
      <c r="G5151" s="147"/>
      <c r="H5151" s="147"/>
      <c r="I5151" s="58"/>
      <c r="J5151" s="147"/>
      <c r="K5151" s="147"/>
      <c r="L5151" s="43"/>
      <c r="M5151" s="43"/>
      <c r="N5151" s="147"/>
    </row>
    <row r="5152" spans="1:14">
      <c r="A5152" s="82"/>
      <c r="B5152" s="82"/>
      <c r="C5152" s="82"/>
      <c r="D5152" s="393"/>
      <c r="E5152" s="82"/>
      <c r="F5152" s="147"/>
      <c r="G5152" s="147"/>
      <c r="H5152" s="147"/>
      <c r="I5152" s="58"/>
      <c r="J5152" s="147"/>
      <c r="K5152" s="147"/>
      <c r="L5152" s="43"/>
      <c r="M5152" s="43"/>
      <c r="N5152" s="147"/>
    </row>
    <row r="5153" spans="1:14">
      <c r="A5153" s="82"/>
      <c r="B5153" s="82"/>
      <c r="C5153" s="82"/>
      <c r="D5153" s="393"/>
      <c r="E5153" s="82"/>
      <c r="F5153" s="147"/>
      <c r="G5153" s="147"/>
      <c r="H5153" s="147"/>
      <c r="I5153" s="58"/>
      <c r="J5153" s="147"/>
      <c r="K5153" s="147"/>
      <c r="L5153" s="43"/>
      <c r="M5153" s="43"/>
      <c r="N5153" s="147"/>
    </row>
    <row r="5154" spans="1:14">
      <c r="A5154" s="82"/>
      <c r="B5154" s="82"/>
      <c r="C5154" s="82"/>
      <c r="D5154" s="393"/>
      <c r="E5154" s="82"/>
      <c r="F5154" s="147"/>
      <c r="G5154" s="147"/>
      <c r="H5154" s="147"/>
      <c r="I5154" s="58"/>
      <c r="J5154" s="147"/>
      <c r="K5154" s="147"/>
      <c r="L5154" s="43"/>
      <c r="M5154" s="43"/>
      <c r="N5154" s="147"/>
    </row>
    <row r="5155" spans="1:14">
      <c r="A5155" s="82"/>
      <c r="B5155" s="82"/>
      <c r="C5155" s="82"/>
      <c r="D5155" s="393"/>
      <c r="E5155" s="82"/>
      <c r="F5155" s="147"/>
      <c r="G5155" s="147"/>
      <c r="H5155" s="147"/>
      <c r="I5155" s="58"/>
      <c r="J5155" s="147"/>
      <c r="K5155" s="147"/>
      <c r="L5155" s="43"/>
      <c r="M5155" s="43"/>
      <c r="N5155" s="147"/>
    </row>
    <row r="5156" spans="1:14">
      <c r="A5156" s="82"/>
      <c r="B5156" s="82"/>
      <c r="C5156" s="82"/>
      <c r="D5156" s="393"/>
      <c r="E5156" s="82"/>
      <c r="F5156" s="147"/>
      <c r="G5156" s="147"/>
      <c r="H5156" s="147"/>
      <c r="I5156" s="58"/>
      <c r="J5156" s="147"/>
      <c r="K5156" s="147"/>
      <c r="L5156" s="43"/>
      <c r="M5156" s="43"/>
      <c r="N5156" s="147"/>
    </row>
    <row r="5157" spans="1:14">
      <c r="A5157" s="82"/>
      <c r="B5157" s="82"/>
      <c r="C5157" s="82"/>
      <c r="D5157" s="393"/>
      <c r="E5157" s="82"/>
      <c r="F5157" s="147"/>
      <c r="G5157" s="147"/>
      <c r="H5157" s="147"/>
      <c r="I5157" s="58"/>
      <c r="J5157" s="147"/>
      <c r="K5157" s="147"/>
      <c r="L5157" s="43"/>
      <c r="M5157" s="43"/>
      <c r="N5157" s="147"/>
    </row>
    <row r="5158" spans="1:14">
      <c r="A5158" s="82"/>
      <c r="B5158" s="82"/>
      <c r="C5158" s="82"/>
      <c r="D5158" s="393"/>
      <c r="E5158" s="82"/>
      <c r="F5158" s="147"/>
      <c r="G5158" s="147"/>
      <c r="H5158" s="147"/>
      <c r="I5158" s="58"/>
      <c r="J5158" s="147"/>
      <c r="K5158" s="147"/>
      <c r="L5158" s="43"/>
      <c r="M5158" s="43"/>
      <c r="N5158" s="147"/>
    </row>
    <row r="5159" spans="1:14">
      <c r="A5159" s="82"/>
      <c r="B5159" s="82"/>
      <c r="C5159" s="82"/>
      <c r="D5159" s="393"/>
      <c r="E5159" s="82"/>
      <c r="F5159" s="147"/>
      <c r="G5159" s="147"/>
      <c r="H5159" s="147"/>
      <c r="I5159" s="58"/>
      <c r="J5159" s="147"/>
      <c r="K5159" s="147"/>
      <c r="L5159" s="43"/>
      <c r="M5159" s="43"/>
      <c r="N5159" s="147"/>
    </row>
    <row r="5160" spans="1:14">
      <c r="A5160" s="82"/>
      <c r="B5160" s="82"/>
      <c r="C5160" s="82"/>
      <c r="D5160" s="393"/>
      <c r="E5160" s="82"/>
      <c r="F5160" s="147"/>
      <c r="G5160" s="147"/>
      <c r="H5160" s="147"/>
      <c r="I5160" s="58"/>
      <c r="J5160" s="147"/>
      <c r="K5160" s="147"/>
      <c r="L5160" s="43"/>
      <c r="M5160" s="43"/>
      <c r="N5160" s="147"/>
    </row>
    <row r="5161" spans="1:14">
      <c r="A5161" s="82"/>
      <c r="B5161" s="82"/>
      <c r="C5161" s="82"/>
      <c r="D5161" s="393"/>
      <c r="E5161" s="82"/>
      <c r="F5161" s="147"/>
      <c r="G5161" s="147"/>
      <c r="H5161" s="147"/>
      <c r="I5161" s="58"/>
      <c r="J5161" s="147"/>
      <c r="K5161" s="147"/>
      <c r="L5161" s="43"/>
      <c r="M5161" s="43"/>
      <c r="N5161" s="147"/>
    </row>
    <row r="5162" spans="1:14">
      <c r="A5162" s="82"/>
      <c r="B5162" s="82"/>
      <c r="C5162" s="82"/>
      <c r="D5162" s="393"/>
      <c r="E5162" s="82"/>
      <c r="F5162" s="147"/>
      <c r="G5162" s="147"/>
      <c r="H5162" s="147"/>
      <c r="I5162" s="58"/>
      <c r="J5162" s="147"/>
      <c r="K5162" s="147"/>
      <c r="L5162" s="43"/>
      <c r="M5162" s="43"/>
      <c r="N5162" s="147"/>
    </row>
    <row r="5163" spans="1:14">
      <c r="A5163" s="82"/>
      <c r="B5163" s="82"/>
      <c r="C5163" s="82"/>
      <c r="D5163" s="393"/>
      <c r="E5163" s="82"/>
      <c r="F5163" s="147"/>
      <c r="G5163" s="147"/>
      <c r="H5163" s="147"/>
      <c r="I5163" s="58"/>
      <c r="J5163" s="147"/>
      <c r="K5163" s="147"/>
      <c r="L5163" s="43"/>
      <c r="M5163" s="43"/>
      <c r="N5163" s="147"/>
    </row>
    <row r="5164" spans="1:14">
      <c r="A5164" s="82"/>
      <c r="B5164" s="82"/>
      <c r="C5164" s="82"/>
      <c r="D5164" s="393"/>
      <c r="E5164" s="82"/>
      <c r="F5164" s="147"/>
      <c r="G5164" s="147"/>
      <c r="H5164" s="147"/>
      <c r="I5164" s="58"/>
      <c r="J5164" s="147"/>
      <c r="K5164" s="147"/>
      <c r="L5164" s="43"/>
      <c r="M5164" s="43"/>
      <c r="N5164" s="147"/>
    </row>
    <row r="5165" spans="1:14">
      <c r="A5165" s="82"/>
      <c r="B5165" s="82"/>
      <c r="C5165" s="82"/>
      <c r="D5165" s="393"/>
      <c r="E5165" s="82"/>
      <c r="F5165" s="147"/>
      <c r="G5165" s="147"/>
      <c r="H5165" s="147"/>
      <c r="I5165" s="58"/>
      <c r="J5165" s="147"/>
      <c r="K5165" s="147"/>
      <c r="L5165" s="43"/>
      <c r="M5165" s="43"/>
      <c r="N5165" s="147"/>
    </row>
    <row r="5166" spans="1:14">
      <c r="A5166" s="82"/>
      <c r="B5166" s="82"/>
      <c r="C5166" s="82"/>
      <c r="D5166" s="393"/>
      <c r="E5166" s="82"/>
      <c r="F5166" s="147"/>
      <c r="G5166" s="147"/>
      <c r="H5166" s="147"/>
      <c r="I5166" s="58"/>
      <c r="J5166" s="147"/>
      <c r="K5166" s="147"/>
      <c r="L5166" s="43"/>
      <c r="M5166" s="43"/>
      <c r="N5166" s="147"/>
    </row>
    <row r="5167" spans="1:14">
      <c r="A5167" s="82"/>
      <c r="B5167" s="82"/>
      <c r="C5167" s="82"/>
      <c r="D5167" s="393"/>
      <c r="E5167" s="82"/>
      <c r="F5167" s="147"/>
      <c r="G5167" s="147"/>
      <c r="H5167" s="147"/>
      <c r="I5167" s="58"/>
      <c r="J5167" s="147"/>
      <c r="K5167" s="147"/>
      <c r="L5167" s="43"/>
      <c r="M5167" s="43"/>
      <c r="N5167" s="147"/>
    </row>
    <row r="5168" spans="1:14">
      <c r="A5168" s="82"/>
      <c r="B5168" s="82"/>
      <c r="C5168" s="82"/>
      <c r="D5168" s="393"/>
      <c r="E5168" s="82"/>
      <c r="F5168" s="147"/>
      <c r="G5168" s="147"/>
      <c r="H5168" s="147"/>
      <c r="I5168" s="58"/>
      <c r="J5168" s="147"/>
      <c r="K5168" s="147"/>
      <c r="L5168" s="43"/>
      <c r="M5168" s="43"/>
      <c r="N5168" s="147"/>
    </row>
    <row r="5169" spans="1:14">
      <c r="A5169" s="82"/>
      <c r="B5169" s="82"/>
      <c r="C5169" s="82"/>
      <c r="D5169" s="393"/>
      <c r="E5169" s="82"/>
      <c r="F5169" s="147"/>
      <c r="G5169" s="147"/>
      <c r="H5169" s="147"/>
      <c r="I5169" s="58"/>
      <c r="J5169" s="147"/>
      <c r="K5169" s="147"/>
      <c r="L5169" s="43"/>
      <c r="M5169" s="43"/>
      <c r="N5169" s="147"/>
    </row>
    <row r="5170" spans="1:14">
      <c r="A5170" s="82"/>
      <c r="B5170" s="82"/>
      <c r="C5170" s="82"/>
      <c r="D5170" s="393"/>
      <c r="E5170" s="82"/>
      <c r="F5170" s="147"/>
      <c r="G5170" s="147"/>
      <c r="H5170" s="147"/>
      <c r="I5170" s="58"/>
      <c r="J5170" s="147"/>
      <c r="K5170" s="147"/>
      <c r="L5170" s="43"/>
      <c r="M5170" s="43"/>
      <c r="N5170" s="147"/>
    </row>
    <row r="5171" spans="1:14">
      <c r="A5171" s="82"/>
      <c r="B5171" s="82"/>
      <c r="C5171" s="82"/>
      <c r="D5171" s="393"/>
      <c r="E5171" s="82"/>
      <c r="F5171" s="147"/>
      <c r="G5171" s="147"/>
      <c r="H5171" s="147"/>
      <c r="I5171" s="58"/>
      <c r="J5171" s="147"/>
      <c r="K5171" s="147"/>
      <c r="L5171" s="43"/>
      <c r="M5171" s="43"/>
      <c r="N5171" s="147"/>
    </row>
    <row r="5172" spans="1:14">
      <c r="A5172" s="82"/>
      <c r="B5172" s="82"/>
      <c r="C5172" s="82"/>
      <c r="D5172" s="393"/>
      <c r="E5172" s="82"/>
      <c r="F5172" s="147"/>
      <c r="G5172" s="147"/>
      <c r="H5172" s="147"/>
      <c r="I5172" s="58"/>
      <c r="J5172" s="147"/>
      <c r="K5172" s="147"/>
      <c r="L5172" s="43"/>
      <c r="M5172" s="43"/>
      <c r="N5172" s="147"/>
    </row>
    <row r="5173" spans="1:14">
      <c r="A5173" s="82"/>
      <c r="B5173" s="82"/>
      <c r="C5173" s="82"/>
      <c r="D5173" s="393"/>
      <c r="E5173" s="82"/>
      <c r="F5173" s="147"/>
      <c r="G5173" s="147"/>
      <c r="H5173" s="147"/>
      <c r="I5173" s="58"/>
      <c r="J5173" s="147"/>
      <c r="K5173" s="147"/>
      <c r="L5173" s="43"/>
      <c r="M5173" s="43"/>
      <c r="N5173" s="147"/>
    </row>
    <row r="5174" spans="1:14">
      <c r="A5174" s="82"/>
      <c r="B5174" s="82"/>
      <c r="C5174" s="82"/>
      <c r="D5174" s="393"/>
      <c r="E5174" s="82"/>
      <c r="F5174" s="147"/>
      <c r="G5174" s="147"/>
      <c r="H5174" s="147"/>
      <c r="I5174" s="58"/>
      <c r="J5174" s="147"/>
      <c r="K5174" s="147"/>
      <c r="L5174" s="43"/>
      <c r="M5174" s="43"/>
      <c r="N5174" s="147"/>
    </row>
    <row r="5175" spans="1:14">
      <c r="A5175" s="82"/>
      <c r="B5175" s="82"/>
      <c r="C5175" s="82"/>
      <c r="D5175" s="393"/>
      <c r="E5175" s="82"/>
      <c r="F5175" s="147"/>
      <c r="G5175" s="147"/>
      <c r="H5175" s="147"/>
      <c r="I5175" s="58"/>
      <c r="J5175" s="147"/>
      <c r="K5175" s="147"/>
      <c r="L5175" s="43"/>
      <c r="M5175" s="43"/>
      <c r="N5175" s="147"/>
    </row>
    <row r="5176" spans="1:14">
      <c r="A5176" s="82"/>
      <c r="B5176" s="82"/>
      <c r="C5176" s="82"/>
      <c r="D5176" s="393"/>
      <c r="E5176" s="82"/>
      <c r="F5176" s="147"/>
      <c r="G5176" s="147"/>
      <c r="H5176" s="147"/>
      <c r="I5176" s="58"/>
      <c r="J5176" s="147"/>
      <c r="K5176" s="147"/>
      <c r="L5176" s="43"/>
      <c r="M5176" s="43"/>
      <c r="N5176" s="147"/>
    </row>
    <row r="5177" spans="1:14">
      <c r="A5177" s="82"/>
      <c r="B5177" s="82"/>
      <c r="C5177" s="82"/>
      <c r="D5177" s="393"/>
      <c r="E5177" s="82"/>
      <c r="F5177" s="147"/>
      <c r="G5177" s="147"/>
      <c r="H5177" s="147"/>
      <c r="I5177" s="58"/>
      <c r="J5177" s="147"/>
      <c r="K5177" s="147"/>
      <c r="L5177" s="43"/>
      <c r="M5177" s="43"/>
      <c r="N5177" s="147"/>
    </row>
    <row r="5178" spans="1:14">
      <c r="A5178" s="82"/>
      <c r="B5178" s="82"/>
      <c r="C5178" s="82"/>
      <c r="D5178" s="393"/>
      <c r="E5178" s="82"/>
      <c r="F5178" s="147"/>
      <c r="G5178" s="147"/>
      <c r="H5178" s="147"/>
      <c r="I5178" s="58"/>
      <c r="J5178" s="147"/>
      <c r="K5178" s="147"/>
      <c r="L5178" s="43"/>
      <c r="M5178" s="43"/>
      <c r="N5178" s="147"/>
    </row>
    <row r="5179" spans="1:14">
      <c r="A5179" s="82"/>
      <c r="B5179" s="82"/>
      <c r="C5179" s="82"/>
      <c r="D5179" s="393"/>
      <c r="E5179" s="82"/>
      <c r="F5179" s="147"/>
      <c r="G5179" s="147"/>
      <c r="H5179" s="147"/>
      <c r="I5179" s="58"/>
      <c r="J5179" s="147"/>
      <c r="K5179" s="147"/>
      <c r="L5179" s="43"/>
      <c r="M5179" s="43"/>
      <c r="N5179" s="147"/>
    </row>
    <row r="5180" spans="1:14">
      <c r="A5180" s="82"/>
      <c r="B5180" s="82"/>
      <c r="C5180" s="82"/>
      <c r="D5180" s="393"/>
      <c r="E5180" s="82"/>
      <c r="F5180" s="147"/>
      <c r="G5180" s="147"/>
      <c r="H5180" s="147"/>
      <c r="I5180" s="58"/>
      <c r="J5180" s="147"/>
      <c r="K5180" s="147"/>
      <c r="L5180" s="43"/>
      <c r="M5180" s="43"/>
      <c r="N5180" s="147"/>
    </row>
    <row r="5181" spans="1:14">
      <c r="A5181" s="82"/>
      <c r="B5181" s="82"/>
      <c r="C5181" s="82"/>
      <c r="D5181" s="393"/>
      <c r="E5181" s="82"/>
      <c r="F5181" s="147"/>
      <c r="G5181" s="147"/>
      <c r="H5181" s="147"/>
      <c r="I5181" s="58"/>
      <c r="J5181" s="147"/>
      <c r="K5181" s="147"/>
      <c r="L5181" s="43"/>
      <c r="M5181" s="43"/>
      <c r="N5181" s="147"/>
    </row>
    <row r="5182" spans="1:14">
      <c r="A5182" s="82"/>
      <c r="B5182" s="82"/>
      <c r="C5182" s="82"/>
      <c r="D5182" s="393"/>
      <c r="E5182" s="82"/>
      <c r="F5182" s="147"/>
      <c r="G5182" s="147"/>
      <c r="H5182" s="147"/>
      <c r="I5182" s="58"/>
      <c r="J5182" s="147"/>
      <c r="K5182" s="147"/>
      <c r="L5182" s="43"/>
      <c r="M5182" s="43"/>
      <c r="N5182" s="147"/>
    </row>
    <row r="5183" spans="1:14">
      <c r="A5183" s="82"/>
      <c r="B5183" s="82"/>
      <c r="C5183" s="82"/>
      <c r="D5183" s="393"/>
      <c r="E5183" s="82"/>
      <c r="F5183" s="147"/>
      <c r="G5183" s="147"/>
      <c r="H5183" s="147"/>
      <c r="I5183" s="58"/>
      <c r="J5183" s="147"/>
      <c r="K5183" s="147"/>
      <c r="L5183" s="43"/>
      <c r="M5183" s="43"/>
      <c r="N5183" s="147"/>
    </row>
    <row r="5184" spans="1:14">
      <c r="A5184" s="82"/>
      <c r="B5184" s="82"/>
      <c r="C5184" s="82"/>
      <c r="D5184" s="393"/>
      <c r="E5184" s="82"/>
      <c r="F5184" s="147"/>
      <c r="G5184" s="147"/>
      <c r="H5184" s="147"/>
      <c r="I5184" s="58"/>
      <c r="J5184" s="147"/>
      <c r="K5184" s="147"/>
      <c r="L5184" s="43"/>
      <c r="M5184" s="43"/>
      <c r="N5184" s="147"/>
    </row>
    <row r="5185" spans="1:14">
      <c r="A5185" s="82"/>
      <c r="B5185" s="82"/>
      <c r="C5185" s="82"/>
      <c r="D5185" s="393"/>
      <c r="E5185" s="82"/>
      <c r="F5185" s="147"/>
      <c r="G5185" s="147"/>
      <c r="H5185" s="147"/>
      <c r="I5185" s="58"/>
      <c r="J5185" s="147"/>
      <c r="K5185" s="147"/>
      <c r="L5185" s="43"/>
      <c r="M5185" s="43"/>
      <c r="N5185" s="147"/>
    </row>
    <row r="5186" spans="1:14">
      <c r="A5186" s="82"/>
      <c r="B5186" s="82"/>
      <c r="C5186" s="82"/>
      <c r="D5186" s="393"/>
      <c r="E5186" s="82"/>
      <c r="F5186" s="147"/>
      <c r="G5186" s="147"/>
      <c r="H5186" s="147"/>
      <c r="I5186" s="58"/>
      <c r="J5186" s="147"/>
      <c r="K5186" s="147"/>
      <c r="L5186" s="43"/>
      <c r="M5186" s="43"/>
      <c r="N5186" s="147"/>
    </row>
    <row r="5187" spans="1:14">
      <c r="A5187" s="82"/>
      <c r="B5187" s="82"/>
      <c r="C5187" s="82"/>
      <c r="D5187" s="393"/>
      <c r="E5187" s="82"/>
      <c r="F5187" s="147"/>
      <c r="G5187" s="147"/>
      <c r="H5187" s="147"/>
      <c r="I5187" s="58"/>
      <c r="J5187" s="147"/>
      <c r="K5187" s="147"/>
      <c r="L5187" s="43"/>
      <c r="M5187" s="43"/>
      <c r="N5187" s="147"/>
    </row>
    <row r="5188" spans="1:14">
      <c r="A5188" s="82"/>
      <c r="B5188" s="82"/>
      <c r="C5188" s="82"/>
      <c r="D5188" s="393"/>
      <c r="E5188" s="82"/>
      <c r="F5188" s="147"/>
      <c r="G5188" s="147"/>
      <c r="H5188" s="147"/>
      <c r="I5188" s="58"/>
      <c r="J5188" s="147"/>
      <c r="K5188" s="147"/>
      <c r="L5188" s="43"/>
      <c r="M5188" s="43"/>
      <c r="N5188" s="147"/>
    </row>
    <row r="5189" spans="1:14">
      <c r="A5189" s="82"/>
      <c r="B5189" s="82"/>
      <c r="C5189" s="82"/>
      <c r="D5189" s="393"/>
      <c r="E5189" s="82"/>
      <c r="F5189" s="147"/>
      <c r="G5189" s="147"/>
      <c r="H5189" s="147"/>
      <c r="I5189" s="58"/>
      <c r="J5189" s="147"/>
      <c r="K5189" s="147"/>
      <c r="L5189" s="43"/>
      <c r="M5189" s="43"/>
      <c r="N5189" s="147"/>
    </row>
    <row r="5190" spans="1:14">
      <c r="A5190" s="82"/>
      <c r="B5190" s="82"/>
      <c r="C5190" s="82"/>
      <c r="D5190" s="393"/>
      <c r="E5190" s="82"/>
      <c r="F5190" s="147"/>
      <c r="G5190" s="147"/>
      <c r="H5190" s="147"/>
      <c r="I5190" s="58"/>
      <c r="J5190" s="147"/>
      <c r="K5190" s="147"/>
      <c r="L5190" s="43"/>
      <c r="M5190" s="43"/>
      <c r="N5190" s="147"/>
    </row>
    <row r="5191" spans="1:14">
      <c r="A5191" s="82"/>
      <c r="B5191" s="82"/>
      <c r="C5191" s="82"/>
      <c r="D5191" s="393"/>
      <c r="E5191" s="82"/>
      <c r="F5191" s="147"/>
      <c r="G5191" s="147"/>
      <c r="H5191" s="147"/>
      <c r="I5191" s="58"/>
      <c r="J5191" s="147"/>
      <c r="K5191" s="147"/>
      <c r="L5191" s="43"/>
      <c r="M5191" s="43"/>
      <c r="N5191" s="147"/>
    </row>
    <row r="5192" spans="1:14">
      <c r="A5192" s="82"/>
      <c r="B5192" s="82"/>
      <c r="C5192" s="82"/>
      <c r="D5192" s="393"/>
      <c r="E5192" s="82"/>
      <c r="F5192" s="147"/>
      <c r="G5192" s="147"/>
      <c r="H5192" s="147"/>
      <c r="I5192" s="58"/>
      <c r="J5192" s="147"/>
      <c r="K5192" s="147"/>
      <c r="L5192" s="43"/>
      <c r="M5192" s="43"/>
      <c r="N5192" s="147"/>
    </row>
    <row r="5193" spans="1:14">
      <c r="A5193" s="82"/>
      <c r="B5193" s="82"/>
      <c r="C5193" s="82"/>
      <c r="D5193" s="393"/>
      <c r="E5193" s="82"/>
      <c r="F5193" s="147"/>
      <c r="G5193" s="147"/>
      <c r="H5193" s="147"/>
      <c r="I5193" s="58"/>
      <c r="J5193" s="147"/>
      <c r="K5193" s="147"/>
      <c r="L5193" s="43"/>
      <c r="M5193" s="43"/>
      <c r="N5193" s="147"/>
    </row>
    <row r="5194" spans="1:14">
      <c r="A5194" s="82"/>
      <c r="B5194" s="82"/>
      <c r="C5194" s="82"/>
      <c r="D5194" s="393"/>
      <c r="E5194" s="82"/>
      <c r="F5194" s="147"/>
      <c r="G5194" s="147"/>
      <c r="H5194" s="147"/>
      <c r="I5194" s="58"/>
      <c r="J5194" s="147"/>
      <c r="K5194" s="147"/>
      <c r="L5194" s="43"/>
      <c r="M5194" s="43"/>
      <c r="N5194" s="147"/>
    </row>
    <row r="5195" spans="1:14">
      <c r="A5195" s="82"/>
      <c r="B5195" s="82"/>
      <c r="C5195" s="82"/>
      <c r="D5195" s="393"/>
      <c r="E5195" s="82"/>
      <c r="F5195" s="147"/>
      <c r="G5195" s="147"/>
      <c r="H5195" s="147"/>
      <c r="I5195" s="58"/>
      <c r="J5195" s="147"/>
      <c r="K5195" s="147"/>
      <c r="L5195" s="43"/>
      <c r="M5195" s="43"/>
      <c r="N5195" s="147"/>
    </row>
    <row r="5196" spans="1:14">
      <c r="A5196" s="82"/>
      <c r="B5196" s="82"/>
      <c r="C5196" s="82"/>
      <c r="D5196" s="393"/>
      <c r="E5196" s="82"/>
      <c r="F5196" s="147"/>
      <c r="G5196" s="147"/>
      <c r="H5196" s="147"/>
      <c r="I5196" s="58"/>
      <c r="J5196" s="147"/>
      <c r="K5196" s="147"/>
      <c r="L5196" s="43"/>
      <c r="M5196" s="43"/>
      <c r="N5196" s="147"/>
    </row>
    <row r="5197" spans="1:14">
      <c r="A5197" s="82"/>
      <c r="B5197" s="82"/>
      <c r="C5197" s="82"/>
      <c r="D5197" s="393"/>
      <c r="E5197" s="82"/>
      <c r="F5197" s="147"/>
      <c r="G5197" s="147"/>
      <c r="H5197" s="147"/>
      <c r="I5197" s="58"/>
      <c r="J5197" s="147"/>
      <c r="K5197" s="147"/>
      <c r="L5197" s="43"/>
      <c r="M5197" s="43"/>
      <c r="N5197" s="147"/>
    </row>
    <row r="5198" spans="1:14">
      <c r="A5198" s="82"/>
      <c r="B5198" s="82"/>
      <c r="C5198" s="82"/>
      <c r="D5198" s="393"/>
      <c r="E5198" s="82"/>
      <c r="F5198" s="147"/>
      <c r="G5198" s="147"/>
      <c r="H5198" s="147"/>
      <c r="I5198" s="58"/>
      <c r="J5198" s="147"/>
      <c r="K5198" s="147"/>
      <c r="L5198" s="43"/>
      <c r="M5198" s="43"/>
      <c r="N5198" s="147"/>
    </row>
    <row r="5199" spans="1:14">
      <c r="A5199" s="82"/>
      <c r="B5199" s="82"/>
      <c r="C5199" s="82"/>
      <c r="D5199" s="393"/>
      <c r="E5199" s="82"/>
      <c r="F5199" s="147"/>
      <c r="G5199" s="147"/>
      <c r="H5199" s="147"/>
      <c r="I5199" s="58"/>
      <c r="J5199" s="147"/>
      <c r="K5199" s="147"/>
      <c r="L5199" s="43"/>
      <c r="M5199" s="43"/>
      <c r="N5199" s="147"/>
    </row>
    <row r="5200" spans="1:14">
      <c r="A5200" s="82"/>
      <c r="B5200" s="82"/>
      <c r="C5200" s="82"/>
      <c r="D5200" s="393"/>
      <c r="E5200" s="82"/>
      <c r="F5200" s="147"/>
      <c r="G5200" s="147"/>
      <c r="H5200" s="147"/>
      <c r="I5200" s="58"/>
      <c r="J5200" s="147"/>
      <c r="K5200" s="147"/>
      <c r="L5200" s="43"/>
      <c r="M5200" s="43"/>
      <c r="N5200" s="147"/>
    </row>
    <row r="5201" spans="1:14">
      <c r="A5201" s="82"/>
      <c r="B5201" s="82"/>
      <c r="C5201" s="82"/>
      <c r="D5201" s="393"/>
      <c r="E5201" s="82"/>
      <c r="F5201" s="147"/>
      <c r="G5201" s="147"/>
      <c r="H5201" s="147"/>
      <c r="I5201" s="58"/>
      <c r="J5201" s="147"/>
      <c r="K5201" s="147"/>
      <c r="L5201" s="43"/>
      <c r="M5201" s="43"/>
      <c r="N5201" s="147"/>
    </row>
    <row r="5202" spans="1:14">
      <c r="A5202" s="82"/>
      <c r="B5202" s="82"/>
      <c r="C5202" s="82"/>
      <c r="D5202" s="393"/>
      <c r="E5202" s="82"/>
      <c r="F5202" s="147"/>
      <c r="G5202" s="147"/>
      <c r="H5202" s="147"/>
      <c r="I5202" s="58"/>
      <c r="J5202" s="147"/>
      <c r="K5202" s="147"/>
      <c r="L5202" s="43"/>
      <c r="M5202" s="43"/>
      <c r="N5202" s="147"/>
    </row>
    <row r="5203" spans="1:14">
      <c r="A5203" s="82"/>
      <c r="B5203" s="82"/>
      <c r="C5203" s="82"/>
      <c r="D5203" s="393"/>
      <c r="E5203" s="82"/>
      <c r="F5203" s="147"/>
      <c r="G5203" s="147"/>
      <c r="H5203" s="147"/>
      <c r="I5203" s="58"/>
      <c r="J5203" s="147"/>
      <c r="K5203" s="147"/>
      <c r="L5203" s="43"/>
      <c r="M5203" s="43"/>
      <c r="N5203" s="147"/>
    </row>
    <row r="5204" spans="1:14">
      <c r="A5204" s="82"/>
      <c r="B5204" s="82"/>
      <c r="C5204" s="82"/>
      <c r="D5204" s="393"/>
      <c r="E5204" s="82"/>
      <c r="F5204" s="147"/>
      <c r="G5204" s="147"/>
      <c r="H5204" s="147"/>
      <c r="I5204" s="58"/>
      <c r="J5204" s="147"/>
      <c r="K5204" s="147"/>
      <c r="L5204" s="43"/>
      <c r="M5204" s="43"/>
      <c r="N5204" s="147"/>
    </row>
    <row r="5205" spans="1:14">
      <c r="A5205" s="82"/>
      <c r="B5205" s="82"/>
      <c r="C5205" s="82"/>
      <c r="D5205" s="393"/>
      <c r="E5205" s="82"/>
      <c r="F5205" s="147"/>
      <c r="G5205" s="147"/>
      <c r="H5205" s="147"/>
      <c r="I5205" s="58"/>
      <c r="J5205" s="147"/>
      <c r="K5205" s="147"/>
      <c r="L5205" s="43"/>
      <c r="M5205" s="43"/>
      <c r="N5205" s="147"/>
    </row>
    <row r="5206" spans="1:14">
      <c r="A5206" s="82"/>
      <c r="B5206" s="82"/>
      <c r="C5206" s="82"/>
      <c r="D5206" s="393"/>
      <c r="E5206" s="82"/>
      <c r="F5206" s="147"/>
      <c r="G5206" s="147"/>
      <c r="H5206" s="147"/>
      <c r="I5206" s="58"/>
      <c r="J5206" s="147"/>
      <c r="K5206" s="147"/>
      <c r="L5206" s="43"/>
      <c r="M5206" s="43"/>
      <c r="N5206" s="147"/>
    </row>
    <row r="5207" spans="1:14">
      <c r="A5207" s="82"/>
      <c r="B5207" s="82"/>
      <c r="C5207" s="82"/>
      <c r="D5207" s="393"/>
      <c r="E5207" s="82"/>
      <c r="F5207" s="147"/>
      <c r="G5207" s="147"/>
      <c r="H5207" s="147"/>
      <c r="I5207" s="58"/>
      <c r="J5207" s="147"/>
      <c r="K5207" s="147"/>
      <c r="L5207" s="43"/>
      <c r="M5207" s="43"/>
      <c r="N5207" s="147"/>
    </row>
    <row r="5208" spans="1:14">
      <c r="A5208" s="82"/>
      <c r="B5208" s="82"/>
      <c r="C5208" s="82"/>
      <c r="D5208" s="393"/>
      <c r="E5208" s="82"/>
      <c r="F5208" s="147"/>
      <c r="G5208" s="147"/>
      <c r="H5208" s="147"/>
      <c r="I5208" s="58"/>
      <c r="J5208" s="147"/>
      <c r="K5208" s="147"/>
      <c r="L5208" s="43"/>
      <c r="M5208" s="43"/>
      <c r="N5208" s="147"/>
    </row>
    <row r="5209" spans="1:14">
      <c r="A5209" s="82"/>
      <c r="B5209" s="82"/>
      <c r="C5209" s="82"/>
      <c r="D5209" s="393"/>
      <c r="E5209" s="82"/>
      <c r="F5209" s="147"/>
      <c r="G5209" s="147"/>
      <c r="H5209" s="147"/>
      <c r="I5209" s="58"/>
      <c r="J5209" s="147"/>
      <c r="K5209" s="147"/>
      <c r="L5209" s="43"/>
      <c r="M5209" s="43"/>
      <c r="N5209" s="147"/>
    </row>
    <row r="5210" spans="1:14">
      <c r="A5210" s="82"/>
      <c r="B5210" s="82"/>
      <c r="C5210" s="82"/>
      <c r="D5210" s="393"/>
      <c r="E5210" s="82"/>
      <c r="F5210" s="147"/>
      <c r="G5210" s="147"/>
      <c r="H5210" s="147"/>
      <c r="I5210" s="58"/>
      <c r="J5210" s="147"/>
      <c r="K5210" s="147"/>
      <c r="L5210" s="43"/>
      <c r="M5210" s="43"/>
      <c r="N5210" s="147"/>
    </row>
    <row r="5211" spans="1:14">
      <c r="A5211" s="82"/>
      <c r="B5211" s="82"/>
      <c r="C5211" s="82"/>
      <c r="D5211" s="393"/>
      <c r="E5211" s="82"/>
      <c r="F5211" s="147"/>
      <c r="G5211" s="147"/>
      <c r="H5211" s="147"/>
      <c r="I5211" s="58"/>
      <c r="J5211" s="147"/>
      <c r="K5211" s="147"/>
      <c r="L5211" s="43"/>
      <c r="M5211" s="43"/>
      <c r="N5211" s="147"/>
    </row>
    <row r="5212" spans="1:14">
      <c r="A5212" s="82"/>
      <c r="B5212" s="82"/>
      <c r="C5212" s="82"/>
      <c r="D5212" s="393"/>
      <c r="E5212" s="82"/>
      <c r="F5212" s="147"/>
      <c r="G5212" s="147"/>
      <c r="H5212" s="147"/>
      <c r="I5212" s="58"/>
      <c r="J5212" s="147"/>
      <c r="K5212" s="147"/>
      <c r="L5212" s="43"/>
      <c r="M5212" s="43"/>
      <c r="N5212" s="147"/>
    </row>
    <row r="5213" spans="1:14">
      <c r="A5213" s="82"/>
      <c r="B5213" s="82"/>
      <c r="C5213" s="82"/>
      <c r="D5213" s="393"/>
      <c r="E5213" s="82"/>
      <c r="F5213" s="147"/>
      <c r="G5213" s="147"/>
      <c r="H5213" s="147"/>
      <c r="I5213" s="58"/>
      <c r="J5213" s="147"/>
      <c r="K5213" s="147"/>
      <c r="L5213" s="43"/>
      <c r="M5213" s="43"/>
      <c r="N5213" s="147"/>
    </row>
    <row r="5214" spans="1:14">
      <c r="A5214" s="82"/>
      <c r="B5214" s="82"/>
      <c r="C5214" s="82"/>
      <c r="D5214" s="393"/>
      <c r="E5214" s="82"/>
      <c r="F5214" s="147"/>
      <c r="G5214" s="147"/>
      <c r="H5214" s="147"/>
      <c r="I5214" s="58"/>
      <c r="J5214" s="147"/>
      <c r="K5214" s="147"/>
      <c r="L5214" s="43"/>
      <c r="M5214" s="43"/>
      <c r="N5214" s="147"/>
    </row>
    <row r="5215" spans="1:14">
      <c r="A5215" s="82"/>
      <c r="B5215" s="82"/>
      <c r="C5215" s="82"/>
      <c r="D5215" s="393"/>
      <c r="E5215" s="82"/>
      <c r="F5215" s="147"/>
      <c r="G5215" s="147"/>
      <c r="H5215" s="147"/>
      <c r="I5215" s="58"/>
      <c r="J5215" s="147"/>
      <c r="K5215" s="147"/>
      <c r="L5215" s="43"/>
      <c r="M5215" s="43"/>
      <c r="N5215" s="147"/>
    </row>
    <row r="5216" spans="1:14">
      <c r="A5216" s="82"/>
      <c r="B5216" s="82"/>
      <c r="C5216" s="82"/>
      <c r="D5216" s="393"/>
      <c r="E5216" s="82"/>
      <c r="F5216" s="147"/>
      <c r="G5216" s="147"/>
      <c r="H5216" s="147"/>
      <c r="I5216" s="58"/>
      <c r="J5216" s="147"/>
      <c r="K5216" s="147"/>
      <c r="L5216" s="43"/>
      <c r="M5216" s="43"/>
      <c r="N5216" s="147"/>
    </row>
    <row r="5217" spans="1:14">
      <c r="A5217" s="82"/>
      <c r="B5217" s="82"/>
      <c r="C5217" s="82"/>
      <c r="D5217" s="393"/>
      <c r="E5217" s="82"/>
      <c r="F5217" s="147"/>
      <c r="G5217" s="147"/>
      <c r="H5217" s="147"/>
      <c r="I5217" s="58"/>
      <c r="J5217" s="147"/>
      <c r="K5217" s="147"/>
      <c r="L5217" s="43"/>
      <c r="M5217" s="43"/>
      <c r="N5217" s="147"/>
    </row>
    <row r="5218" spans="1:14">
      <c r="A5218" s="82"/>
      <c r="B5218" s="82"/>
      <c r="C5218" s="82"/>
      <c r="D5218" s="393"/>
      <c r="E5218" s="82"/>
      <c r="F5218" s="147"/>
      <c r="G5218" s="147"/>
      <c r="H5218" s="147"/>
      <c r="I5218" s="58"/>
      <c r="J5218" s="147"/>
      <c r="K5218" s="147"/>
      <c r="L5218" s="43"/>
      <c r="M5218" s="43"/>
      <c r="N5218" s="147"/>
    </row>
    <row r="5219" spans="1:14">
      <c r="A5219" s="82"/>
      <c r="B5219" s="82"/>
      <c r="C5219" s="82"/>
      <c r="D5219" s="393"/>
      <c r="E5219" s="82"/>
      <c r="F5219" s="147"/>
      <c r="G5219" s="147"/>
      <c r="H5219" s="147"/>
      <c r="I5219" s="58"/>
      <c r="J5219" s="147"/>
      <c r="K5219" s="147"/>
      <c r="L5219" s="43"/>
      <c r="M5219" s="43"/>
      <c r="N5219" s="147"/>
    </row>
    <row r="5220" spans="1:14">
      <c r="A5220" s="82"/>
      <c r="B5220" s="82"/>
      <c r="C5220" s="82"/>
      <c r="D5220" s="393"/>
      <c r="E5220" s="82"/>
      <c r="F5220" s="147"/>
      <c r="G5220" s="147"/>
      <c r="H5220" s="147"/>
      <c r="I5220" s="58"/>
      <c r="J5220" s="147"/>
      <c r="K5220" s="147"/>
      <c r="L5220" s="43"/>
      <c r="M5220" s="43"/>
      <c r="N5220" s="147"/>
    </row>
    <row r="5221" spans="1:14">
      <c r="A5221" s="82"/>
      <c r="B5221" s="82"/>
      <c r="C5221" s="82"/>
      <c r="D5221" s="393"/>
      <c r="E5221" s="82"/>
      <c r="F5221" s="147"/>
      <c r="G5221" s="147"/>
      <c r="H5221" s="147"/>
      <c r="I5221" s="58"/>
      <c r="J5221" s="147"/>
      <c r="K5221" s="147"/>
      <c r="L5221" s="43"/>
      <c r="M5221" s="43"/>
      <c r="N5221" s="147"/>
    </row>
    <row r="5222" spans="1:14">
      <c r="A5222" s="82"/>
      <c r="B5222" s="82"/>
      <c r="C5222" s="82"/>
      <c r="D5222" s="393"/>
      <c r="E5222" s="82"/>
      <c r="F5222" s="147"/>
      <c r="G5222" s="147"/>
      <c r="H5222" s="147"/>
      <c r="I5222" s="58"/>
      <c r="J5222" s="147"/>
      <c r="K5222" s="147"/>
      <c r="L5222" s="43"/>
      <c r="M5222" s="43"/>
      <c r="N5222" s="147"/>
    </row>
    <row r="5223" spans="1:14">
      <c r="A5223" s="82"/>
      <c r="B5223" s="82"/>
      <c r="C5223" s="82"/>
      <c r="D5223" s="393"/>
      <c r="E5223" s="82"/>
      <c r="F5223" s="147"/>
      <c r="G5223" s="147"/>
      <c r="H5223" s="147"/>
      <c r="I5223" s="58"/>
      <c r="J5223" s="147"/>
      <c r="K5223" s="147"/>
      <c r="L5223" s="43"/>
      <c r="M5223" s="43"/>
      <c r="N5223" s="147"/>
    </row>
    <row r="5224" spans="1:14">
      <c r="A5224" s="82"/>
      <c r="B5224" s="82"/>
      <c r="C5224" s="82"/>
      <c r="D5224" s="393"/>
      <c r="E5224" s="82"/>
      <c r="F5224" s="147"/>
      <c r="G5224" s="147"/>
      <c r="H5224" s="147"/>
      <c r="I5224" s="58"/>
      <c r="J5224" s="147"/>
      <c r="K5224" s="147"/>
      <c r="L5224" s="43"/>
      <c r="M5224" s="43"/>
      <c r="N5224" s="147"/>
    </row>
    <row r="5225" spans="1:14">
      <c r="A5225" s="82"/>
      <c r="B5225" s="82"/>
      <c r="C5225" s="82"/>
      <c r="D5225" s="393"/>
      <c r="E5225" s="82"/>
      <c r="F5225" s="147"/>
      <c r="G5225" s="147"/>
      <c r="H5225" s="147"/>
      <c r="I5225" s="58"/>
      <c r="J5225" s="147"/>
      <c r="K5225" s="147"/>
      <c r="L5225" s="43"/>
      <c r="M5225" s="43"/>
      <c r="N5225" s="147"/>
    </row>
    <row r="5226" spans="1:14">
      <c r="A5226" s="82"/>
      <c r="B5226" s="82"/>
      <c r="C5226" s="82"/>
      <c r="D5226" s="393"/>
      <c r="E5226" s="82"/>
      <c r="F5226" s="147"/>
      <c r="G5226" s="147"/>
      <c r="H5226" s="147"/>
      <c r="I5226" s="58"/>
      <c r="J5226" s="147"/>
      <c r="K5226" s="147"/>
      <c r="L5226" s="43"/>
      <c r="M5226" s="43"/>
      <c r="N5226" s="147"/>
    </row>
    <row r="5227" spans="1:14">
      <c r="A5227" s="82"/>
      <c r="B5227" s="82"/>
      <c r="C5227" s="82"/>
      <c r="D5227" s="393"/>
      <c r="E5227" s="82"/>
      <c r="F5227" s="147"/>
      <c r="G5227" s="147"/>
      <c r="H5227" s="147"/>
      <c r="I5227" s="58"/>
      <c r="J5227" s="147"/>
      <c r="K5227" s="147"/>
      <c r="L5227" s="43"/>
      <c r="M5227" s="43"/>
      <c r="N5227" s="147"/>
    </row>
    <row r="5228" spans="1:14">
      <c r="A5228" s="82"/>
      <c r="B5228" s="82"/>
      <c r="C5228" s="82"/>
      <c r="D5228" s="393"/>
      <c r="E5228" s="82"/>
      <c r="F5228" s="147"/>
      <c r="G5228" s="147"/>
      <c r="H5228" s="147"/>
      <c r="I5228" s="58"/>
      <c r="J5228" s="147"/>
      <c r="K5228" s="147"/>
      <c r="L5228" s="43"/>
      <c r="M5228" s="43"/>
      <c r="N5228" s="147"/>
    </row>
    <row r="5229" spans="1:14">
      <c r="A5229" s="82"/>
      <c r="B5229" s="82"/>
      <c r="C5229" s="82"/>
      <c r="D5229" s="393"/>
      <c r="E5229" s="82"/>
      <c r="F5229" s="147"/>
      <c r="G5229" s="147"/>
      <c r="H5229" s="147"/>
      <c r="I5229" s="58"/>
      <c r="J5229" s="147"/>
      <c r="K5229" s="147"/>
      <c r="L5229" s="43"/>
      <c r="M5229" s="43"/>
      <c r="N5229" s="147"/>
    </row>
    <row r="5230" spans="1:14">
      <c r="A5230" s="82"/>
      <c r="B5230" s="82"/>
      <c r="C5230" s="82"/>
      <c r="D5230" s="393"/>
      <c r="E5230" s="82"/>
      <c r="F5230" s="147"/>
      <c r="G5230" s="147"/>
      <c r="H5230" s="147"/>
      <c r="I5230" s="58"/>
      <c r="J5230" s="147"/>
      <c r="K5230" s="147"/>
      <c r="L5230" s="43"/>
      <c r="M5230" s="43"/>
      <c r="N5230" s="147"/>
    </row>
    <row r="5231" spans="1:14">
      <c r="A5231" s="82"/>
      <c r="B5231" s="82"/>
      <c r="C5231" s="82"/>
      <c r="D5231" s="393"/>
      <c r="E5231" s="82"/>
      <c r="F5231" s="147"/>
      <c r="G5231" s="147"/>
      <c r="H5231" s="147"/>
      <c r="I5231" s="58"/>
      <c r="J5231" s="147"/>
      <c r="K5231" s="147"/>
      <c r="L5231" s="43"/>
      <c r="M5231" s="43"/>
      <c r="N5231" s="147"/>
    </row>
    <row r="5232" spans="1:14">
      <c r="A5232" s="82"/>
      <c r="B5232" s="82"/>
      <c r="C5232" s="82"/>
      <c r="D5232" s="393"/>
      <c r="E5232" s="82"/>
      <c r="F5232" s="147"/>
      <c r="G5232" s="147"/>
      <c r="H5232" s="147"/>
      <c r="I5232" s="58"/>
      <c r="J5232" s="147"/>
      <c r="K5232" s="147"/>
      <c r="L5232" s="43"/>
      <c r="M5232" s="43"/>
      <c r="N5232" s="147"/>
    </row>
    <row r="5233" spans="1:14">
      <c r="A5233" s="82"/>
      <c r="B5233" s="82"/>
      <c r="C5233" s="82"/>
      <c r="D5233" s="393"/>
      <c r="E5233" s="82"/>
      <c r="F5233" s="147"/>
      <c r="G5233" s="147"/>
      <c r="H5233" s="147"/>
      <c r="I5233" s="58"/>
      <c r="J5233" s="147"/>
      <c r="K5233" s="147"/>
      <c r="L5233" s="43"/>
      <c r="M5233" s="43"/>
      <c r="N5233" s="147"/>
    </row>
    <row r="5234" spans="1:14">
      <c r="A5234" s="82"/>
      <c r="B5234" s="82"/>
      <c r="C5234" s="82"/>
      <c r="D5234" s="393"/>
      <c r="E5234" s="82"/>
      <c r="F5234" s="147"/>
      <c r="G5234" s="147"/>
      <c r="H5234" s="147"/>
      <c r="I5234" s="58"/>
      <c r="J5234" s="147"/>
      <c r="K5234" s="147"/>
      <c r="L5234" s="43"/>
      <c r="M5234" s="43"/>
      <c r="N5234" s="147"/>
    </row>
    <row r="5235" spans="1:14">
      <c r="A5235" s="82"/>
      <c r="B5235" s="82"/>
      <c r="C5235" s="82"/>
      <c r="D5235" s="393"/>
      <c r="E5235" s="82"/>
      <c r="F5235" s="147"/>
      <c r="G5235" s="147"/>
      <c r="H5235" s="147"/>
      <c r="I5235" s="58"/>
      <c r="J5235" s="147"/>
      <c r="K5235" s="147"/>
      <c r="L5235" s="43"/>
      <c r="M5235" s="43"/>
      <c r="N5235" s="147"/>
    </row>
    <row r="5236" spans="1:14">
      <c r="A5236" s="82"/>
      <c r="B5236" s="82"/>
      <c r="C5236" s="82"/>
      <c r="D5236" s="393"/>
      <c r="E5236" s="82"/>
      <c r="F5236" s="147"/>
      <c r="G5236" s="147"/>
      <c r="H5236" s="147"/>
      <c r="I5236" s="58"/>
      <c r="J5236" s="147"/>
      <c r="K5236" s="147"/>
      <c r="L5236" s="43"/>
      <c r="M5236" s="43"/>
      <c r="N5236" s="147"/>
    </row>
    <row r="5237" spans="1:14">
      <c r="A5237" s="82"/>
      <c r="B5237" s="82"/>
      <c r="C5237" s="82"/>
      <c r="D5237" s="393"/>
      <c r="E5237" s="82"/>
      <c r="F5237" s="147"/>
      <c r="G5237" s="147"/>
      <c r="H5237" s="147"/>
      <c r="I5237" s="58"/>
      <c r="J5237" s="147"/>
      <c r="K5237" s="147"/>
      <c r="L5237" s="43"/>
      <c r="M5237" s="43"/>
      <c r="N5237" s="147"/>
    </row>
    <row r="5238" spans="1:14">
      <c r="A5238" s="82"/>
      <c r="B5238" s="82"/>
      <c r="C5238" s="82"/>
      <c r="D5238" s="393"/>
      <c r="E5238" s="82"/>
      <c r="F5238" s="147"/>
      <c r="G5238" s="147"/>
      <c r="H5238" s="147"/>
      <c r="I5238" s="58"/>
      <c r="J5238" s="147"/>
      <c r="K5238" s="147"/>
      <c r="L5238" s="43"/>
      <c r="M5238" s="43"/>
      <c r="N5238" s="147"/>
    </row>
    <row r="5239" spans="1:14">
      <c r="A5239" s="82"/>
      <c r="B5239" s="82"/>
      <c r="C5239" s="82"/>
      <c r="D5239" s="393"/>
      <c r="E5239" s="82"/>
      <c r="F5239" s="147"/>
      <c r="G5239" s="147"/>
      <c r="H5239" s="147"/>
      <c r="I5239" s="58"/>
      <c r="J5239" s="147"/>
      <c r="K5239" s="147"/>
      <c r="L5239" s="43"/>
      <c r="M5239" s="43"/>
      <c r="N5239" s="147"/>
    </row>
    <row r="5240" spans="1:14">
      <c r="A5240" s="82"/>
      <c r="B5240" s="82"/>
      <c r="C5240" s="82"/>
      <c r="D5240" s="393"/>
      <c r="E5240" s="82"/>
      <c r="F5240" s="147"/>
      <c r="G5240" s="147"/>
      <c r="H5240" s="147"/>
      <c r="I5240" s="58"/>
      <c r="J5240" s="147"/>
      <c r="K5240" s="147"/>
      <c r="L5240" s="43"/>
      <c r="M5240" s="43"/>
      <c r="N5240" s="147"/>
    </row>
    <row r="5241" spans="1:14">
      <c r="A5241" s="82"/>
      <c r="B5241" s="82"/>
      <c r="C5241" s="82"/>
      <c r="D5241" s="393"/>
      <c r="E5241" s="82"/>
      <c r="F5241" s="147"/>
      <c r="G5241" s="147"/>
      <c r="H5241" s="147"/>
      <c r="I5241" s="58"/>
      <c r="J5241" s="147"/>
      <c r="K5241" s="147"/>
      <c r="L5241" s="43"/>
      <c r="M5241" s="43"/>
      <c r="N5241" s="147"/>
    </row>
    <row r="5242" spans="1:14">
      <c r="A5242" s="82"/>
      <c r="B5242" s="82"/>
      <c r="C5242" s="82"/>
      <c r="D5242" s="393"/>
      <c r="E5242" s="82"/>
      <c r="F5242" s="147"/>
      <c r="G5242" s="147"/>
      <c r="H5242" s="147"/>
      <c r="I5242" s="58"/>
      <c r="J5242" s="147"/>
      <c r="K5242" s="147"/>
      <c r="L5242" s="43"/>
      <c r="M5242" s="43"/>
      <c r="N5242" s="147"/>
    </row>
    <row r="5243" spans="1:14">
      <c r="A5243" s="82"/>
      <c r="B5243" s="82"/>
      <c r="C5243" s="82"/>
      <c r="D5243" s="393"/>
      <c r="E5243" s="82"/>
      <c r="F5243" s="147"/>
      <c r="G5243" s="147"/>
      <c r="H5243" s="147"/>
      <c r="I5243" s="58"/>
      <c r="J5243" s="147"/>
      <c r="K5243" s="147"/>
      <c r="L5243" s="43"/>
      <c r="M5243" s="43"/>
      <c r="N5243" s="147"/>
    </row>
    <row r="5244" spans="1:14">
      <c r="A5244" s="82"/>
      <c r="B5244" s="82"/>
      <c r="C5244" s="82"/>
      <c r="D5244" s="393"/>
      <c r="E5244" s="82"/>
      <c r="F5244" s="147"/>
      <c r="G5244" s="147"/>
      <c r="H5244" s="147"/>
      <c r="I5244" s="58"/>
      <c r="J5244" s="147"/>
      <c r="K5244" s="147"/>
      <c r="L5244" s="43"/>
      <c r="M5244" s="43"/>
      <c r="N5244" s="147"/>
    </row>
    <row r="5245" spans="1:14">
      <c r="A5245" s="82"/>
      <c r="B5245" s="82"/>
      <c r="C5245" s="82"/>
      <c r="D5245" s="393"/>
      <c r="E5245" s="82"/>
      <c r="F5245" s="147"/>
      <c r="G5245" s="147"/>
      <c r="H5245" s="147"/>
      <c r="I5245" s="58"/>
      <c r="J5245" s="147"/>
      <c r="K5245" s="147"/>
      <c r="L5245" s="43"/>
      <c r="M5245" s="43"/>
      <c r="N5245" s="147"/>
    </row>
    <row r="5246" spans="1:14">
      <c r="A5246" s="82"/>
      <c r="B5246" s="82"/>
      <c r="C5246" s="82"/>
      <c r="D5246" s="393"/>
      <c r="E5246" s="82"/>
      <c r="F5246" s="147"/>
      <c r="G5246" s="147"/>
      <c r="H5246" s="147"/>
      <c r="I5246" s="58"/>
      <c r="J5246" s="147"/>
      <c r="K5246" s="147"/>
      <c r="L5246" s="43"/>
      <c r="M5246" s="43"/>
      <c r="N5246" s="147"/>
    </row>
    <row r="5247" spans="1:14">
      <c r="A5247" s="82"/>
      <c r="B5247" s="82"/>
      <c r="C5247" s="82"/>
      <c r="D5247" s="393"/>
      <c r="E5247" s="82"/>
      <c r="F5247" s="147"/>
      <c r="G5247" s="147"/>
      <c r="H5247" s="147"/>
      <c r="I5247" s="58"/>
      <c r="J5247" s="147"/>
      <c r="K5247" s="147"/>
      <c r="L5247" s="43"/>
      <c r="M5247" s="43"/>
      <c r="N5247" s="147"/>
    </row>
    <row r="5248" spans="1:14">
      <c r="A5248" s="82"/>
      <c r="B5248" s="82"/>
      <c r="C5248" s="82"/>
      <c r="D5248" s="393"/>
      <c r="E5248" s="82"/>
      <c r="F5248" s="147"/>
      <c r="G5248" s="147"/>
      <c r="H5248" s="147"/>
      <c r="I5248" s="58"/>
      <c r="J5248" s="147"/>
      <c r="K5248" s="147"/>
      <c r="L5248" s="43"/>
      <c r="M5248" s="43"/>
      <c r="N5248" s="147"/>
    </row>
    <row r="5249" spans="1:14">
      <c r="A5249" s="82"/>
      <c r="B5249" s="82"/>
      <c r="C5249" s="82"/>
      <c r="D5249" s="393"/>
      <c r="E5249" s="82"/>
      <c r="F5249" s="147"/>
      <c r="G5249" s="147"/>
      <c r="H5249" s="147"/>
      <c r="I5249" s="58"/>
      <c r="J5249" s="147"/>
      <c r="K5249" s="147"/>
      <c r="L5249" s="43"/>
      <c r="M5249" s="43"/>
      <c r="N5249" s="147"/>
    </row>
    <row r="5250" spans="1:14">
      <c r="A5250" s="82"/>
      <c r="B5250" s="82"/>
      <c r="C5250" s="82"/>
      <c r="D5250" s="393"/>
      <c r="E5250" s="82"/>
      <c r="F5250" s="147"/>
      <c r="G5250" s="147"/>
      <c r="H5250" s="147"/>
      <c r="I5250" s="58"/>
      <c r="J5250" s="147"/>
      <c r="K5250" s="147"/>
      <c r="L5250" s="43"/>
      <c r="M5250" s="43"/>
      <c r="N5250" s="147"/>
    </row>
    <row r="5251" spans="1:14">
      <c r="A5251" s="82"/>
      <c r="B5251" s="82"/>
      <c r="C5251" s="82"/>
      <c r="D5251" s="393"/>
      <c r="E5251" s="82"/>
      <c r="F5251" s="147"/>
      <c r="G5251" s="147"/>
      <c r="H5251" s="147"/>
      <c r="I5251" s="58"/>
      <c r="J5251" s="147"/>
      <c r="K5251" s="147"/>
      <c r="L5251" s="43"/>
      <c r="M5251" s="43"/>
      <c r="N5251" s="147"/>
    </row>
    <row r="5252" spans="1:14">
      <c r="A5252" s="82"/>
      <c r="B5252" s="82"/>
      <c r="C5252" s="82"/>
      <c r="D5252" s="393"/>
      <c r="E5252" s="82"/>
      <c r="F5252" s="147"/>
      <c r="G5252" s="147"/>
      <c r="H5252" s="147"/>
      <c r="I5252" s="58"/>
      <c r="J5252" s="147"/>
      <c r="K5252" s="147"/>
      <c r="L5252" s="43"/>
      <c r="M5252" s="43"/>
      <c r="N5252" s="147"/>
    </row>
    <row r="5253" spans="1:14">
      <c r="A5253" s="82"/>
      <c r="B5253" s="82"/>
      <c r="C5253" s="82"/>
      <c r="D5253" s="393"/>
      <c r="E5253" s="82"/>
      <c r="F5253" s="147"/>
      <c r="G5253" s="147"/>
      <c r="H5253" s="147"/>
      <c r="I5253" s="58"/>
      <c r="J5253" s="147"/>
      <c r="K5253" s="147"/>
      <c r="L5253" s="43"/>
      <c r="M5253" s="43"/>
      <c r="N5253" s="147"/>
    </row>
    <row r="5254" spans="1:14">
      <c r="A5254" s="82"/>
      <c r="B5254" s="82"/>
      <c r="C5254" s="82"/>
      <c r="D5254" s="393"/>
      <c r="E5254" s="82"/>
      <c r="F5254" s="147"/>
      <c r="G5254" s="147"/>
      <c r="H5254" s="147"/>
      <c r="I5254" s="58"/>
      <c r="J5254" s="147"/>
      <c r="K5254" s="147"/>
      <c r="L5254" s="43"/>
      <c r="M5254" s="43"/>
      <c r="N5254" s="147"/>
    </row>
    <row r="5255" spans="1:14">
      <c r="A5255" s="82"/>
      <c r="B5255" s="82"/>
      <c r="C5255" s="82"/>
      <c r="D5255" s="393"/>
      <c r="E5255" s="82"/>
      <c r="F5255" s="147"/>
      <c r="G5255" s="147"/>
      <c r="H5255" s="147"/>
      <c r="I5255" s="58"/>
      <c r="J5255" s="147"/>
      <c r="K5255" s="147"/>
      <c r="L5255" s="43"/>
      <c r="M5255" s="43"/>
      <c r="N5255" s="147"/>
    </row>
    <row r="5256" spans="1:14">
      <c r="A5256" s="82"/>
      <c r="B5256" s="82"/>
      <c r="C5256" s="82"/>
      <c r="D5256" s="393"/>
      <c r="E5256" s="82"/>
      <c r="F5256" s="147"/>
      <c r="G5256" s="147"/>
      <c r="H5256" s="147"/>
      <c r="I5256" s="58"/>
      <c r="J5256" s="147"/>
      <c r="K5256" s="147"/>
      <c r="L5256" s="43"/>
      <c r="M5256" s="43"/>
      <c r="N5256" s="147"/>
    </row>
    <row r="5257" spans="1:14">
      <c r="A5257" s="82"/>
      <c r="B5257" s="82"/>
      <c r="C5257" s="82"/>
      <c r="D5257" s="393"/>
      <c r="E5257" s="82"/>
      <c r="F5257" s="147"/>
      <c r="G5257" s="147"/>
      <c r="H5257" s="147"/>
      <c r="I5257" s="58"/>
      <c r="J5257" s="147"/>
      <c r="K5257" s="147"/>
      <c r="L5257" s="43"/>
      <c r="M5257" s="43"/>
      <c r="N5257" s="147"/>
    </row>
    <row r="5258" spans="1:14">
      <c r="A5258" s="82"/>
      <c r="B5258" s="82"/>
      <c r="C5258" s="82"/>
      <c r="D5258" s="393"/>
      <c r="E5258" s="82"/>
      <c r="F5258" s="147"/>
      <c r="G5258" s="147"/>
      <c r="H5258" s="147"/>
      <c r="I5258" s="58"/>
      <c r="J5258" s="147"/>
      <c r="K5258" s="147"/>
      <c r="L5258" s="43"/>
      <c r="M5258" s="43"/>
      <c r="N5258" s="147"/>
    </row>
    <row r="5259" spans="1:14">
      <c r="A5259" s="82"/>
      <c r="B5259" s="82"/>
      <c r="C5259" s="82"/>
      <c r="D5259" s="393"/>
      <c r="E5259" s="82"/>
      <c r="F5259" s="147"/>
      <c r="G5259" s="147"/>
      <c r="H5259" s="147"/>
      <c r="I5259" s="58"/>
      <c r="J5259" s="147"/>
      <c r="K5259" s="147"/>
      <c r="L5259" s="43"/>
      <c r="M5259" s="43"/>
      <c r="N5259" s="147"/>
    </row>
    <row r="5260" spans="1:14">
      <c r="A5260" s="82"/>
      <c r="B5260" s="82"/>
      <c r="C5260" s="82"/>
      <c r="D5260" s="393"/>
      <c r="E5260" s="82"/>
      <c r="F5260" s="147"/>
      <c r="G5260" s="147"/>
      <c r="H5260" s="147"/>
      <c r="I5260" s="58"/>
      <c r="J5260" s="147"/>
      <c r="K5260" s="147"/>
      <c r="L5260" s="43"/>
      <c r="M5260" s="43"/>
      <c r="N5260" s="147"/>
    </row>
    <row r="5261" spans="1:14">
      <c r="A5261" s="82"/>
      <c r="B5261" s="82"/>
      <c r="C5261" s="82"/>
      <c r="D5261" s="393"/>
      <c r="E5261" s="82"/>
      <c r="F5261" s="147"/>
      <c r="G5261" s="147"/>
      <c r="H5261" s="147"/>
      <c r="I5261" s="58"/>
      <c r="J5261" s="147"/>
      <c r="K5261" s="147"/>
      <c r="L5261" s="43"/>
      <c r="M5261" s="43"/>
      <c r="N5261" s="147"/>
    </row>
    <row r="5262" spans="1:14">
      <c r="A5262" s="82"/>
      <c r="B5262" s="82"/>
      <c r="C5262" s="82"/>
      <c r="D5262" s="393"/>
      <c r="E5262" s="82"/>
      <c r="F5262" s="147"/>
      <c r="G5262" s="147"/>
      <c r="H5262" s="147"/>
      <c r="I5262" s="58"/>
      <c r="J5262" s="147"/>
      <c r="K5262" s="147"/>
      <c r="L5262" s="43"/>
      <c r="M5262" s="43"/>
      <c r="N5262" s="147"/>
    </row>
    <row r="5263" spans="1:14">
      <c r="A5263" s="82"/>
      <c r="B5263" s="82"/>
      <c r="C5263" s="82"/>
      <c r="D5263" s="393"/>
      <c r="E5263" s="82"/>
      <c r="F5263" s="147"/>
      <c r="G5263" s="147"/>
      <c r="H5263" s="147"/>
      <c r="I5263" s="58"/>
      <c r="J5263" s="147"/>
      <c r="K5263" s="147"/>
      <c r="L5263" s="43"/>
      <c r="M5263" s="43"/>
      <c r="N5263" s="147"/>
    </row>
    <row r="5264" spans="1:14">
      <c r="A5264" s="82"/>
      <c r="B5264" s="82"/>
      <c r="C5264" s="82"/>
      <c r="D5264" s="393"/>
      <c r="E5264" s="82"/>
      <c r="F5264" s="147"/>
      <c r="G5264" s="147"/>
      <c r="H5264" s="147"/>
      <c r="I5264" s="58"/>
      <c r="J5264" s="147"/>
      <c r="K5264" s="147"/>
      <c r="L5264" s="43"/>
      <c r="M5264" s="43"/>
      <c r="N5264" s="147"/>
    </row>
    <row r="5265" spans="1:14">
      <c r="A5265" s="82"/>
      <c r="B5265" s="82"/>
      <c r="C5265" s="82"/>
      <c r="D5265" s="393"/>
      <c r="E5265" s="82"/>
      <c r="F5265" s="147"/>
      <c r="G5265" s="147"/>
      <c r="H5265" s="147"/>
      <c r="I5265" s="58"/>
      <c r="J5265" s="147"/>
      <c r="K5265" s="147"/>
      <c r="L5265" s="43"/>
      <c r="M5265" s="43"/>
      <c r="N5265" s="147"/>
    </row>
    <row r="5266" spans="1:14">
      <c r="A5266" s="82"/>
      <c r="B5266" s="82"/>
      <c r="C5266" s="82"/>
      <c r="D5266" s="393"/>
      <c r="E5266" s="82"/>
      <c r="F5266" s="147"/>
      <c r="G5266" s="147"/>
      <c r="H5266" s="147"/>
      <c r="I5266" s="58"/>
      <c r="J5266" s="147"/>
      <c r="K5266" s="147"/>
      <c r="L5266" s="43"/>
      <c r="M5266" s="43"/>
      <c r="N5266" s="147"/>
    </row>
    <row r="5267" spans="1:14">
      <c r="A5267" s="82"/>
      <c r="B5267" s="82"/>
      <c r="C5267" s="82"/>
      <c r="D5267" s="393"/>
      <c r="E5267" s="82"/>
      <c r="F5267" s="147"/>
      <c r="G5267" s="147"/>
      <c r="H5267" s="147"/>
      <c r="I5267" s="58"/>
      <c r="J5267" s="147"/>
      <c r="K5267" s="147"/>
      <c r="L5267" s="43"/>
      <c r="M5267" s="43"/>
      <c r="N5267" s="147"/>
    </row>
    <row r="5268" spans="1:14">
      <c r="A5268" s="82"/>
      <c r="B5268" s="82"/>
      <c r="C5268" s="82"/>
      <c r="D5268" s="393"/>
      <c r="E5268" s="82"/>
      <c r="F5268" s="147"/>
      <c r="G5268" s="147"/>
      <c r="H5268" s="147"/>
      <c r="I5268" s="58"/>
      <c r="J5268" s="147"/>
      <c r="K5268" s="147"/>
      <c r="L5268" s="43"/>
      <c r="M5268" s="43"/>
      <c r="N5268" s="147"/>
    </row>
    <row r="5269" spans="1:14">
      <c r="A5269" s="82"/>
      <c r="B5269" s="82"/>
      <c r="C5269" s="82"/>
      <c r="D5269" s="393"/>
      <c r="E5269" s="82"/>
      <c r="F5269" s="147"/>
      <c r="G5269" s="147"/>
      <c r="H5269" s="147"/>
      <c r="I5269" s="58"/>
      <c r="J5269" s="147"/>
      <c r="K5269" s="147"/>
      <c r="L5269" s="43"/>
      <c r="M5269" s="43"/>
      <c r="N5269" s="147"/>
    </row>
    <row r="5270" spans="1:14">
      <c r="A5270" s="82"/>
      <c r="B5270" s="82"/>
      <c r="C5270" s="82"/>
      <c r="D5270" s="393"/>
      <c r="E5270" s="82"/>
      <c r="F5270" s="147"/>
      <c r="G5270" s="147"/>
      <c r="H5270" s="147"/>
      <c r="I5270" s="58"/>
      <c r="J5270" s="147"/>
      <c r="K5270" s="147"/>
      <c r="L5270" s="43"/>
      <c r="M5270" s="43"/>
      <c r="N5270" s="147"/>
    </row>
    <row r="5271" spans="1:14">
      <c r="A5271" s="82"/>
      <c r="B5271" s="82"/>
      <c r="C5271" s="82"/>
      <c r="D5271" s="393"/>
      <c r="E5271" s="82"/>
      <c r="F5271" s="147"/>
      <c r="G5271" s="147"/>
      <c r="H5271" s="147"/>
      <c r="I5271" s="58"/>
      <c r="J5271" s="147"/>
      <c r="K5271" s="147"/>
      <c r="L5271" s="43"/>
      <c r="M5271" s="43"/>
      <c r="N5271" s="147"/>
    </row>
    <row r="5272" spans="1:14">
      <c r="A5272" s="82"/>
      <c r="B5272" s="82"/>
      <c r="C5272" s="82"/>
      <c r="D5272" s="393"/>
      <c r="E5272" s="82"/>
      <c r="F5272" s="147"/>
      <c r="G5272" s="147"/>
      <c r="H5272" s="147"/>
      <c r="I5272" s="58"/>
      <c r="J5272" s="147"/>
      <c r="K5272" s="147"/>
      <c r="L5272" s="43"/>
      <c r="M5272" s="43"/>
      <c r="N5272" s="147"/>
    </row>
    <row r="5273" spans="1:14">
      <c r="A5273" s="82"/>
      <c r="B5273" s="82"/>
      <c r="C5273" s="82"/>
      <c r="D5273" s="393"/>
      <c r="E5273" s="82"/>
      <c r="F5273" s="147"/>
      <c r="G5273" s="147"/>
      <c r="H5273" s="147"/>
      <c r="I5273" s="58"/>
      <c r="J5273" s="147"/>
      <c r="K5273" s="147"/>
      <c r="L5273" s="43"/>
      <c r="M5273" s="43"/>
      <c r="N5273" s="147"/>
    </row>
    <row r="5274" spans="1:14">
      <c r="A5274" s="82"/>
      <c r="B5274" s="82"/>
      <c r="C5274" s="82"/>
      <c r="D5274" s="393"/>
      <c r="E5274" s="82"/>
      <c r="F5274" s="147"/>
      <c r="G5274" s="147"/>
      <c r="H5274" s="147"/>
      <c r="I5274" s="58"/>
      <c r="J5274" s="147"/>
      <c r="K5274" s="147"/>
      <c r="L5274" s="43"/>
      <c r="M5274" s="43"/>
      <c r="N5274" s="147"/>
    </row>
    <row r="5275" spans="1:14">
      <c r="A5275" s="82"/>
      <c r="B5275" s="82"/>
      <c r="C5275" s="82"/>
      <c r="D5275" s="393"/>
      <c r="E5275" s="82"/>
      <c r="F5275" s="147"/>
      <c r="G5275" s="147"/>
      <c r="H5275" s="147"/>
      <c r="I5275" s="58"/>
      <c r="J5275" s="147"/>
      <c r="K5275" s="147"/>
      <c r="L5275" s="43"/>
      <c r="M5275" s="43"/>
      <c r="N5275" s="147"/>
    </row>
    <row r="5276" spans="1:14">
      <c r="A5276" s="82"/>
      <c r="B5276" s="82"/>
      <c r="C5276" s="82"/>
      <c r="D5276" s="393"/>
      <c r="E5276" s="82"/>
      <c r="F5276" s="147"/>
      <c r="G5276" s="147"/>
      <c r="H5276" s="147"/>
      <c r="I5276" s="58"/>
      <c r="J5276" s="147"/>
      <c r="K5276" s="147"/>
      <c r="L5276" s="43"/>
      <c r="M5276" s="43"/>
      <c r="N5276" s="147"/>
    </row>
    <row r="5277" spans="1:14">
      <c r="A5277" s="82"/>
      <c r="B5277" s="82"/>
      <c r="C5277" s="82"/>
      <c r="D5277" s="393"/>
      <c r="E5277" s="82"/>
      <c r="F5277" s="147"/>
      <c r="G5277" s="147"/>
      <c r="H5277" s="147"/>
      <c r="I5277" s="58"/>
      <c r="J5277" s="147"/>
      <c r="K5277" s="147"/>
      <c r="L5277" s="43"/>
      <c r="M5277" s="43"/>
      <c r="N5277" s="147"/>
    </row>
    <row r="5278" spans="1:14">
      <c r="A5278" s="82"/>
      <c r="B5278" s="82"/>
      <c r="C5278" s="82"/>
      <c r="D5278" s="393"/>
      <c r="E5278" s="82"/>
      <c r="F5278" s="147"/>
      <c r="G5278" s="147"/>
      <c r="H5278" s="147"/>
      <c r="I5278" s="58"/>
      <c r="J5278" s="147"/>
      <c r="K5278" s="147"/>
      <c r="L5278" s="43"/>
      <c r="M5278" s="43"/>
      <c r="N5278" s="147"/>
    </row>
    <row r="5279" spans="1:14">
      <c r="A5279" s="82"/>
      <c r="B5279" s="82"/>
      <c r="C5279" s="82"/>
      <c r="D5279" s="393"/>
      <c r="E5279" s="82"/>
      <c r="F5279" s="147"/>
      <c r="G5279" s="147"/>
      <c r="H5279" s="147"/>
      <c r="I5279" s="58"/>
      <c r="J5279" s="147"/>
      <c r="K5279" s="147"/>
      <c r="L5279" s="43"/>
      <c r="M5279" s="43"/>
      <c r="N5279" s="147"/>
    </row>
    <row r="5280" spans="1:14">
      <c r="A5280" s="82"/>
      <c r="B5280" s="82"/>
      <c r="C5280" s="82"/>
      <c r="D5280" s="393"/>
      <c r="E5280" s="82"/>
      <c r="F5280" s="147"/>
      <c r="G5280" s="147"/>
      <c r="H5280" s="147"/>
      <c r="I5280" s="58"/>
      <c r="J5280" s="147"/>
      <c r="K5280" s="147"/>
      <c r="L5280" s="43"/>
      <c r="M5280" s="43"/>
      <c r="N5280" s="147"/>
    </row>
    <row r="5281" spans="1:14">
      <c r="A5281" s="82"/>
      <c r="B5281" s="82"/>
      <c r="C5281" s="82"/>
      <c r="D5281" s="393"/>
      <c r="E5281" s="82"/>
      <c r="F5281" s="147"/>
      <c r="G5281" s="147"/>
      <c r="H5281" s="147"/>
      <c r="I5281" s="58"/>
      <c r="J5281" s="147"/>
      <c r="K5281" s="147"/>
      <c r="L5281" s="43"/>
      <c r="M5281" s="43"/>
      <c r="N5281" s="147"/>
    </row>
    <row r="5282" spans="1:14">
      <c r="A5282" s="82"/>
      <c r="B5282" s="82"/>
      <c r="C5282" s="82"/>
      <c r="D5282" s="393"/>
      <c r="E5282" s="82"/>
      <c r="F5282" s="147"/>
      <c r="G5282" s="147"/>
      <c r="H5282" s="147"/>
      <c r="I5282" s="58"/>
      <c r="J5282" s="147"/>
      <c r="K5282" s="147"/>
      <c r="L5282" s="43"/>
      <c r="M5282" s="43"/>
      <c r="N5282" s="147"/>
    </row>
    <row r="5283" spans="1:14">
      <c r="A5283" s="82"/>
      <c r="B5283" s="82"/>
      <c r="C5283" s="82"/>
      <c r="D5283" s="393"/>
      <c r="E5283" s="82"/>
      <c r="F5283" s="147"/>
      <c r="G5283" s="147"/>
      <c r="H5283" s="147"/>
      <c r="I5283" s="58"/>
      <c r="J5283" s="147"/>
      <c r="K5283" s="147"/>
      <c r="L5283" s="43"/>
      <c r="M5283" s="43"/>
      <c r="N5283" s="147"/>
    </row>
    <row r="5284" spans="1:14">
      <c r="A5284" s="82"/>
      <c r="B5284" s="82"/>
      <c r="C5284" s="82"/>
      <c r="D5284" s="393"/>
      <c r="E5284" s="82"/>
      <c r="F5284" s="147"/>
      <c r="G5284" s="147"/>
      <c r="H5284" s="147"/>
      <c r="I5284" s="58"/>
      <c r="J5284" s="147"/>
      <c r="K5284" s="147"/>
      <c r="L5284" s="43"/>
      <c r="M5284" s="43"/>
      <c r="N5284" s="147"/>
    </row>
    <row r="5285" spans="1:14">
      <c r="A5285" s="82"/>
      <c r="B5285" s="82"/>
      <c r="C5285" s="82"/>
      <c r="D5285" s="393"/>
      <c r="E5285" s="82"/>
      <c r="F5285" s="147"/>
      <c r="G5285" s="147"/>
      <c r="H5285" s="147"/>
      <c r="I5285" s="58"/>
      <c r="J5285" s="147"/>
      <c r="K5285" s="147"/>
      <c r="L5285" s="43"/>
      <c r="M5285" s="43"/>
      <c r="N5285" s="147"/>
    </row>
    <row r="5286" spans="1:14">
      <c r="A5286" s="82"/>
      <c r="B5286" s="82"/>
      <c r="C5286" s="82"/>
      <c r="D5286" s="393"/>
      <c r="E5286" s="82"/>
      <c r="F5286" s="147"/>
      <c r="G5286" s="147"/>
      <c r="H5286" s="147"/>
      <c r="I5286" s="58"/>
      <c r="J5286" s="147"/>
      <c r="K5286" s="147"/>
      <c r="L5286" s="43"/>
      <c r="M5286" s="43"/>
      <c r="N5286" s="147"/>
    </row>
    <row r="5287" spans="1:14">
      <c r="A5287" s="82"/>
      <c r="B5287" s="82"/>
      <c r="C5287" s="82"/>
      <c r="D5287" s="393"/>
      <c r="E5287" s="82"/>
      <c r="F5287" s="147"/>
      <c r="G5287" s="147"/>
      <c r="H5287" s="147"/>
      <c r="I5287" s="58"/>
      <c r="J5287" s="147"/>
      <c r="K5287" s="147"/>
      <c r="L5287" s="43"/>
      <c r="M5287" s="43"/>
      <c r="N5287" s="147"/>
    </row>
    <row r="5288" spans="1:14">
      <c r="A5288" s="82"/>
      <c r="B5288" s="82"/>
      <c r="C5288" s="82"/>
      <c r="D5288" s="393"/>
      <c r="E5288" s="82"/>
      <c r="F5288" s="147"/>
      <c r="G5288" s="147"/>
      <c r="H5288" s="147"/>
      <c r="I5288" s="58"/>
      <c r="J5288" s="147"/>
      <c r="K5288" s="147"/>
      <c r="L5288" s="43"/>
      <c r="M5288" s="43"/>
      <c r="N5288" s="147"/>
    </row>
    <row r="5289" spans="1:14">
      <c r="A5289" s="82"/>
      <c r="B5289" s="82"/>
      <c r="C5289" s="82"/>
      <c r="D5289" s="393"/>
      <c r="E5289" s="82"/>
      <c r="F5289" s="147"/>
      <c r="G5289" s="147"/>
      <c r="H5289" s="147"/>
      <c r="I5289" s="58"/>
      <c r="J5289" s="147"/>
      <c r="K5289" s="147"/>
      <c r="L5289" s="43"/>
      <c r="M5289" s="43"/>
      <c r="N5289" s="147"/>
    </row>
    <row r="5290" spans="1:14">
      <c r="A5290" s="82"/>
      <c r="B5290" s="82"/>
      <c r="C5290" s="82"/>
      <c r="D5290" s="393"/>
      <c r="E5290" s="82"/>
      <c r="F5290" s="147"/>
      <c r="G5290" s="147"/>
      <c r="H5290" s="147"/>
      <c r="I5290" s="58"/>
      <c r="J5290" s="147"/>
      <c r="K5290" s="147"/>
      <c r="L5290" s="43"/>
      <c r="M5290" s="43"/>
      <c r="N5290" s="147"/>
    </row>
    <row r="5291" spans="1:14">
      <c r="A5291" s="82"/>
      <c r="B5291" s="82"/>
      <c r="C5291" s="82"/>
      <c r="D5291" s="393"/>
      <c r="E5291" s="82"/>
      <c r="F5291" s="147"/>
      <c r="G5291" s="147"/>
      <c r="H5291" s="147"/>
      <c r="I5291" s="58"/>
      <c r="J5291" s="147"/>
      <c r="K5291" s="147"/>
      <c r="L5291" s="43"/>
      <c r="M5291" s="43"/>
      <c r="N5291" s="147"/>
    </row>
    <row r="5292" spans="1:14">
      <c r="A5292" s="82"/>
      <c r="B5292" s="82"/>
      <c r="C5292" s="82"/>
      <c r="D5292" s="393"/>
      <c r="E5292" s="82"/>
      <c r="F5292" s="147"/>
      <c r="G5292" s="147"/>
      <c r="H5292" s="147"/>
      <c r="I5292" s="58"/>
      <c r="J5292" s="147"/>
      <c r="K5292" s="147"/>
      <c r="L5292" s="43"/>
      <c r="M5292" s="43"/>
      <c r="N5292" s="147"/>
    </row>
    <row r="5293" spans="1:14">
      <c r="A5293" s="82"/>
      <c r="B5293" s="82"/>
      <c r="C5293" s="82"/>
      <c r="D5293" s="393"/>
      <c r="E5293" s="82"/>
      <c r="F5293" s="147"/>
      <c r="G5293" s="147"/>
      <c r="H5293" s="147"/>
      <c r="I5293" s="58"/>
      <c r="J5293" s="147"/>
      <c r="K5293" s="147"/>
      <c r="L5293" s="43"/>
      <c r="M5293" s="43"/>
      <c r="N5293" s="147"/>
    </row>
    <row r="5294" spans="1:14">
      <c r="A5294" s="82"/>
      <c r="B5294" s="82"/>
      <c r="C5294" s="82"/>
      <c r="D5294" s="393"/>
      <c r="E5294" s="82"/>
      <c r="F5294" s="147"/>
      <c r="G5294" s="147"/>
      <c r="H5294" s="147"/>
      <c r="I5294" s="58"/>
      <c r="J5294" s="147"/>
      <c r="K5294" s="147"/>
      <c r="L5294" s="43"/>
      <c r="M5294" s="43"/>
      <c r="N5294" s="147"/>
    </row>
    <row r="5295" spans="1:14">
      <c r="A5295" s="82"/>
      <c r="B5295" s="82"/>
      <c r="C5295" s="82"/>
      <c r="D5295" s="393"/>
      <c r="E5295" s="82"/>
      <c r="F5295" s="147"/>
      <c r="G5295" s="147"/>
      <c r="H5295" s="147"/>
      <c r="I5295" s="58"/>
      <c r="J5295" s="147"/>
      <c r="K5295" s="147"/>
      <c r="L5295" s="43"/>
      <c r="M5295" s="43"/>
      <c r="N5295" s="147"/>
    </row>
    <row r="5296" spans="1:14">
      <c r="A5296" s="82"/>
      <c r="B5296" s="82"/>
      <c r="C5296" s="82"/>
      <c r="D5296" s="393"/>
      <c r="E5296" s="82"/>
      <c r="F5296" s="147"/>
      <c r="G5296" s="147"/>
      <c r="H5296" s="147"/>
      <c r="I5296" s="58"/>
      <c r="J5296" s="147"/>
      <c r="K5296" s="147"/>
      <c r="L5296" s="43"/>
      <c r="M5296" s="43"/>
      <c r="N5296" s="147"/>
    </row>
    <row r="5297" spans="1:14">
      <c r="A5297" s="82"/>
      <c r="B5297" s="82"/>
      <c r="C5297" s="82"/>
      <c r="D5297" s="393"/>
      <c r="E5297" s="82"/>
      <c r="F5297" s="147"/>
      <c r="G5297" s="147"/>
      <c r="H5297" s="147"/>
      <c r="I5297" s="58"/>
      <c r="J5297" s="147"/>
      <c r="K5297" s="147"/>
      <c r="L5297" s="43"/>
      <c r="M5297" s="43"/>
      <c r="N5297" s="147"/>
    </row>
    <row r="5298" spans="1:14">
      <c r="A5298" s="82"/>
      <c r="B5298" s="82"/>
      <c r="C5298" s="82"/>
      <c r="D5298" s="393"/>
      <c r="E5298" s="82"/>
      <c r="F5298" s="147"/>
      <c r="G5298" s="147"/>
      <c r="H5298" s="147"/>
      <c r="I5298" s="58"/>
      <c r="J5298" s="147"/>
      <c r="K5298" s="147"/>
      <c r="L5298" s="43"/>
      <c r="M5298" s="43"/>
      <c r="N5298" s="147"/>
    </row>
    <row r="5299" spans="1:14">
      <c r="A5299" s="82"/>
      <c r="B5299" s="82"/>
      <c r="C5299" s="82"/>
      <c r="D5299" s="393"/>
      <c r="E5299" s="82"/>
      <c r="F5299" s="147"/>
      <c r="G5299" s="147"/>
      <c r="H5299" s="147"/>
      <c r="I5299" s="58"/>
      <c r="J5299" s="147"/>
      <c r="K5299" s="147"/>
      <c r="L5299" s="43"/>
      <c r="M5299" s="43"/>
      <c r="N5299" s="147"/>
    </row>
    <row r="5300" spans="1:14">
      <c r="A5300" s="82"/>
      <c r="B5300" s="82"/>
      <c r="C5300" s="82"/>
      <c r="D5300" s="393"/>
      <c r="E5300" s="82"/>
      <c r="F5300" s="147"/>
      <c r="G5300" s="147"/>
      <c r="H5300" s="147"/>
      <c r="I5300" s="58"/>
      <c r="J5300" s="147"/>
      <c r="K5300" s="147"/>
      <c r="L5300" s="43"/>
      <c r="M5300" s="43"/>
      <c r="N5300" s="147"/>
    </row>
    <row r="5301" spans="1:14">
      <c r="A5301" s="82"/>
      <c r="B5301" s="82"/>
      <c r="C5301" s="82"/>
      <c r="D5301" s="393"/>
      <c r="E5301" s="82"/>
      <c r="F5301" s="147"/>
      <c r="G5301" s="147"/>
      <c r="H5301" s="147"/>
      <c r="I5301" s="58"/>
      <c r="J5301" s="147"/>
      <c r="K5301" s="147"/>
      <c r="L5301" s="43"/>
      <c r="M5301" s="43"/>
      <c r="N5301" s="147"/>
    </row>
    <row r="5302" spans="1:14">
      <c r="A5302" s="82"/>
      <c r="B5302" s="82"/>
      <c r="C5302" s="82"/>
      <c r="D5302" s="393"/>
      <c r="E5302" s="82"/>
      <c r="F5302" s="147"/>
      <c r="G5302" s="147"/>
      <c r="H5302" s="147"/>
      <c r="I5302" s="58"/>
      <c r="J5302" s="147"/>
      <c r="K5302" s="147"/>
      <c r="L5302" s="43"/>
      <c r="M5302" s="43"/>
      <c r="N5302" s="147"/>
    </row>
    <row r="5303" spans="1:14">
      <c r="A5303" s="82"/>
      <c r="B5303" s="82"/>
      <c r="C5303" s="82"/>
      <c r="D5303" s="393"/>
      <c r="E5303" s="82"/>
      <c r="F5303" s="147"/>
      <c r="G5303" s="147"/>
      <c r="H5303" s="147"/>
      <c r="I5303" s="58"/>
      <c r="J5303" s="147"/>
      <c r="K5303" s="147"/>
      <c r="L5303" s="43"/>
      <c r="M5303" s="43"/>
      <c r="N5303" s="147"/>
    </row>
    <row r="5304" spans="1:14">
      <c r="A5304" s="82"/>
      <c r="B5304" s="82"/>
      <c r="C5304" s="82"/>
      <c r="D5304" s="393"/>
      <c r="E5304" s="82"/>
      <c r="F5304" s="147"/>
      <c r="G5304" s="147"/>
      <c r="H5304" s="147"/>
      <c r="I5304" s="58"/>
      <c r="J5304" s="147"/>
      <c r="K5304" s="147"/>
      <c r="L5304" s="43"/>
      <c r="M5304" s="43"/>
      <c r="N5304" s="147"/>
    </row>
    <row r="5305" spans="1:14">
      <c r="A5305" s="82"/>
      <c r="B5305" s="82"/>
      <c r="C5305" s="82"/>
      <c r="D5305" s="393"/>
      <c r="E5305" s="82"/>
      <c r="F5305" s="147"/>
      <c r="G5305" s="147"/>
      <c r="H5305" s="147"/>
      <c r="I5305" s="58"/>
      <c r="J5305" s="147"/>
      <c r="K5305" s="147"/>
      <c r="L5305" s="43"/>
      <c r="M5305" s="43"/>
      <c r="N5305" s="147"/>
    </row>
    <row r="5306" spans="1:14">
      <c r="A5306" s="82"/>
      <c r="B5306" s="82"/>
      <c r="C5306" s="82"/>
      <c r="D5306" s="393"/>
      <c r="E5306" s="82"/>
      <c r="F5306" s="147"/>
      <c r="G5306" s="147"/>
      <c r="H5306" s="147"/>
      <c r="I5306" s="58"/>
      <c r="J5306" s="147"/>
      <c r="K5306" s="147"/>
      <c r="L5306" s="43"/>
      <c r="M5306" s="43"/>
      <c r="N5306" s="147"/>
    </row>
    <row r="5307" spans="1:14">
      <c r="A5307" s="82"/>
      <c r="B5307" s="82"/>
      <c r="C5307" s="82"/>
      <c r="D5307" s="393"/>
      <c r="E5307" s="82"/>
      <c r="F5307" s="147"/>
      <c r="G5307" s="147"/>
      <c r="H5307" s="147"/>
      <c r="I5307" s="58"/>
      <c r="J5307" s="147"/>
      <c r="K5307" s="147"/>
      <c r="L5307" s="43"/>
      <c r="M5307" s="43"/>
      <c r="N5307" s="147"/>
    </row>
    <row r="5308" spans="1:14">
      <c r="A5308" s="82"/>
      <c r="B5308" s="82"/>
      <c r="C5308" s="82"/>
      <c r="D5308" s="393"/>
      <c r="E5308" s="82"/>
      <c r="F5308" s="147"/>
      <c r="G5308" s="147"/>
      <c r="H5308" s="147"/>
      <c r="I5308" s="58"/>
      <c r="J5308" s="147"/>
      <c r="K5308" s="147"/>
      <c r="L5308" s="43"/>
      <c r="M5308" s="43"/>
      <c r="N5308" s="147"/>
    </row>
    <row r="5309" spans="1:14">
      <c r="A5309" s="82"/>
      <c r="B5309" s="82"/>
      <c r="C5309" s="82"/>
      <c r="D5309" s="393"/>
      <c r="E5309" s="82"/>
      <c r="F5309" s="147"/>
      <c r="G5309" s="147"/>
      <c r="H5309" s="147"/>
      <c r="I5309" s="58"/>
      <c r="J5309" s="147"/>
      <c r="K5309" s="147"/>
      <c r="L5309" s="43"/>
      <c r="M5309" s="43"/>
      <c r="N5309" s="147"/>
    </row>
    <row r="5310" spans="1:14">
      <c r="A5310" s="82"/>
      <c r="B5310" s="82"/>
      <c r="C5310" s="82"/>
      <c r="D5310" s="393"/>
      <c r="E5310" s="82"/>
      <c r="F5310" s="147"/>
      <c r="G5310" s="147"/>
      <c r="H5310" s="147"/>
      <c r="I5310" s="58"/>
      <c r="J5310" s="147"/>
      <c r="K5310" s="147"/>
      <c r="L5310" s="43"/>
      <c r="M5310" s="43"/>
      <c r="N5310" s="147"/>
    </row>
    <row r="5311" spans="1:14">
      <c r="A5311" s="82"/>
      <c r="B5311" s="82"/>
      <c r="C5311" s="82"/>
      <c r="D5311" s="393"/>
      <c r="E5311" s="82"/>
      <c r="F5311" s="147"/>
      <c r="G5311" s="147"/>
      <c r="H5311" s="147"/>
      <c r="I5311" s="58"/>
      <c r="J5311" s="147"/>
      <c r="K5311" s="147"/>
      <c r="L5311" s="43"/>
      <c r="M5311" s="43"/>
      <c r="N5311" s="147"/>
    </row>
    <row r="5312" spans="1:14">
      <c r="A5312" s="82"/>
      <c r="B5312" s="82"/>
      <c r="C5312" s="82"/>
      <c r="D5312" s="393"/>
      <c r="E5312" s="82"/>
      <c r="F5312" s="147"/>
      <c r="G5312" s="147"/>
      <c r="H5312" s="147"/>
      <c r="I5312" s="58"/>
      <c r="J5312" s="147"/>
      <c r="K5312" s="147"/>
      <c r="L5312" s="43"/>
      <c r="M5312" s="43"/>
      <c r="N5312" s="147"/>
    </row>
    <row r="5313" spans="1:14">
      <c r="A5313" s="82"/>
      <c r="B5313" s="82"/>
      <c r="C5313" s="82"/>
      <c r="D5313" s="393"/>
      <c r="E5313" s="82"/>
      <c r="F5313" s="147"/>
      <c r="G5313" s="147"/>
      <c r="H5313" s="147"/>
      <c r="I5313" s="58"/>
      <c r="J5313" s="147"/>
      <c r="K5313" s="147"/>
      <c r="L5313" s="43"/>
      <c r="M5313" s="43"/>
      <c r="N5313" s="147"/>
    </row>
    <row r="5314" spans="1:14">
      <c r="A5314" s="82"/>
      <c r="B5314" s="82"/>
      <c r="C5314" s="82"/>
      <c r="D5314" s="393"/>
      <c r="E5314" s="82"/>
      <c r="F5314" s="147"/>
      <c r="G5314" s="147"/>
      <c r="H5314" s="147"/>
      <c r="I5314" s="58"/>
      <c r="J5314" s="147"/>
      <c r="K5314" s="147"/>
      <c r="L5314" s="43"/>
      <c r="M5314" s="43"/>
      <c r="N5314" s="147"/>
    </row>
    <row r="5315" spans="1:14">
      <c r="A5315" s="82"/>
      <c r="B5315" s="82"/>
      <c r="C5315" s="82"/>
      <c r="D5315" s="393"/>
      <c r="E5315" s="82"/>
      <c r="F5315" s="147"/>
      <c r="G5315" s="147"/>
      <c r="H5315" s="147"/>
      <c r="I5315" s="58"/>
      <c r="J5315" s="147"/>
      <c r="K5315" s="147"/>
      <c r="L5315" s="43"/>
      <c r="M5315" s="43"/>
      <c r="N5315" s="147"/>
    </row>
    <row r="5316" spans="1:14">
      <c r="A5316" s="82"/>
      <c r="B5316" s="82"/>
      <c r="C5316" s="82"/>
      <c r="D5316" s="393"/>
      <c r="E5316" s="82"/>
      <c r="F5316" s="147"/>
      <c r="G5316" s="147"/>
      <c r="H5316" s="147"/>
      <c r="I5316" s="58"/>
      <c r="J5316" s="147"/>
      <c r="K5316" s="147"/>
      <c r="L5316" s="43"/>
      <c r="M5316" s="43"/>
      <c r="N5316" s="147"/>
    </row>
    <row r="5317" spans="1:14">
      <c r="A5317" s="82"/>
      <c r="B5317" s="82"/>
      <c r="C5317" s="82"/>
      <c r="D5317" s="393"/>
      <c r="E5317" s="82"/>
      <c r="F5317" s="147"/>
      <c r="G5317" s="147"/>
      <c r="H5317" s="147"/>
      <c r="I5317" s="58"/>
      <c r="J5317" s="147"/>
      <c r="K5317" s="147"/>
      <c r="L5317" s="43"/>
      <c r="M5317" s="43"/>
      <c r="N5317" s="147"/>
    </row>
    <row r="5318" spans="1:14">
      <c r="A5318" s="82"/>
      <c r="B5318" s="82"/>
      <c r="C5318" s="82"/>
      <c r="D5318" s="393"/>
      <c r="E5318" s="82"/>
      <c r="F5318" s="147"/>
      <c r="G5318" s="147"/>
      <c r="H5318" s="147"/>
      <c r="I5318" s="58"/>
      <c r="J5318" s="147"/>
      <c r="K5318" s="147"/>
      <c r="L5318" s="43"/>
      <c r="M5318" s="43"/>
      <c r="N5318" s="147"/>
    </row>
    <row r="5319" spans="1:14">
      <c r="A5319" s="82"/>
      <c r="B5319" s="82"/>
      <c r="C5319" s="82"/>
      <c r="D5319" s="393"/>
      <c r="E5319" s="82"/>
      <c r="F5319" s="147"/>
      <c r="G5319" s="147"/>
      <c r="H5319" s="147"/>
      <c r="I5319" s="58"/>
      <c r="J5319" s="147"/>
      <c r="K5319" s="147"/>
      <c r="L5319" s="43"/>
      <c r="M5319" s="43"/>
      <c r="N5319" s="147"/>
    </row>
    <row r="5320" spans="1:14">
      <c r="A5320" s="82"/>
      <c r="B5320" s="82"/>
      <c r="C5320" s="82"/>
      <c r="D5320" s="393"/>
      <c r="E5320" s="82"/>
      <c r="F5320" s="147"/>
      <c r="G5320" s="147"/>
      <c r="H5320" s="147"/>
      <c r="I5320" s="58"/>
      <c r="J5320" s="147"/>
      <c r="K5320" s="147"/>
      <c r="L5320" s="43"/>
      <c r="M5320" s="43"/>
      <c r="N5320" s="147"/>
    </row>
    <row r="5321" spans="1:14">
      <c r="A5321" s="82"/>
      <c r="B5321" s="82"/>
      <c r="C5321" s="82"/>
      <c r="D5321" s="393"/>
      <c r="E5321" s="82"/>
      <c r="F5321" s="147"/>
      <c r="G5321" s="147"/>
      <c r="H5321" s="147"/>
      <c r="I5321" s="58"/>
      <c r="J5321" s="147"/>
      <c r="K5321" s="147"/>
      <c r="L5321" s="43"/>
      <c r="M5321" s="43"/>
      <c r="N5321" s="147"/>
    </row>
    <row r="5322" spans="1:14">
      <c r="A5322" s="82"/>
      <c r="B5322" s="82"/>
      <c r="C5322" s="82"/>
      <c r="D5322" s="393"/>
      <c r="E5322" s="82"/>
      <c r="F5322" s="147"/>
      <c r="G5322" s="147"/>
      <c r="H5322" s="147"/>
      <c r="I5322" s="58"/>
      <c r="J5322" s="147"/>
      <c r="K5322" s="147"/>
      <c r="L5322" s="43"/>
      <c r="M5322" s="43"/>
      <c r="N5322" s="147"/>
    </row>
    <row r="5323" spans="1:14">
      <c r="A5323" s="82"/>
      <c r="B5323" s="82"/>
      <c r="C5323" s="82"/>
      <c r="D5323" s="393"/>
      <c r="E5323" s="82"/>
      <c r="F5323" s="147"/>
      <c r="G5323" s="147"/>
      <c r="H5323" s="147"/>
      <c r="I5323" s="58"/>
      <c r="J5323" s="147"/>
      <c r="K5323" s="147"/>
      <c r="L5323" s="43"/>
      <c r="M5323" s="43"/>
      <c r="N5323" s="147"/>
    </row>
    <row r="5324" spans="1:14">
      <c r="A5324" s="82"/>
      <c r="B5324" s="82"/>
      <c r="C5324" s="82"/>
      <c r="D5324" s="393"/>
      <c r="E5324" s="82"/>
      <c r="F5324" s="147"/>
      <c r="G5324" s="147"/>
      <c r="H5324" s="147"/>
      <c r="I5324" s="58"/>
      <c r="J5324" s="147"/>
      <c r="K5324" s="147"/>
      <c r="L5324" s="43"/>
      <c r="M5324" s="43"/>
      <c r="N5324" s="147"/>
    </row>
    <row r="5325" spans="1:14">
      <c r="A5325" s="82"/>
      <c r="B5325" s="82"/>
      <c r="C5325" s="82"/>
      <c r="D5325" s="393"/>
      <c r="E5325" s="82"/>
      <c r="F5325" s="147"/>
      <c r="G5325" s="147"/>
      <c r="H5325" s="147"/>
      <c r="I5325" s="58"/>
      <c r="J5325" s="147"/>
      <c r="K5325" s="147"/>
      <c r="L5325" s="43"/>
      <c r="M5325" s="43"/>
      <c r="N5325" s="147"/>
    </row>
    <row r="5326" spans="1:14">
      <c r="A5326" s="82"/>
      <c r="B5326" s="82"/>
      <c r="C5326" s="82"/>
      <c r="D5326" s="393"/>
      <c r="E5326" s="82"/>
      <c r="F5326" s="147"/>
      <c r="G5326" s="147"/>
      <c r="H5326" s="147"/>
      <c r="I5326" s="58"/>
      <c r="J5326" s="147"/>
      <c r="K5326" s="147"/>
      <c r="L5326" s="43"/>
      <c r="M5326" s="43"/>
      <c r="N5326" s="147"/>
    </row>
    <row r="5327" spans="1:14">
      <c r="A5327" s="82"/>
      <c r="B5327" s="82"/>
      <c r="C5327" s="82"/>
      <c r="D5327" s="393"/>
      <c r="E5327" s="82"/>
      <c r="F5327" s="147"/>
      <c r="G5327" s="147"/>
      <c r="H5327" s="147"/>
      <c r="I5327" s="58"/>
      <c r="J5327" s="147"/>
      <c r="K5327" s="147"/>
      <c r="L5327" s="43"/>
      <c r="M5327" s="43"/>
      <c r="N5327" s="147"/>
    </row>
    <row r="5328" spans="1:14">
      <c r="A5328" s="82"/>
      <c r="B5328" s="82"/>
      <c r="C5328" s="82"/>
      <c r="D5328" s="393"/>
      <c r="E5328" s="82"/>
      <c r="F5328" s="147"/>
      <c r="G5328" s="147"/>
      <c r="H5328" s="147"/>
      <c r="I5328" s="58"/>
      <c r="J5328" s="147"/>
      <c r="K5328" s="147"/>
      <c r="L5328" s="43"/>
      <c r="M5328" s="43"/>
      <c r="N5328" s="147"/>
    </row>
    <row r="5329" spans="1:14">
      <c r="A5329" s="82"/>
      <c r="B5329" s="82"/>
      <c r="C5329" s="82"/>
      <c r="D5329" s="393"/>
      <c r="E5329" s="82"/>
      <c r="F5329" s="147"/>
      <c r="G5329" s="147"/>
      <c r="H5329" s="147"/>
      <c r="I5329" s="58"/>
      <c r="J5329" s="147"/>
      <c r="K5329" s="147"/>
      <c r="L5329" s="43"/>
      <c r="M5329" s="43"/>
      <c r="N5329" s="147"/>
    </row>
    <row r="5330" spans="1:14">
      <c r="A5330" s="82"/>
      <c r="B5330" s="82"/>
      <c r="C5330" s="82"/>
      <c r="D5330" s="393"/>
      <c r="E5330" s="82"/>
      <c r="F5330" s="147"/>
      <c r="G5330" s="147"/>
      <c r="H5330" s="147"/>
      <c r="I5330" s="58"/>
      <c r="J5330" s="147"/>
      <c r="K5330" s="147"/>
      <c r="L5330" s="43"/>
      <c r="M5330" s="43"/>
      <c r="N5330" s="147"/>
    </row>
    <row r="5331" spans="1:14">
      <c r="A5331" s="82"/>
      <c r="B5331" s="82"/>
      <c r="C5331" s="82"/>
      <c r="D5331" s="393"/>
      <c r="E5331" s="82"/>
      <c r="F5331" s="147"/>
      <c r="G5331" s="147"/>
      <c r="H5331" s="147"/>
      <c r="I5331" s="58"/>
      <c r="J5331" s="147"/>
      <c r="K5331" s="147"/>
      <c r="L5331" s="43"/>
      <c r="M5331" s="43"/>
      <c r="N5331" s="147"/>
    </row>
    <row r="5332" spans="1:14">
      <c r="A5332" s="82"/>
      <c r="B5332" s="82"/>
      <c r="C5332" s="82"/>
      <c r="D5332" s="393"/>
      <c r="E5332" s="82"/>
      <c r="F5332" s="147"/>
      <c r="G5332" s="147"/>
      <c r="H5332" s="147"/>
      <c r="I5332" s="58"/>
      <c r="J5332" s="147"/>
      <c r="K5332" s="147"/>
      <c r="L5332" s="43"/>
      <c r="M5332" s="43"/>
      <c r="N5332" s="147"/>
    </row>
    <row r="5333" spans="1:14">
      <c r="A5333" s="82"/>
      <c r="B5333" s="82"/>
      <c r="C5333" s="82"/>
      <c r="D5333" s="393"/>
      <c r="E5333" s="82"/>
      <c r="F5333" s="147"/>
      <c r="G5333" s="147"/>
      <c r="H5333" s="147"/>
      <c r="I5333" s="58"/>
      <c r="J5333" s="147"/>
      <c r="K5333" s="147"/>
      <c r="L5333" s="43"/>
      <c r="M5333" s="43"/>
      <c r="N5333" s="147"/>
    </row>
    <row r="5334" spans="1:14">
      <c r="A5334" s="82"/>
      <c r="B5334" s="82"/>
      <c r="C5334" s="82"/>
      <c r="D5334" s="393"/>
      <c r="E5334" s="82"/>
      <c r="F5334" s="147"/>
      <c r="G5334" s="147"/>
      <c r="H5334" s="147"/>
      <c r="I5334" s="58"/>
      <c r="J5334" s="147"/>
      <c r="K5334" s="147"/>
      <c r="L5334" s="43"/>
      <c r="M5334" s="43"/>
      <c r="N5334" s="147"/>
    </row>
    <row r="5335" spans="1:14">
      <c r="A5335" s="82"/>
      <c r="B5335" s="82"/>
      <c r="C5335" s="82"/>
      <c r="D5335" s="393"/>
      <c r="E5335" s="82"/>
      <c r="F5335" s="147"/>
      <c r="G5335" s="147"/>
      <c r="H5335" s="147"/>
      <c r="I5335" s="58"/>
      <c r="J5335" s="147"/>
      <c r="K5335" s="147"/>
      <c r="L5335" s="43"/>
      <c r="M5335" s="43"/>
      <c r="N5335" s="147"/>
    </row>
    <row r="5336" spans="1:14">
      <c r="A5336" s="82"/>
      <c r="B5336" s="82"/>
      <c r="C5336" s="82"/>
      <c r="D5336" s="393"/>
      <c r="E5336" s="82"/>
      <c r="F5336" s="147"/>
      <c r="G5336" s="147"/>
      <c r="H5336" s="147"/>
      <c r="I5336" s="58"/>
      <c r="J5336" s="147"/>
      <c r="K5336" s="147"/>
      <c r="L5336" s="43"/>
      <c r="M5336" s="43"/>
      <c r="N5336" s="147"/>
    </row>
    <row r="5337" spans="1:14">
      <c r="A5337" s="82"/>
      <c r="B5337" s="82"/>
      <c r="C5337" s="82"/>
      <c r="D5337" s="393"/>
      <c r="E5337" s="82"/>
      <c r="F5337" s="147"/>
      <c r="G5337" s="147"/>
      <c r="H5337" s="147"/>
      <c r="I5337" s="58"/>
      <c r="J5337" s="147"/>
      <c r="K5337" s="147"/>
      <c r="L5337" s="43"/>
      <c r="M5337" s="43"/>
      <c r="N5337" s="147"/>
    </row>
    <row r="5338" spans="1:14">
      <c r="A5338" s="82"/>
      <c r="B5338" s="82"/>
      <c r="C5338" s="82"/>
      <c r="D5338" s="393"/>
      <c r="E5338" s="82"/>
      <c r="F5338" s="147"/>
      <c r="G5338" s="147"/>
      <c r="H5338" s="147"/>
      <c r="I5338" s="58"/>
      <c r="J5338" s="147"/>
      <c r="K5338" s="147"/>
      <c r="L5338" s="43"/>
      <c r="M5338" s="43"/>
      <c r="N5338" s="147"/>
    </row>
    <row r="5339" spans="1:14">
      <c r="A5339" s="82"/>
      <c r="B5339" s="82"/>
      <c r="C5339" s="82"/>
      <c r="D5339" s="393"/>
      <c r="E5339" s="82"/>
      <c r="F5339" s="147"/>
      <c r="G5339" s="147"/>
      <c r="H5339" s="147"/>
      <c r="I5339" s="58"/>
      <c r="J5339" s="147"/>
      <c r="K5339" s="147"/>
      <c r="L5339" s="43"/>
      <c r="M5339" s="43"/>
      <c r="N5339" s="147"/>
    </row>
    <row r="5340" spans="1:14">
      <c r="A5340" s="82"/>
      <c r="B5340" s="82"/>
      <c r="C5340" s="82"/>
      <c r="D5340" s="393"/>
      <c r="E5340" s="82"/>
      <c r="F5340" s="147"/>
      <c r="G5340" s="147"/>
      <c r="H5340" s="147"/>
      <c r="I5340" s="58"/>
      <c r="J5340" s="147"/>
      <c r="K5340" s="147"/>
      <c r="L5340" s="43"/>
      <c r="M5340" s="43"/>
      <c r="N5340" s="147"/>
    </row>
    <row r="5341" spans="1:14">
      <c r="A5341" s="82"/>
      <c r="B5341" s="82"/>
      <c r="C5341" s="82"/>
      <c r="D5341" s="393"/>
      <c r="E5341" s="82"/>
      <c r="F5341" s="147"/>
      <c r="G5341" s="147"/>
      <c r="H5341" s="147"/>
      <c r="I5341" s="58"/>
      <c r="J5341" s="147"/>
      <c r="K5341" s="147"/>
      <c r="L5341" s="43"/>
      <c r="M5341" s="43"/>
      <c r="N5341" s="147"/>
    </row>
    <row r="5342" spans="1:14">
      <c r="A5342" s="82"/>
      <c r="B5342" s="82"/>
      <c r="C5342" s="82"/>
      <c r="D5342" s="393"/>
      <c r="E5342" s="82"/>
      <c r="F5342" s="147"/>
      <c r="G5342" s="147"/>
      <c r="H5342" s="147"/>
      <c r="I5342" s="58"/>
      <c r="J5342" s="147"/>
      <c r="K5342" s="147"/>
      <c r="L5342" s="43"/>
      <c r="M5342" s="43"/>
      <c r="N5342" s="147"/>
    </row>
    <row r="5343" spans="1:14">
      <c r="A5343" s="82"/>
      <c r="B5343" s="82"/>
      <c r="C5343" s="82"/>
      <c r="D5343" s="393"/>
      <c r="E5343" s="82"/>
      <c r="F5343" s="147"/>
      <c r="G5343" s="147"/>
      <c r="H5343" s="147"/>
      <c r="I5343" s="58"/>
      <c r="J5343" s="147"/>
      <c r="K5343" s="147"/>
      <c r="L5343" s="43"/>
      <c r="M5343" s="43"/>
      <c r="N5343" s="147"/>
    </row>
    <row r="5344" spans="1:14">
      <c r="A5344" s="82"/>
      <c r="B5344" s="82"/>
      <c r="C5344" s="82"/>
      <c r="D5344" s="393"/>
      <c r="E5344" s="82"/>
      <c r="F5344" s="147"/>
      <c r="G5344" s="147"/>
      <c r="H5344" s="147"/>
      <c r="I5344" s="58"/>
      <c r="J5344" s="147"/>
      <c r="K5344" s="147"/>
      <c r="L5344" s="43"/>
      <c r="M5344" s="43"/>
      <c r="N5344" s="147"/>
    </row>
    <row r="5345" spans="1:14">
      <c r="A5345" s="82"/>
      <c r="B5345" s="82"/>
      <c r="C5345" s="82"/>
      <c r="D5345" s="393"/>
      <c r="E5345" s="82"/>
      <c r="F5345" s="147"/>
      <c r="G5345" s="147"/>
      <c r="H5345" s="147"/>
      <c r="I5345" s="58"/>
      <c r="J5345" s="147"/>
      <c r="K5345" s="147"/>
      <c r="L5345" s="43"/>
      <c r="M5345" s="43"/>
      <c r="N5345" s="147"/>
    </row>
    <row r="5346" spans="1:14">
      <c r="A5346" s="82"/>
      <c r="B5346" s="82"/>
      <c r="C5346" s="82"/>
      <c r="D5346" s="393"/>
      <c r="E5346" s="82"/>
      <c r="F5346" s="147"/>
      <c r="G5346" s="147"/>
      <c r="H5346" s="147"/>
      <c r="I5346" s="58"/>
      <c r="J5346" s="147"/>
      <c r="K5346" s="147"/>
      <c r="L5346" s="43"/>
      <c r="M5346" s="43"/>
      <c r="N5346" s="147"/>
    </row>
    <row r="5347" spans="1:14">
      <c r="A5347" s="82"/>
      <c r="B5347" s="82"/>
      <c r="C5347" s="82"/>
      <c r="D5347" s="393"/>
      <c r="E5347" s="82"/>
      <c r="F5347" s="147"/>
      <c r="G5347" s="147"/>
      <c r="H5347" s="147"/>
      <c r="I5347" s="58"/>
      <c r="J5347" s="147"/>
      <c r="K5347" s="147"/>
      <c r="L5347" s="43"/>
      <c r="M5347" s="43"/>
      <c r="N5347" s="147"/>
    </row>
    <row r="5348" spans="1:14">
      <c r="A5348" s="82"/>
      <c r="B5348" s="82"/>
      <c r="C5348" s="82"/>
      <c r="D5348" s="393"/>
      <c r="E5348" s="82"/>
      <c r="F5348" s="147"/>
      <c r="G5348" s="147"/>
      <c r="H5348" s="147"/>
      <c r="I5348" s="58"/>
      <c r="J5348" s="147"/>
      <c r="K5348" s="147"/>
      <c r="L5348" s="43"/>
      <c r="M5348" s="43"/>
      <c r="N5348" s="147"/>
    </row>
    <row r="5349" spans="1:14">
      <c r="A5349" s="82"/>
      <c r="B5349" s="82"/>
      <c r="C5349" s="82"/>
      <c r="D5349" s="393"/>
      <c r="E5349" s="82"/>
      <c r="F5349" s="147"/>
      <c r="G5349" s="147"/>
      <c r="H5349" s="147"/>
      <c r="I5349" s="58"/>
      <c r="J5349" s="147"/>
      <c r="K5349" s="147"/>
      <c r="L5349" s="43"/>
      <c r="M5349" s="43"/>
      <c r="N5349" s="147"/>
    </row>
    <row r="5350" spans="1:14">
      <c r="A5350" s="82"/>
      <c r="B5350" s="82"/>
      <c r="C5350" s="82"/>
      <c r="D5350" s="393"/>
      <c r="E5350" s="82"/>
      <c r="F5350" s="147"/>
      <c r="G5350" s="147"/>
      <c r="H5350" s="147"/>
      <c r="I5350" s="58"/>
      <c r="J5350" s="147"/>
      <c r="K5350" s="147"/>
      <c r="L5350" s="43"/>
      <c r="M5350" s="43"/>
      <c r="N5350" s="147"/>
    </row>
    <row r="5351" spans="1:14">
      <c r="A5351" s="82"/>
      <c r="B5351" s="82"/>
      <c r="C5351" s="82"/>
      <c r="D5351" s="393"/>
      <c r="E5351" s="82"/>
      <c r="F5351" s="147"/>
      <c r="G5351" s="147"/>
      <c r="H5351" s="147"/>
      <c r="I5351" s="58"/>
      <c r="J5351" s="147"/>
      <c r="K5351" s="147"/>
      <c r="L5351" s="43"/>
      <c r="M5351" s="43"/>
      <c r="N5351" s="147"/>
    </row>
    <row r="5352" spans="1:14">
      <c r="A5352" s="82"/>
      <c r="B5352" s="82"/>
      <c r="C5352" s="82"/>
      <c r="D5352" s="393"/>
      <c r="E5352" s="82"/>
      <c r="F5352" s="147"/>
      <c r="G5352" s="147"/>
      <c r="H5352" s="147"/>
      <c r="I5352" s="58"/>
      <c r="J5352" s="147"/>
      <c r="K5352" s="147"/>
      <c r="L5352" s="43"/>
      <c r="M5352" s="43"/>
      <c r="N5352" s="147"/>
    </row>
    <row r="5353" spans="1:14">
      <c r="A5353" s="82"/>
      <c r="B5353" s="82"/>
      <c r="C5353" s="82"/>
      <c r="D5353" s="393"/>
      <c r="E5353" s="82"/>
      <c r="F5353" s="147"/>
      <c r="G5353" s="147"/>
      <c r="H5353" s="147"/>
      <c r="I5353" s="58"/>
      <c r="J5353" s="147"/>
      <c r="K5353" s="147"/>
      <c r="L5353" s="43"/>
      <c r="M5353" s="43"/>
      <c r="N5353" s="147"/>
    </row>
    <row r="5354" spans="1:14">
      <c r="A5354" s="82"/>
      <c r="B5354" s="82"/>
      <c r="C5354" s="82"/>
      <c r="D5354" s="393"/>
      <c r="E5354" s="82"/>
      <c r="F5354" s="147"/>
      <c r="G5354" s="147"/>
      <c r="H5354" s="147"/>
      <c r="I5354" s="58"/>
      <c r="J5354" s="147"/>
      <c r="K5354" s="147"/>
      <c r="L5354" s="43"/>
      <c r="M5354" s="43"/>
      <c r="N5354" s="147"/>
    </row>
    <row r="5355" spans="1:14">
      <c r="A5355" s="82"/>
      <c r="B5355" s="82"/>
      <c r="C5355" s="82"/>
      <c r="D5355" s="393"/>
      <c r="E5355" s="82"/>
      <c r="F5355" s="147"/>
      <c r="G5355" s="147"/>
      <c r="H5355" s="147"/>
      <c r="I5355" s="58"/>
      <c r="J5355" s="147"/>
      <c r="K5355" s="147"/>
      <c r="L5355" s="43"/>
      <c r="M5355" s="43"/>
      <c r="N5355" s="147"/>
    </row>
    <row r="5356" spans="1:14">
      <c r="A5356" s="82"/>
      <c r="B5356" s="82"/>
      <c r="C5356" s="82"/>
      <c r="D5356" s="393"/>
      <c r="E5356" s="82"/>
      <c r="F5356" s="147"/>
      <c r="G5356" s="147"/>
      <c r="H5356" s="147"/>
      <c r="I5356" s="58"/>
      <c r="J5356" s="147"/>
      <c r="K5356" s="147"/>
      <c r="L5356" s="43"/>
      <c r="M5356" s="43"/>
      <c r="N5356" s="147"/>
    </row>
    <row r="5357" spans="1:14">
      <c r="A5357" s="82"/>
      <c r="B5357" s="82"/>
      <c r="C5357" s="82"/>
      <c r="D5357" s="393"/>
      <c r="E5357" s="82"/>
      <c r="F5357" s="147"/>
      <c r="G5357" s="147"/>
      <c r="H5357" s="147"/>
      <c r="I5357" s="58"/>
      <c r="J5357" s="147"/>
      <c r="K5357" s="147"/>
      <c r="L5357" s="43"/>
      <c r="M5357" s="43"/>
      <c r="N5357" s="147"/>
    </row>
    <row r="5358" spans="1:14">
      <c r="A5358" s="82"/>
      <c r="B5358" s="82"/>
      <c r="C5358" s="82"/>
      <c r="D5358" s="393"/>
      <c r="E5358" s="82"/>
      <c r="F5358" s="147"/>
      <c r="G5358" s="147"/>
      <c r="H5358" s="147"/>
      <c r="I5358" s="58"/>
      <c r="J5358" s="147"/>
      <c r="K5358" s="147"/>
      <c r="L5358" s="43"/>
      <c r="M5358" s="43"/>
      <c r="N5358" s="147"/>
    </row>
    <row r="5359" spans="1:14">
      <c r="A5359" s="82"/>
      <c r="B5359" s="82"/>
      <c r="C5359" s="82"/>
      <c r="D5359" s="393"/>
      <c r="E5359" s="82"/>
      <c r="F5359" s="147"/>
      <c r="G5359" s="147"/>
      <c r="H5359" s="147"/>
      <c r="I5359" s="58"/>
      <c r="J5359" s="147"/>
      <c r="K5359" s="147"/>
      <c r="L5359" s="43"/>
      <c r="M5359" s="43"/>
      <c r="N5359" s="147"/>
    </row>
    <row r="5360" spans="1:14">
      <c r="A5360" s="82"/>
      <c r="B5360" s="82"/>
      <c r="C5360" s="82"/>
      <c r="D5360" s="393"/>
      <c r="E5360" s="82"/>
      <c r="F5360" s="147"/>
      <c r="G5360" s="147"/>
      <c r="H5360" s="147"/>
      <c r="I5360" s="58"/>
      <c r="J5360" s="147"/>
      <c r="K5360" s="147"/>
      <c r="L5360" s="43"/>
      <c r="M5360" s="43"/>
      <c r="N5360" s="147"/>
    </row>
    <row r="5361" spans="1:14">
      <c r="A5361" s="82"/>
      <c r="B5361" s="82"/>
      <c r="C5361" s="82"/>
      <c r="D5361" s="393"/>
      <c r="E5361" s="82"/>
      <c r="F5361" s="147"/>
      <c r="G5361" s="147"/>
      <c r="H5361" s="147"/>
      <c r="I5361" s="58"/>
      <c r="J5361" s="147"/>
      <c r="K5361" s="147"/>
      <c r="L5361" s="43"/>
      <c r="M5361" s="43"/>
      <c r="N5361" s="147"/>
    </row>
    <row r="5362" spans="1:14">
      <c r="A5362" s="82"/>
      <c r="B5362" s="82"/>
      <c r="C5362" s="82"/>
      <c r="D5362" s="393"/>
      <c r="E5362" s="82"/>
      <c r="F5362" s="147"/>
      <c r="G5362" s="147"/>
      <c r="H5362" s="147"/>
      <c r="I5362" s="58"/>
      <c r="J5362" s="147"/>
      <c r="K5362" s="147"/>
      <c r="L5362" s="43"/>
      <c r="M5362" s="43"/>
      <c r="N5362" s="147"/>
    </row>
    <row r="5363" spans="1:14">
      <c r="A5363" s="82"/>
      <c r="B5363" s="82"/>
      <c r="C5363" s="82"/>
      <c r="D5363" s="393"/>
      <c r="E5363" s="82"/>
      <c r="F5363" s="147"/>
      <c r="G5363" s="147"/>
      <c r="H5363" s="147"/>
      <c r="I5363" s="58"/>
      <c r="J5363" s="147"/>
      <c r="K5363" s="147"/>
      <c r="L5363" s="43"/>
      <c r="M5363" s="43"/>
      <c r="N5363" s="147"/>
    </row>
    <row r="5364" spans="1:14">
      <c r="A5364" s="82"/>
      <c r="B5364" s="82"/>
      <c r="C5364" s="82"/>
      <c r="D5364" s="393"/>
      <c r="E5364" s="82"/>
      <c r="F5364" s="147"/>
      <c r="G5364" s="147"/>
      <c r="H5364" s="147"/>
      <c r="I5364" s="58"/>
      <c r="J5364" s="147"/>
      <c r="K5364" s="147"/>
      <c r="L5364" s="43"/>
      <c r="M5364" s="43"/>
      <c r="N5364" s="147"/>
    </row>
    <row r="5365" spans="1:14">
      <c r="A5365" s="82"/>
      <c r="B5365" s="82"/>
      <c r="C5365" s="82"/>
      <c r="D5365" s="393"/>
      <c r="E5365" s="82"/>
      <c r="F5365" s="147"/>
      <c r="G5365" s="147"/>
      <c r="H5365" s="147"/>
      <c r="I5365" s="58"/>
      <c r="J5365" s="147"/>
      <c r="K5365" s="147"/>
      <c r="L5365" s="43"/>
      <c r="M5365" s="43"/>
      <c r="N5365" s="147"/>
    </row>
    <row r="5366" spans="1:14">
      <c r="A5366" s="82"/>
      <c r="B5366" s="82"/>
      <c r="C5366" s="82"/>
      <c r="D5366" s="393"/>
      <c r="E5366" s="82"/>
      <c r="F5366" s="147"/>
      <c r="G5366" s="147"/>
      <c r="H5366" s="147"/>
      <c r="I5366" s="58"/>
      <c r="J5366" s="147"/>
      <c r="K5366" s="147"/>
      <c r="L5366" s="43"/>
      <c r="M5366" s="43"/>
      <c r="N5366" s="147"/>
    </row>
    <row r="5367" spans="1:14">
      <c r="A5367" s="82"/>
      <c r="B5367" s="82"/>
      <c r="C5367" s="82"/>
      <c r="D5367" s="393"/>
      <c r="E5367" s="82"/>
      <c r="F5367" s="147"/>
      <c r="G5367" s="147"/>
      <c r="H5367" s="147"/>
      <c r="I5367" s="58"/>
      <c r="J5367" s="147"/>
      <c r="K5367" s="147"/>
      <c r="L5367" s="43"/>
      <c r="M5367" s="43"/>
      <c r="N5367" s="147"/>
    </row>
    <row r="5368" spans="1:14">
      <c r="A5368" s="82"/>
      <c r="B5368" s="82"/>
      <c r="C5368" s="82"/>
      <c r="D5368" s="393"/>
      <c r="E5368" s="82"/>
      <c r="F5368" s="147"/>
      <c r="G5368" s="147"/>
      <c r="H5368" s="147"/>
      <c r="I5368" s="58"/>
      <c r="J5368" s="147"/>
      <c r="K5368" s="147"/>
      <c r="L5368" s="43"/>
      <c r="M5368" s="43"/>
      <c r="N5368" s="147"/>
    </row>
    <row r="5369" spans="1:14">
      <c r="A5369" s="82"/>
      <c r="B5369" s="82"/>
      <c r="C5369" s="82"/>
      <c r="D5369" s="393"/>
      <c r="E5369" s="82"/>
      <c r="F5369" s="147"/>
      <c r="G5369" s="147"/>
      <c r="H5369" s="147"/>
      <c r="I5369" s="58"/>
      <c r="J5369" s="147"/>
      <c r="K5369" s="147"/>
      <c r="L5369" s="43"/>
      <c r="M5369" s="43"/>
      <c r="N5369" s="147"/>
    </row>
    <row r="5370" spans="1:14">
      <c r="A5370" s="82"/>
      <c r="B5370" s="82"/>
      <c r="C5370" s="82"/>
      <c r="D5370" s="393"/>
      <c r="E5370" s="82"/>
      <c r="F5370" s="147"/>
      <c r="G5370" s="147"/>
      <c r="H5370" s="147"/>
      <c r="I5370" s="58"/>
      <c r="J5370" s="147"/>
      <c r="K5370" s="147"/>
      <c r="L5370" s="43"/>
      <c r="M5370" s="43"/>
      <c r="N5370" s="147"/>
    </row>
    <row r="5371" spans="1:14">
      <c r="A5371" s="82"/>
      <c r="B5371" s="82"/>
      <c r="C5371" s="82"/>
      <c r="D5371" s="393"/>
      <c r="E5371" s="82"/>
      <c r="F5371" s="147"/>
      <c r="G5371" s="147"/>
      <c r="H5371" s="147"/>
      <c r="I5371" s="58"/>
      <c r="J5371" s="147"/>
      <c r="K5371" s="147"/>
      <c r="L5371" s="43"/>
      <c r="M5371" s="43"/>
      <c r="N5371" s="147"/>
    </row>
    <row r="5372" spans="1:14">
      <c r="A5372" s="82"/>
      <c r="B5372" s="82"/>
      <c r="C5372" s="82"/>
      <c r="D5372" s="393"/>
      <c r="E5372" s="82"/>
      <c r="F5372" s="147"/>
      <c r="G5372" s="147"/>
      <c r="H5372" s="147"/>
      <c r="I5372" s="58"/>
      <c r="J5372" s="147"/>
      <c r="K5372" s="147"/>
      <c r="L5372" s="43"/>
      <c r="M5372" s="43"/>
      <c r="N5372" s="147"/>
    </row>
    <row r="5373" spans="1:14">
      <c r="A5373" s="82"/>
      <c r="B5373" s="82"/>
      <c r="C5373" s="82"/>
      <c r="D5373" s="393"/>
      <c r="E5373" s="82"/>
      <c r="F5373" s="147"/>
      <c r="G5373" s="147"/>
      <c r="H5373" s="147"/>
      <c r="I5373" s="58"/>
      <c r="J5373" s="147"/>
      <c r="K5373" s="147"/>
      <c r="L5373" s="43"/>
      <c r="M5373" s="43"/>
      <c r="N5373" s="147"/>
    </row>
    <row r="5374" spans="1:14">
      <c r="A5374" s="82"/>
      <c r="B5374" s="82"/>
      <c r="C5374" s="82"/>
      <c r="D5374" s="393"/>
      <c r="E5374" s="82"/>
      <c r="F5374" s="147"/>
      <c r="G5374" s="147"/>
      <c r="H5374" s="147"/>
      <c r="I5374" s="58"/>
      <c r="J5374" s="147"/>
      <c r="K5374" s="147"/>
      <c r="L5374" s="43"/>
      <c r="M5374" s="43"/>
      <c r="N5374" s="147"/>
    </row>
    <row r="5375" spans="1:14">
      <c r="A5375" s="82"/>
      <c r="B5375" s="82"/>
      <c r="C5375" s="82"/>
      <c r="D5375" s="393"/>
      <c r="E5375" s="82"/>
      <c r="F5375" s="147"/>
      <c r="G5375" s="147"/>
      <c r="H5375" s="147"/>
      <c r="I5375" s="58"/>
      <c r="J5375" s="147"/>
      <c r="K5375" s="147"/>
      <c r="L5375" s="43"/>
      <c r="M5375" s="43"/>
      <c r="N5375" s="147"/>
    </row>
    <row r="5376" spans="1:14">
      <c r="A5376" s="82"/>
      <c r="B5376" s="82"/>
      <c r="C5376" s="82"/>
      <c r="D5376" s="393"/>
      <c r="E5376" s="82"/>
      <c r="F5376" s="147"/>
      <c r="G5376" s="147"/>
      <c r="H5376" s="147"/>
      <c r="I5376" s="58"/>
      <c r="J5376" s="147"/>
      <c r="K5376" s="147"/>
      <c r="L5376" s="43"/>
      <c r="M5376" s="43"/>
      <c r="N5376" s="147"/>
    </row>
    <row r="5377" spans="1:14">
      <c r="A5377" s="82"/>
      <c r="B5377" s="82"/>
      <c r="C5377" s="82"/>
      <c r="D5377" s="393"/>
      <c r="E5377" s="82"/>
      <c r="F5377" s="147"/>
      <c r="G5377" s="147"/>
      <c r="H5377" s="147"/>
      <c r="I5377" s="58"/>
      <c r="J5377" s="147"/>
      <c r="K5377" s="147"/>
      <c r="L5377" s="43"/>
      <c r="M5377" s="43"/>
      <c r="N5377" s="147"/>
    </row>
    <row r="5378" spans="1:14">
      <c r="A5378" s="82"/>
      <c r="B5378" s="82"/>
      <c r="C5378" s="82"/>
      <c r="D5378" s="393"/>
      <c r="E5378" s="82"/>
      <c r="F5378" s="147"/>
      <c r="G5378" s="147"/>
      <c r="H5378" s="147"/>
      <c r="I5378" s="58"/>
      <c r="J5378" s="147"/>
      <c r="K5378" s="147"/>
      <c r="L5378" s="43"/>
      <c r="M5378" s="43"/>
      <c r="N5378" s="147"/>
    </row>
    <row r="5379" spans="1:14">
      <c r="A5379" s="82"/>
      <c r="B5379" s="82"/>
      <c r="C5379" s="82"/>
      <c r="D5379" s="393"/>
      <c r="E5379" s="82"/>
      <c r="F5379" s="147"/>
      <c r="G5379" s="147"/>
      <c r="H5379" s="147"/>
      <c r="I5379" s="58"/>
      <c r="J5379" s="147"/>
      <c r="K5379" s="147"/>
      <c r="L5379" s="43"/>
      <c r="M5379" s="43"/>
      <c r="N5379" s="147"/>
    </row>
    <row r="5380" spans="1:14">
      <c r="A5380" s="82"/>
      <c r="B5380" s="82"/>
      <c r="C5380" s="82"/>
      <c r="D5380" s="393"/>
      <c r="E5380" s="82"/>
      <c r="F5380" s="147"/>
      <c r="G5380" s="147"/>
      <c r="H5380" s="147"/>
      <c r="I5380" s="58"/>
      <c r="J5380" s="147"/>
      <c r="K5380" s="147"/>
      <c r="L5380" s="43"/>
      <c r="M5380" s="43"/>
      <c r="N5380" s="147"/>
    </row>
    <row r="5381" spans="1:14">
      <c r="A5381" s="82"/>
      <c r="B5381" s="82"/>
      <c r="C5381" s="82"/>
      <c r="D5381" s="393"/>
      <c r="E5381" s="82"/>
      <c r="F5381" s="147"/>
      <c r="G5381" s="147"/>
      <c r="H5381" s="147"/>
      <c r="I5381" s="58"/>
      <c r="J5381" s="147"/>
      <c r="K5381" s="147"/>
      <c r="L5381" s="43"/>
      <c r="M5381" s="43"/>
      <c r="N5381" s="147"/>
    </row>
    <row r="5382" spans="1:14">
      <c r="A5382" s="82"/>
      <c r="B5382" s="82"/>
      <c r="C5382" s="82"/>
      <c r="D5382" s="393"/>
      <c r="E5382" s="82"/>
      <c r="F5382" s="147"/>
      <c r="G5382" s="147"/>
      <c r="H5382" s="147"/>
      <c r="I5382" s="58"/>
      <c r="J5382" s="147"/>
      <c r="K5382" s="147"/>
      <c r="L5382" s="43"/>
      <c r="M5382" s="43"/>
      <c r="N5382" s="147"/>
    </row>
    <row r="5383" spans="1:14">
      <c r="A5383" s="82"/>
      <c r="B5383" s="82"/>
      <c r="C5383" s="82"/>
      <c r="D5383" s="393"/>
      <c r="E5383" s="82"/>
      <c r="F5383" s="147"/>
      <c r="G5383" s="147"/>
      <c r="H5383" s="147"/>
      <c r="I5383" s="58"/>
      <c r="J5383" s="147"/>
      <c r="K5383" s="147"/>
      <c r="L5383" s="43"/>
      <c r="M5383" s="43"/>
      <c r="N5383" s="147"/>
    </row>
    <row r="5384" spans="1:14">
      <c r="A5384" s="82"/>
      <c r="B5384" s="82"/>
      <c r="C5384" s="82"/>
      <c r="D5384" s="393"/>
      <c r="E5384" s="82"/>
      <c r="F5384" s="147"/>
      <c r="G5384" s="147"/>
      <c r="H5384" s="147"/>
      <c r="I5384" s="58"/>
      <c r="J5384" s="147"/>
      <c r="K5384" s="147"/>
      <c r="L5384" s="43"/>
      <c r="M5384" s="43"/>
      <c r="N5384" s="147"/>
    </row>
    <row r="5385" spans="1:14">
      <c r="A5385" s="82"/>
      <c r="B5385" s="82"/>
      <c r="C5385" s="82"/>
      <c r="D5385" s="393"/>
      <c r="E5385" s="82"/>
      <c r="F5385" s="147"/>
      <c r="G5385" s="147"/>
      <c r="H5385" s="147"/>
      <c r="I5385" s="58"/>
      <c r="J5385" s="147"/>
      <c r="K5385" s="147"/>
      <c r="L5385" s="43"/>
      <c r="M5385" s="43"/>
      <c r="N5385" s="147"/>
    </row>
    <row r="5386" spans="1:14">
      <c r="A5386" s="82"/>
      <c r="B5386" s="82"/>
      <c r="C5386" s="82"/>
      <c r="D5386" s="393"/>
      <c r="E5386" s="82"/>
      <c r="F5386" s="147"/>
      <c r="G5386" s="147"/>
      <c r="H5386" s="147"/>
      <c r="I5386" s="58"/>
      <c r="J5386" s="147"/>
      <c r="K5386" s="147"/>
      <c r="L5386" s="43"/>
      <c r="M5386" s="43"/>
      <c r="N5386" s="147"/>
    </row>
    <row r="5387" spans="1:14">
      <c r="A5387" s="82"/>
      <c r="B5387" s="82"/>
      <c r="C5387" s="82"/>
      <c r="D5387" s="393"/>
      <c r="E5387" s="82"/>
      <c r="F5387" s="147"/>
      <c r="G5387" s="147"/>
      <c r="H5387" s="147"/>
      <c r="I5387" s="58"/>
      <c r="J5387" s="147"/>
      <c r="K5387" s="147"/>
      <c r="L5387" s="43"/>
      <c r="M5387" s="43"/>
      <c r="N5387" s="147"/>
    </row>
    <row r="5388" spans="1:14">
      <c r="A5388" s="82"/>
      <c r="B5388" s="82"/>
      <c r="C5388" s="82"/>
      <c r="D5388" s="393"/>
      <c r="E5388" s="82"/>
      <c r="F5388" s="147"/>
      <c r="G5388" s="147"/>
      <c r="H5388" s="147"/>
      <c r="I5388" s="58"/>
      <c r="J5388" s="147"/>
      <c r="K5388" s="147"/>
      <c r="L5388" s="43"/>
      <c r="M5388" s="43"/>
      <c r="N5388" s="147"/>
    </row>
    <row r="5389" spans="1:14">
      <c r="A5389" s="82"/>
      <c r="B5389" s="82"/>
      <c r="C5389" s="82"/>
      <c r="D5389" s="393"/>
      <c r="E5389" s="82"/>
      <c r="F5389" s="147"/>
      <c r="G5389" s="147"/>
      <c r="H5389" s="147"/>
      <c r="I5389" s="58"/>
      <c r="J5389" s="147"/>
      <c r="K5389" s="147"/>
      <c r="L5389" s="43"/>
      <c r="M5389" s="43"/>
      <c r="N5389" s="147"/>
    </row>
    <row r="5390" spans="1:14">
      <c r="A5390" s="82"/>
      <c r="B5390" s="82"/>
      <c r="C5390" s="82"/>
      <c r="D5390" s="393"/>
      <c r="E5390" s="82"/>
      <c r="F5390" s="147"/>
      <c r="G5390" s="147"/>
      <c r="H5390" s="147"/>
      <c r="I5390" s="58"/>
      <c r="J5390" s="147"/>
      <c r="K5390" s="147"/>
      <c r="L5390" s="43"/>
      <c r="M5390" s="43"/>
      <c r="N5390" s="147"/>
    </row>
    <row r="5391" spans="1:14">
      <c r="A5391" s="82"/>
      <c r="B5391" s="82"/>
      <c r="C5391" s="82"/>
      <c r="D5391" s="393"/>
      <c r="E5391" s="82"/>
      <c r="F5391" s="147"/>
      <c r="G5391" s="147"/>
      <c r="H5391" s="147"/>
      <c r="I5391" s="58"/>
      <c r="J5391" s="147"/>
      <c r="K5391" s="147"/>
      <c r="L5391" s="43"/>
      <c r="M5391" s="43"/>
      <c r="N5391" s="147"/>
    </row>
    <row r="5392" spans="1:14">
      <c r="A5392" s="82"/>
      <c r="B5392" s="82"/>
      <c r="C5392" s="82"/>
      <c r="D5392" s="393"/>
      <c r="E5392" s="82"/>
      <c r="F5392" s="147"/>
      <c r="G5392" s="147"/>
      <c r="H5392" s="147"/>
      <c r="I5392" s="58"/>
      <c r="J5392" s="147"/>
      <c r="K5392" s="147"/>
      <c r="L5392" s="43"/>
      <c r="M5392" s="43"/>
      <c r="N5392" s="147"/>
    </row>
    <row r="5393" spans="1:14">
      <c r="A5393" s="82"/>
      <c r="B5393" s="82"/>
      <c r="C5393" s="82"/>
      <c r="D5393" s="393"/>
      <c r="E5393" s="82"/>
      <c r="F5393" s="147"/>
      <c r="G5393" s="147"/>
      <c r="H5393" s="147"/>
      <c r="I5393" s="58"/>
      <c r="J5393" s="147"/>
      <c r="K5393" s="147"/>
      <c r="L5393" s="43"/>
      <c r="M5393" s="43"/>
      <c r="N5393" s="147"/>
    </row>
    <row r="5394" spans="1:14">
      <c r="A5394" s="82"/>
      <c r="B5394" s="82"/>
      <c r="C5394" s="82"/>
      <c r="D5394" s="393"/>
      <c r="E5394" s="82"/>
      <c r="F5394" s="147"/>
      <c r="G5394" s="147"/>
      <c r="H5394" s="147"/>
      <c r="I5394" s="58"/>
      <c r="J5394" s="147"/>
      <c r="K5394" s="147"/>
      <c r="L5394" s="43"/>
      <c r="M5394" s="43"/>
      <c r="N5394" s="147"/>
    </row>
    <row r="5395" spans="1:14">
      <c r="A5395" s="82"/>
      <c r="B5395" s="82"/>
      <c r="C5395" s="82"/>
      <c r="D5395" s="393"/>
      <c r="E5395" s="82"/>
      <c r="F5395" s="147"/>
      <c r="G5395" s="147"/>
      <c r="H5395" s="147"/>
      <c r="I5395" s="58"/>
      <c r="J5395" s="147"/>
      <c r="K5395" s="147"/>
      <c r="L5395" s="43"/>
      <c r="M5395" s="43"/>
      <c r="N5395" s="147"/>
    </row>
    <row r="5396" spans="1:14">
      <c r="A5396" s="82"/>
      <c r="B5396" s="82"/>
      <c r="C5396" s="82"/>
      <c r="D5396" s="393"/>
      <c r="E5396" s="82"/>
      <c r="F5396" s="147"/>
      <c r="G5396" s="147"/>
      <c r="H5396" s="147"/>
      <c r="I5396" s="58"/>
      <c r="J5396" s="147"/>
      <c r="K5396" s="147"/>
      <c r="L5396" s="43"/>
      <c r="M5396" s="43"/>
      <c r="N5396" s="147"/>
    </row>
    <row r="5397" spans="1:14">
      <c r="A5397" s="82"/>
      <c r="B5397" s="82"/>
      <c r="C5397" s="82"/>
      <c r="D5397" s="393"/>
      <c r="E5397" s="82"/>
      <c r="F5397" s="147"/>
      <c r="G5397" s="147"/>
      <c r="H5397" s="147"/>
      <c r="I5397" s="58"/>
      <c r="J5397" s="147"/>
      <c r="K5397" s="147"/>
      <c r="L5397" s="43"/>
      <c r="M5397" s="43"/>
      <c r="N5397" s="147"/>
    </row>
    <row r="5398" spans="1:14">
      <c r="A5398" s="82"/>
      <c r="B5398" s="82"/>
      <c r="C5398" s="82"/>
      <c r="D5398" s="393"/>
      <c r="E5398" s="82"/>
      <c r="F5398" s="147"/>
      <c r="G5398" s="147"/>
      <c r="H5398" s="147"/>
      <c r="I5398" s="58"/>
      <c r="J5398" s="147"/>
      <c r="K5398" s="147"/>
      <c r="L5398" s="43"/>
      <c r="M5398" s="43"/>
      <c r="N5398" s="147"/>
    </row>
    <row r="5399" spans="1:14">
      <c r="A5399" s="82"/>
      <c r="B5399" s="82"/>
      <c r="C5399" s="82"/>
      <c r="D5399" s="393"/>
      <c r="E5399" s="82"/>
      <c r="F5399" s="147"/>
      <c r="G5399" s="147"/>
      <c r="H5399" s="147"/>
      <c r="I5399" s="58"/>
      <c r="J5399" s="147"/>
      <c r="K5399" s="147"/>
      <c r="L5399" s="43"/>
      <c r="M5399" s="43"/>
      <c r="N5399" s="147"/>
    </row>
    <row r="5400" spans="1:14">
      <c r="A5400" s="82"/>
      <c r="B5400" s="82"/>
      <c r="C5400" s="82"/>
      <c r="D5400" s="393"/>
      <c r="E5400" s="82"/>
      <c r="F5400" s="147"/>
      <c r="G5400" s="147"/>
      <c r="H5400" s="147"/>
      <c r="I5400" s="58"/>
      <c r="J5400" s="147"/>
      <c r="K5400" s="147"/>
      <c r="L5400" s="43"/>
      <c r="M5400" s="43"/>
      <c r="N5400" s="147"/>
    </row>
    <row r="5401" spans="1:14">
      <c r="A5401" s="82"/>
      <c r="B5401" s="82"/>
      <c r="C5401" s="82"/>
      <c r="D5401" s="393"/>
      <c r="E5401" s="82"/>
      <c r="F5401" s="147"/>
      <c r="G5401" s="147"/>
      <c r="H5401" s="147"/>
      <c r="I5401" s="58"/>
      <c r="J5401" s="147"/>
      <c r="K5401" s="147"/>
      <c r="L5401" s="43"/>
      <c r="M5401" s="43"/>
      <c r="N5401" s="147"/>
    </row>
    <row r="5402" spans="1:14">
      <c r="A5402" s="82"/>
      <c r="B5402" s="82"/>
      <c r="C5402" s="82"/>
      <c r="D5402" s="393"/>
      <c r="E5402" s="82"/>
      <c r="F5402" s="147"/>
      <c r="G5402" s="147"/>
      <c r="H5402" s="147"/>
      <c r="I5402" s="58"/>
      <c r="J5402" s="147"/>
      <c r="K5402" s="147"/>
      <c r="L5402" s="43"/>
      <c r="M5402" s="43"/>
      <c r="N5402" s="147"/>
    </row>
    <row r="5403" spans="1:14">
      <c r="A5403" s="82"/>
      <c r="B5403" s="82"/>
      <c r="C5403" s="82"/>
      <c r="D5403" s="393"/>
      <c r="E5403" s="82"/>
      <c r="F5403" s="147"/>
      <c r="G5403" s="147"/>
      <c r="H5403" s="147"/>
      <c r="I5403" s="58"/>
      <c r="J5403" s="147"/>
      <c r="K5403" s="147"/>
      <c r="L5403" s="43"/>
      <c r="M5403" s="43"/>
      <c r="N5403" s="147"/>
    </row>
    <row r="5404" spans="1:14">
      <c r="A5404" s="82"/>
      <c r="B5404" s="82"/>
      <c r="C5404" s="82"/>
      <c r="D5404" s="393"/>
      <c r="E5404" s="82"/>
      <c r="F5404" s="147"/>
      <c r="G5404" s="147"/>
      <c r="H5404" s="147"/>
      <c r="I5404" s="58"/>
      <c r="J5404" s="147"/>
      <c r="K5404" s="147"/>
      <c r="L5404" s="43"/>
      <c r="M5404" s="43"/>
      <c r="N5404" s="147"/>
    </row>
    <row r="5405" spans="1:14">
      <c r="A5405" s="82"/>
      <c r="B5405" s="82"/>
      <c r="C5405" s="82"/>
      <c r="D5405" s="393"/>
      <c r="E5405" s="82"/>
      <c r="F5405" s="147"/>
      <c r="G5405" s="147"/>
      <c r="H5405" s="147"/>
      <c r="I5405" s="58"/>
      <c r="J5405" s="147"/>
      <c r="K5405" s="147"/>
      <c r="L5405" s="43"/>
      <c r="M5405" s="43"/>
      <c r="N5405" s="147"/>
    </row>
    <row r="5406" spans="1:14">
      <c r="A5406" s="82"/>
      <c r="B5406" s="82"/>
      <c r="C5406" s="82"/>
      <c r="D5406" s="393"/>
      <c r="E5406" s="82"/>
      <c r="F5406" s="147"/>
      <c r="G5406" s="147"/>
      <c r="H5406" s="147"/>
      <c r="I5406" s="58"/>
      <c r="J5406" s="147"/>
      <c r="K5406" s="147"/>
      <c r="L5406" s="43"/>
      <c r="M5406" s="43"/>
      <c r="N5406" s="147"/>
    </row>
    <row r="5407" spans="1:14">
      <c r="A5407" s="82"/>
      <c r="B5407" s="82"/>
      <c r="C5407" s="82"/>
      <c r="D5407" s="393"/>
      <c r="E5407" s="82"/>
      <c r="F5407" s="147"/>
      <c r="G5407" s="147"/>
      <c r="H5407" s="147"/>
      <c r="I5407" s="58"/>
      <c r="J5407" s="147"/>
      <c r="K5407" s="147"/>
      <c r="L5407" s="43"/>
      <c r="M5407" s="43"/>
      <c r="N5407" s="147"/>
    </row>
    <row r="5408" spans="1:14">
      <c r="A5408" s="82"/>
      <c r="B5408" s="82"/>
      <c r="C5408" s="82"/>
      <c r="D5408" s="393"/>
      <c r="E5408" s="82"/>
      <c r="F5408" s="147"/>
      <c r="G5408" s="147"/>
      <c r="H5408" s="147"/>
      <c r="I5408" s="58"/>
      <c r="J5408" s="147"/>
      <c r="K5408" s="147"/>
      <c r="L5408" s="43"/>
      <c r="M5408" s="43"/>
      <c r="N5408" s="147"/>
    </row>
    <row r="5409" spans="1:14">
      <c r="A5409" s="82"/>
      <c r="B5409" s="82"/>
      <c r="C5409" s="82"/>
      <c r="D5409" s="393"/>
      <c r="E5409" s="82"/>
      <c r="F5409" s="147"/>
      <c r="G5409" s="147"/>
      <c r="H5409" s="147"/>
      <c r="I5409" s="58"/>
      <c r="J5409" s="147"/>
      <c r="K5409" s="147"/>
      <c r="L5409" s="43"/>
      <c r="M5409" s="43"/>
      <c r="N5409" s="147"/>
    </row>
    <row r="5410" spans="1:14">
      <c r="A5410" s="82"/>
      <c r="B5410" s="82"/>
      <c r="C5410" s="82"/>
      <c r="D5410" s="393"/>
      <c r="E5410" s="82"/>
      <c r="F5410" s="147"/>
      <c r="G5410" s="147"/>
      <c r="H5410" s="147"/>
      <c r="I5410" s="58"/>
      <c r="J5410" s="147"/>
      <c r="K5410" s="147"/>
      <c r="L5410" s="43"/>
      <c r="M5410" s="43"/>
      <c r="N5410" s="147"/>
    </row>
    <row r="5411" spans="1:14">
      <c r="A5411" s="82"/>
      <c r="B5411" s="82"/>
      <c r="C5411" s="82"/>
      <c r="D5411" s="393"/>
      <c r="E5411" s="82"/>
      <c r="F5411" s="147"/>
      <c r="G5411" s="147"/>
      <c r="H5411" s="147"/>
      <c r="I5411" s="58"/>
      <c r="J5411" s="147"/>
      <c r="K5411" s="147"/>
      <c r="L5411" s="43"/>
      <c r="M5411" s="43"/>
      <c r="N5411" s="147"/>
    </row>
    <row r="5412" spans="1:14">
      <c r="A5412" s="82"/>
      <c r="B5412" s="82"/>
      <c r="C5412" s="82"/>
      <c r="D5412" s="393"/>
      <c r="E5412" s="82"/>
      <c r="F5412" s="147"/>
      <c r="G5412" s="147"/>
      <c r="H5412" s="147"/>
      <c r="I5412" s="58"/>
      <c r="J5412" s="147"/>
      <c r="K5412" s="147"/>
      <c r="L5412" s="43"/>
      <c r="M5412" s="43"/>
      <c r="N5412" s="147"/>
    </row>
    <row r="5413" spans="1:14">
      <c r="A5413" s="82"/>
      <c r="B5413" s="82"/>
      <c r="C5413" s="82"/>
      <c r="D5413" s="393"/>
      <c r="E5413" s="82"/>
      <c r="F5413" s="147"/>
      <c r="G5413" s="147"/>
      <c r="H5413" s="147"/>
      <c r="I5413" s="58"/>
      <c r="J5413" s="147"/>
      <c r="K5413" s="147"/>
      <c r="L5413" s="43"/>
      <c r="M5413" s="43"/>
      <c r="N5413" s="147"/>
    </row>
    <row r="5414" spans="1:14">
      <c r="A5414" s="82"/>
      <c r="B5414" s="82"/>
      <c r="C5414" s="82"/>
      <c r="D5414" s="393"/>
      <c r="E5414" s="82"/>
      <c r="F5414" s="147"/>
      <c r="G5414" s="147"/>
      <c r="H5414" s="147"/>
      <c r="I5414" s="58"/>
      <c r="J5414" s="147"/>
      <c r="K5414" s="147"/>
      <c r="L5414" s="43"/>
      <c r="M5414" s="43"/>
      <c r="N5414" s="147"/>
    </row>
    <row r="5415" spans="1:14">
      <c r="A5415" s="82"/>
      <c r="B5415" s="82"/>
      <c r="C5415" s="82"/>
      <c r="D5415" s="393"/>
      <c r="E5415" s="82"/>
      <c r="F5415" s="147"/>
      <c r="G5415" s="147"/>
      <c r="H5415" s="147"/>
      <c r="I5415" s="58"/>
      <c r="J5415" s="147"/>
      <c r="K5415" s="147"/>
      <c r="L5415" s="43"/>
      <c r="M5415" s="43"/>
      <c r="N5415" s="147"/>
    </row>
    <row r="5416" spans="1:14">
      <c r="A5416" s="82"/>
      <c r="B5416" s="82"/>
      <c r="C5416" s="82"/>
      <c r="D5416" s="393"/>
      <c r="E5416" s="82"/>
      <c r="F5416" s="147"/>
      <c r="G5416" s="147"/>
      <c r="H5416" s="147"/>
      <c r="I5416" s="58"/>
      <c r="J5416" s="147"/>
      <c r="K5416" s="147"/>
      <c r="L5416" s="43"/>
      <c r="M5416" s="43"/>
      <c r="N5416" s="147"/>
    </row>
    <row r="5417" spans="1:14">
      <c r="A5417" s="82"/>
      <c r="B5417" s="82"/>
      <c r="C5417" s="82"/>
      <c r="D5417" s="393"/>
      <c r="E5417" s="82"/>
      <c r="F5417" s="147"/>
      <c r="G5417" s="147"/>
      <c r="H5417" s="147"/>
      <c r="I5417" s="58"/>
      <c r="J5417" s="147"/>
      <c r="K5417" s="147"/>
      <c r="L5417" s="43"/>
      <c r="M5417" s="43"/>
      <c r="N5417" s="147"/>
    </row>
    <row r="5418" spans="1:14">
      <c r="A5418" s="82"/>
      <c r="B5418" s="82"/>
      <c r="C5418" s="82"/>
      <c r="D5418" s="393"/>
      <c r="E5418" s="82"/>
      <c r="F5418" s="147"/>
      <c r="G5418" s="147"/>
      <c r="H5418" s="147"/>
      <c r="I5418" s="58"/>
      <c r="J5418" s="147"/>
      <c r="K5418" s="147"/>
      <c r="L5418" s="43"/>
      <c r="M5418" s="43"/>
      <c r="N5418" s="147"/>
    </row>
    <row r="5419" spans="1:14">
      <c r="A5419" s="82"/>
      <c r="B5419" s="82"/>
      <c r="C5419" s="82"/>
      <c r="D5419" s="393"/>
      <c r="E5419" s="82"/>
      <c r="F5419" s="147"/>
      <c r="G5419" s="147"/>
      <c r="H5419" s="147"/>
      <c r="I5419" s="58"/>
      <c r="J5419" s="147"/>
      <c r="K5419" s="147"/>
      <c r="L5419" s="43"/>
      <c r="M5419" s="43"/>
      <c r="N5419" s="147"/>
    </row>
    <row r="5420" spans="1:14">
      <c r="A5420" s="82"/>
      <c r="B5420" s="82"/>
      <c r="C5420" s="82"/>
      <c r="D5420" s="393"/>
      <c r="E5420" s="82"/>
      <c r="F5420" s="147"/>
      <c r="G5420" s="147"/>
      <c r="H5420" s="147"/>
      <c r="I5420" s="58"/>
      <c r="J5420" s="147"/>
      <c r="K5420" s="147"/>
      <c r="L5420" s="43"/>
      <c r="M5420" s="43"/>
      <c r="N5420" s="147"/>
    </row>
    <row r="5421" spans="1:14">
      <c r="A5421" s="82"/>
      <c r="B5421" s="82"/>
      <c r="C5421" s="82"/>
      <c r="D5421" s="393"/>
      <c r="E5421" s="82"/>
      <c r="F5421" s="147"/>
      <c r="G5421" s="147"/>
      <c r="H5421" s="147"/>
      <c r="I5421" s="58"/>
      <c r="J5421" s="147"/>
      <c r="K5421" s="147"/>
      <c r="L5421" s="43"/>
      <c r="M5421" s="43"/>
      <c r="N5421" s="147"/>
    </row>
    <row r="5422" spans="1:14">
      <c r="A5422" s="82"/>
      <c r="B5422" s="82"/>
      <c r="C5422" s="82"/>
      <c r="D5422" s="393"/>
      <c r="E5422" s="82"/>
      <c r="F5422" s="147"/>
      <c r="G5422" s="147"/>
      <c r="H5422" s="147"/>
      <c r="I5422" s="58"/>
      <c r="J5422" s="147"/>
      <c r="K5422" s="147"/>
      <c r="L5422" s="43"/>
      <c r="M5422" s="43"/>
      <c r="N5422" s="147"/>
    </row>
    <row r="5423" spans="1:14">
      <c r="A5423" s="82"/>
      <c r="B5423" s="82"/>
      <c r="C5423" s="82"/>
      <c r="D5423" s="393"/>
      <c r="E5423" s="82"/>
      <c r="F5423" s="147"/>
      <c r="G5423" s="147"/>
      <c r="H5423" s="147"/>
      <c r="I5423" s="58"/>
      <c r="J5423" s="147"/>
      <c r="K5423" s="147"/>
      <c r="L5423" s="43"/>
      <c r="M5423" s="43"/>
      <c r="N5423" s="147"/>
    </row>
    <row r="5424" spans="1:14">
      <c r="A5424" s="82"/>
      <c r="B5424" s="82"/>
      <c r="C5424" s="82"/>
      <c r="D5424" s="393"/>
      <c r="E5424" s="82"/>
      <c r="F5424" s="147"/>
      <c r="G5424" s="147"/>
      <c r="H5424" s="147"/>
      <c r="I5424" s="58"/>
      <c r="J5424" s="147"/>
      <c r="K5424" s="147"/>
      <c r="L5424" s="43"/>
      <c r="M5424" s="43"/>
      <c r="N5424" s="147"/>
    </row>
    <row r="5425" spans="1:14">
      <c r="A5425" s="82"/>
      <c r="B5425" s="82"/>
      <c r="C5425" s="82"/>
      <c r="D5425" s="393"/>
      <c r="E5425" s="82"/>
      <c r="F5425" s="147"/>
      <c r="G5425" s="147"/>
      <c r="H5425" s="147"/>
      <c r="I5425" s="58"/>
      <c r="J5425" s="147"/>
      <c r="K5425" s="147"/>
      <c r="L5425" s="43"/>
      <c r="M5425" s="43"/>
      <c r="N5425" s="147"/>
    </row>
    <row r="5426" spans="1:14">
      <c r="A5426" s="82"/>
      <c r="B5426" s="82"/>
      <c r="C5426" s="82"/>
      <c r="D5426" s="393"/>
      <c r="E5426" s="82"/>
      <c r="F5426" s="147"/>
      <c r="G5426" s="147"/>
      <c r="H5426" s="147"/>
      <c r="I5426" s="58"/>
      <c r="J5426" s="147"/>
      <c r="K5426" s="147"/>
      <c r="L5426" s="43"/>
      <c r="M5426" s="43"/>
      <c r="N5426" s="147"/>
    </row>
  </sheetData>
  <autoFilter ref="A5:AB3748">
    <filterColumn colId="12">
      <filters>
        <filter val="2028"/>
      </filters>
    </filterColumn>
  </autoFilter>
  <mergeCells count="10">
    <mergeCell ref="A3:A4"/>
    <mergeCell ref="B3:B4"/>
    <mergeCell ref="B1:M1"/>
    <mergeCell ref="C3:C4"/>
    <mergeCell ref="I3:M3"/>
    <mergeCell ref="H3:H4"/>
    <mergeCell ref="G3:G4"/>
    <mergeCell ref="F3:F4"/>
    <mergeCell ref="E3:E4"/>
    <mergeCell ref="D3:D4"/>
  </mergeCells>
  <conditionalFormatting sqref="N122">
    <cfRule type="cellIs" dxfId="19" priority="24" stopIfTrue="1" operator="lessThan">
      <formula>#REF!</formula>
    </cfRule>
  </conditionalFormatting>
  <conditionalFormatting sqref="N123">
    <cfRule type="cellIs" dxfId="18" priority="23" stopIfTrue="1" operator="lessThan">
      <formula>#REF!</formula>
    </cfRule>
  </conditionalFormatting>
  <conditionalFormatting sqref="M87:M91">
    <cfRule type="cellIs" dxfId="17" priority="22" stopIfTrue="1" operator="lessThan">
      <formula>#REF!</formula>
    </cfRule>
  </conditionalFormatting>
  <conditionalFormatting sqref="N243">
    <cfRule type="cellIs" dxfId="16" priority="17" stopIfTrue="1" operator="lessThan">
      <formula>#REF!</formula>
    </cfRule>
  </conditionalFormatting>
  <conditionalFormatting sqref="N254">
    <cfRule type="cellIs" dxfId="15" priority="16" stopIfTrue="1" operator="lessThan">
      <formula>#REF!</formula>
    </cfRule>
  </conditionalFormatting>
  <conditionalFormatting sqref="N296:N297 N294">
    <cfRule type="cellIs" dxfId="14" priority="15" stopIfTrue="1" operator="lessThan">
      <formula>#REF!</formula>
    </cfRule>
  </conditionalFormatting>
  <conditionalFormatting sqref="N295">
    <cfRule type="cellIs" dxfId="13" priority="14" stopIfTrue="1" operator="lessThan">
      <formula>#REF!</formula>
    </cfRule>
  </conditionalFormatting>
  <conditionalFormatting sqref="N306">
    <cfRule type="cellIs" dxfId="12" priority="13" stopIfTrue="1" operator="lessThan">
      <formula>#REF!</formula>
    </cfRule>
  </conditionalFormatting>
  <conditionalFormatting sqref="N411">
    <cfRule type="cellIs" dxfId="11" priority="12" stopIfTrue="1" operator="lessThan">
      <formula>#REF!</formula>
    </cfRule>
  </conditionalFormatting>
  <conditionalFormatting sqref="N414">
    <cfRule type="cellIs" dxfId="10" priority="11" stopIfTrue="1" operator="lessThan">
      <formula>#REF!</formula>
    </cfRule>
  </conditionalFormatting>
  <conditionalFormatting sqref="N419">
    <cfRule type="cellIs" dxfId="9" priority="10" stopIfTrue="1" operator="lessThan">
      <formula>#REF!</formula>
    </cfRule>
  </conditionalFormatting>
  <conditionalFormatting sqref="E516">
    <cfRule type="expression" dxfId="8" priority="9" stopIfTrue="1">
      <formula>#REF!="СевЭнКо"</formula>
    </cfRule>
  </conditionalFormatting>
  <conditionalFormatting sqref="E517">
    <cfRule type="expression" dxfId="7" priority="8" stopIfTrue="1">
      <formula>#REF!="СевЭнКо"</formula>
    </cfRule>
  </conditionalFormatting>
  <conditionalFormatting sqref="E518">
    <cfRule type="expression" dxfId="6" priority="7" stopIfTrue="1">
      <formula>#REF!="СевЭнКо"</formula>
    </cfRule>
  </conditionalFormatting>
  <conditionalFormatting sqref="N534">
    <cfRule type="cellIs" dxfId="5" priority="6" stopIfTrue="1" operator="lessThan">
      <formula>#REF!</formula>
    </cfRule>
  </conditionalFormatting>
  <conditionalFormatting sqref="N549">
    <cfRule type="cellIs" dxfId="4" priority="5" stopIfTrue="1" operator="lessThan">
      <formula>#REF!</formula>
    </cfRule>
  </conditionalFormatting>
  <conditionalFormatting sqref="N559">
    <cfRule type="cellIs" dxfId="3" priority="4" stopIfTrue="1" operator="lessThan">
      <formula>#REF!</formula>
    </cfRule>
  </conditionalFormatting>
  <conditionalFormatting sqref="N560">
    <cfRule type="cellIs" dxfId="2" priority="3" stopIfTrue="1" operator="lessThan">
      <formula>#REF!</formula>
    </cfRule>
  </conditionalFormatting>
  <conditionalFormatting sqref="N772">
    <cfRule type="cellIs" dxfId="1" priority="2" stopIfTrue="1" operator="lessThan">
      <formula>#REF!</formula>
    </cfRule>
  </conditionalFormatting>
  <conditionalFormatting sqref="N773">
    <cfRule type="cellIs" dxfId="0" priority="1" stopIfTrue="1" operator="lessThan">
      <formula>#REF!</formula>
    </cfRule>
  </conditionalFormatting>
  <pageMargins left="0.70866141732283472" right="0.70866141732283472" top="0.74803149606299213" bottom="0.74803149606299213" header="0.31496062992125984" footer="0.31496062992125984"/>
  <pageSetup paperSize="8" scale="4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H3:L950"/>
  <sheetViews>
    <sheetView topLeftCell="A772" workbookViewId="0">
      <selection activeCell="L832" sqref="L832"/>
    </sheetView>
  </sheetViews>
  <sheetFormatPr defaultRowHeight="15"/>
  <cols>
    <col min="7" max="7" width="16.85546875" customWidth="1"/>
    <col min="8" max="8" width="25.28515625" customWidth="1"/>
    <col min="9" max="9" width="47.85546875" customWidth="1"/>
  </cols>
  <sheetData>
    <row r="3" spans="8:9">
      <c r="H3">
        <v>1</v>
      </c>
      <c r="I3">
        <v>2</v>
      </c>
    </row>
    <row r="4" spans="8:9">
      <c r="H4" t="s">
        <v>412</v>
      </c>
      <c r="I4" t="s">
        <v>1438</v>
      </c>
    </row>
    <row r="5" spans="8:9">
      <c r="H5" t="s">
        <v>413</v>
      </c>
      <c r="I5" t="s">
        <v>1438</v>
      </c>
    </row>
    <row r="6" spans="8:9">
      <c r="H6" t="s">
        <v>414</v>
      </c>
      <c r="I6" t="s">
        <v>1438</v>
      </c>
    </row>
    <row r="7" spans="8:9">
      <c r="H7" t="s">
        <v>119</v>
      </c>
      <c r="I7" t="s">
        <v>1438</v>
      </c>
    </row>
    <row r="8" spans="8:9">
      <c r="H8" t="s">
        <v>125</v>
      </c>
      <c r="I8" t="s">
        <v>1440</v>
      </c>
    </row>
    <row r="9" spans="8:9">
      <c r="H9" t="s">
        <v>119</v>
      </c>
      <c r="I9" t="s">
        <v>1438</v>
      </c>
    </row>
    <row r="10" spans="8:9">
      <c r="H10" t="s">
        <v>119</v>
      </c>
      <c r="I10" t="s">
        <v>1438</v>
      </c>
    </row>
    <row r="11" spans="8:9">
      <c r="H11" t="s">
        <v>26</v>
      </c>
      <c r="I11" t="s">
        <v>1438</v>
      </c>
    </row>
    <row r="12" spans="8:9">
      <c r="H12" t="s">
        <v>412</v>
      </c>
      <c r="I12" t="s">
        <v>1438</v>
      </c>
    </row>
    <row r="13" spans="8:9">
      <c r="H13" t="s">
        <v>415</v>
      </c>
      <c r="I13" t="s">
        <v>1438</v>
      </c>
    </row>
    <row r="14" spans="8:9">
      <c r="H14" t="s">
        <v>119</v>
      </c>
      <c r="I14" t="s">
        <v>1438</v>
      </c>
    </row>
    <row r="15" spans="8:9">
      <c r="H15" t="s">
        <v>416</v>
      </c>
      <c r="I15" t="s">
        <v>1439</v>
      </c>
    </row>
    <row r="16" spans="8:9">
      <c r="H16" t="s">
        <v>119</v>
      </c>
      <c r="I16" t="s">
        <v>1438</v>
      </c>
    </row>
    <row r="17" spans="8:9">
      <c r="H17" t="s">
        <v>417</v>
      </c>
      <c r="I17" t="s">
        <v>1440</v>
      </c>
    </row>
    <row r="18" spans="8:9">
      <c r="H18" t="s">
        <v>418</v>
      </c>
      <c r="I18" t="s">
        <v>1440</v>
      </c>
    </row>
    <row r="19" spans="8:9">
      <c r="H19" t="s">
        <v>119</v>
      </c>
      <c r="I19" t="s">
        <v>1438</v>
      </c>
    </row>
    <row r="20" spans="8:9">
      <c r="H20" t="s">
        <v>419</v>
      </c>
      <c r="I20" t="s">
        <v>1438</v>
      </c>
    </row>
    <row r="21" spans="8:9">
      <c r="H21" t="s">
        <v>24</v>
      </c>
      <c r="I21" t="s">
        <v>1438</v>
      </c>
    </row>
    <row r="22" spans="8:9">
      <c r="H22" t="s">
        <v>420</v>
      </c>
      <c r="I22" t="s">
        <v>1439</v>
      </c>
    </row>
    <row r="23" spans="8:9">
      <c r="H23" t="s">
        <v>420</v>
      </c>
      <c r="I23" t="s">
        <v>1439</v>
      </c>
    </row>
    <row r="24" spans="8:9">
      <c r="H24" t="s">
        <v>161</v>
      </c>
      <c r="I24" t="s">
        <v>1439</v>
      </c>
    </row>
    <row r="25" spans="8:9">
      <c r="H25" t="s">
        <v>141</v>
      </c>
      <c r="I25" t="s">
        <v>1438</v>
      </c>
    </row>
    <row r="26" spans="8:9">
      <c r="H26" t="s">
        <v>119</v>
      </c>
      <c r="I26" t="s">
        <v>1438</v>
      </c>
    </row>
    <row r="27" spans="8:9">
      <c r="H27" t="s">
        <v>421</v>
      </c>
      <c r="I27" t="s">
        <v>1438</v>
      </c>
    </row>
    <row r="28" spans="8:9">
      <c r="H28" t="s">
        <v>27</v>
      </c>
      <c r="I28" t="s">
        <v>1440</v>
      </c>
    </row>
    <row r="29" spans="8:9">
      <c r="H29" t="s">
        <v>147</v>
      </c>
      <c r="I29" t="s">
        <v>1439</v>
      </c>
    </row>
    <row r="30" spans="8:9">
      <c r="H30" t="s">
        <v>423</v>
      </c>
      <c r="I30" t="s">
        <v>1440</v>
      </c>
    </row>
    <row r="31" spans="8:9">
      <c r="H31" t="s">
        <v>119</v>
      </c>
      <c r="I31" t="s">
        <v>1438</v>
      </c>
    </row>
    <row r="32" spans="8:9">
      <c r="H32" t="s">
        <v>119</v>
      </c>
      <c r="I32" t="s">
        <v>1438</v>
      </c>
    </row>
    <row r="33" spans="8:9">
      <c r="H33" t="s">
        <v>119</v>
      </c>
      <c r="I33" t="s">
        <v>1438</v>
      </c>
    </row>
    <row r="34" spans="8:9">
      <c r="H34" t="s">
        <v>423</v>
      </c>
      <c r="I34" t="s">
        <v>1440</v>
      </c>
    </row>
    <row r="35" spans="8:9">
      <c r="H35" t="s">
        <v>119</v>
      </c>
      <c r="I35" t="s">
        <v>1438</v>
      </c>
    </row>
    <row r="36" spans="8:9">
      <c r="H36" t="s">
        <v>423</v>
      </c>
      <c r="I36" t="s">
        <v>1440</v>
      </c>
    </row>
    <row r="37" spans="8:9">
      <c r="H37" t="s">
        <v>423</v>
      </c>
      <c r="I37" t="s">
        <v>1440</v>
      </c>
    </row>
    <row r="38" spans="8:9">
      <c r="H38" t="s">
        <v>423</v>
      </c>
      <c r="I38" t="s">
        <v>1440</v>
      </c>
    </row>
    <row r="39" spans="8:9">
      <c r="H39" t="s">
        <v>161</v>
      </c>
      <c r="I39" t="s">
        <v>1439</v>
      </c>
    </row>
    <row r="40" spans="8:9">
      <c r="H40" t="s">
        <v>293</v>
      </c>
      <c r="I40" t="s">
        <v>1438</v>
      </c>
    </row>
    <row r="41" spans="8:9">
      <c r="H41" t="s">
        <v>294</v>
      </c>
      <c r="I41" t="s">
        <v>1439</v>
      </c>
    </row>
    <row r="42" spans="8:9">
      <c r="H42" t="s">
        <v>295</v>
      </c>
      <c r="I42" t="s">
        <v>1440</v>
      </c>
    </row>
    <row r="43" spans="8:9">
      <c r="H43" t="s">
        <v>296</v>
      </c>
      <c r="I43" t="s">
        <v>1438</v>
      </c>
    </row>
    <row r="44" spans="8:9">
      <c r="H44" t="s">
        <v>194</v>
      </c>
      <c r="I44" t="s">
        <v>1439</v>
      </c>
    </row>
    <row r="45" spans="8:9">
      <c r="H45" t="s">
        <v>169</v>
      </c>
      <c r="I45" t="s">
        <v>1439</v>
      </c>
    </row>
    <row r="46" spans="8:9">
      <c r="H46" t="s">
        <v>161</v>
      </c>
      <c r="I46" t="s">
        <v>1439</v>
      </c>
    </row>
    <row r="47" spans="8:9">
      <c r="H47" t="s">
        <v>119</v>
      </c>
      <c r="I47" t="s">
        <v>1438</v>
      </c>
    </row>
    <row r="48" spans="8:9">
      <c r="H48" t="s">
        <v>119</v>
      </c>
      <c r="I48" t="s">
        <v>1438</v>
      </c>
    </row>
    <row r="49" spans="8:9">
      <c r="H49" t="s">
        <v>119</v>
      </c>
      <c r="I49" t="s">
        <v>1438</v>
      </c>
    </row>
    <row r="50" spans="8:9">
      <c r="H50" t="s">
        <v>297</v>
      </c>
      <c r="I50" t="s">
        <v>1438</v>
      </c>
    </row>
    <row r="51" spans="8:9">
      <c r="H51" t="s">
        <v>161</v>
      </c>
      <c r="I51" t="s">
        <v>1439</v>
      </c>
    </row>
    <row r="52" spans="8:9">
      <c r="H52" t="s">
        <v>298</v>
      </c>
      <c r="I52" t="s">
        <v>1438</v>
      </c>
    </row>
    <row r="53" spans="8:9">
      <c r="H53" t="s">
        <v>299</v>
      </c>
      <c r="I53" t="s">
        <v>1439</v>
      </c>
    </row>
    <row r="54" spans="8:9">
      <c r="H54" t="s">
        <v>300</v>
      </c>
      <c r="I54" t="s">
        <v>1438</v>
      </c>
    </row>
    <row r="55" spans="8:9">
      <c r="H55" t="s">
        <v>300</v>
      </c>
      <c r="I55" t="s">
        <v>1438</v>
      </c>
    </row>
    <row r="56" spans="8:9">
      <c r="H56" t="s">
        <v>300</v>
      </c>
      <c r="I56" t="s">
        <v>1438</v>
      </c>
    </row>
    <row r="57" spans="8:9">
      <c r="H57" t="s">
        <v>301</v>
      </c>
      <c r="I57" t="s">
        <v>1438</v>
      </c>
    </row>
    <row r="58" spans="8:9">
      <c r="H58" t="s">
        <v>302</v>
      </c>
      <c r="I58" t="s">
        <v>1440</v>
      </c>
    </row>
    <row r="59" spans="8:9">
      <c r="H59" t="s">
        <v>302</v>
      </c>
      <c r="I59" t="s">
        <v>1440</v>
      </c>
    </row>
    <row r="60" spans="8:9">
      <c r="H60" t="s">
        <v>303</v>
      </c>
      <c r="I60" t="s">
        <v>1439</v>
      </c>
    </row>
    <row r="61" spans="8:9">
      <c r="H61" t="s">
        <v>303</v>
      </c>
      <c r="I61" t="s">
        <v>1439</v>
      </c>
    </row>
    <row r="62" spans="8:9">
      <c r="H62" t="s">
        <v>119</v>
      </c>
      <c r="I62" t="s">
        <v>1438</v>
      </c>
    </row>
    <row r="63" spans="8:9">
      <c r="H63" t="s">
        <v>304</v>
      </c>
      <c r="I63" t="s">
        <v>1440</v>
      </c>
    </row>
    <row r="64" spans="8:9">
      <c r="H64" t="s">
        <v>305</v>
      </c>
      <c r="I64" t="s">
        <v>1439</v>
      </c>
    </row>
    <row r="65" spans="8:9">
      <c r="H65" t="s">
        <v>306</v>
      </c>
      <c r="I65" t="s">
        <v>1438</v>
      </c>
    </row>
    <row r="66" spans="8:9">
      <c r="H66" t="s">
        <v>119</v>
      </c>
      <c r="I66" t="s">
        <v>1438</v>
      </c>
    </row>
    <row r="67" spans="8:9">
      <c r="H67" t="s">
        <v>119</v>
      </c>
      <c r="I67" t="s">
        <v>1438</v>
      </c>
    </row>
    <row r="68" spans="8:9">
      <c r="H68" t="s">
        <v>119</v>
      </c>
      <c r="I68" t="s">
        <v>1438</v>
      </c>
    </row>
    <row r="69" spans="8:9">
      <c r="H69" t="s">
        <v>24</v>
      </c>
      <c r="I69" t="s">
        <v>1438</v>
      </c>
    </row>
    <row r="70" spans="8:9">
      <c r="H70" t="s">
        <v>307</v>
      </c>
      <c r="I70" t="s">
        <v>1440</v>
      </c>
    </row>
    <row r="71" spans="8:9">
      <c r="H71" t="s">
        <v>308</v>
      </c>
      <c r="I71" t="s">
        <v>1439</v>
      </c>
    </row>
    <row r="72" spans="8:9">
      <c r="H72" t="s">
        <v>308</v>
      </c>
      <c r="I72" t="s">
        <v>1439</v>
      </c>
    </row>
    <row r="73" spans="8:9">
      <c r="H73" t="s">
        <v>171</v>
      </c>
      <c r="I73" t="s">
        <v>1439</v>
      </c>
    </row>
    <row r="74" spans="8:9">
      <c r="H74" t="s">
        <v>301</v>
      </c>
      <c r="I74" t="s">
        <v>1438</v>
      </c>
    </row>
    <row r="75" spans="8:9">
      <c r="H75" t="s">
        <v>309</v>
      </c>
      <c r="I75" t="s">
        <v>1439</v>
      </c>
    </row>
    <row r="76" spans="8:9">
      <c r="H76" t="s">
        <v>309</v>
      </c>
      <c r="I76" t="s">
        <v>1439</v>
      </c>
    </row>
    <row r="77" spans="8:9">
      <c r="H77" t="s">
        <v>310</v>
      </c>
      <c r="I77" t="s">
        <v>1439</v>
      </c>
    </row>
    <row r="78" spans="8:9">
      <c r="H78" t="s">
        <v>170</v>
      </c>
      <c r="I78" t="s">
        <v>1438</v>
      </c>
    </row>
    <row r="79" spans="8:9">
      <c r="H79" t="s">
        <v>132</v>
      </c>
      <c r="I79" t="s">
        <v>1440</v>
      </c>
    </row>
    <row r="80" spans="8:9">
      <c r="H80" t="s">
        <v>143</v>
      </c>
      <c r="I80" t="s">
        <v>1438</v>
      </c>
    </row>
    <row r="81" spans="8:9">
      <c r="H81" t="s">
        <v>141</v>
      </c>
      <c r="I81" t="s">
        <v>1438</v>
      </c>
    </row>
    <row r="82" spans="8:9">
      <c r="H82" t="s">
        <v>311</v>
      </c>
      <c r="I82" t="s">
        <v>1438</v>
      </c>
    </row>
    <row r="83" spans="8:9">
      <c r="H83" t="s">
        <v>312</v>
      </c>
      <c r="I83" t="s">
        <v>1438</v>
      </c>
    </row>
    <row r="84" spans="8:9">
      <c r="H84" t="s">
        <v>24</v>
      </c>
      <c r="I84" t="s">
        <v>1438</v>
      </c>
    </row>
    <row r="85" spans="8:9">
      <c r="H85" t="s">
        <v>313</v>
      </c>
      <c r="I85" t="s">
        <v>1439</v>
      </c>
    </row>
    <row r="86" spans="8:9">
      <c r="H86" t="s">
        <v>314</v>
      </c>
      <c r="I86" t="s">
        <v>1439</v>
      </c>
    </row>
    <row r="87" spans="8:9">
      <c r="H87" t="s">
        <v>24</v>
      </c>
      <c r="I87" t="s">
        <v>1438</v>
      </c>
    </row>
    <row r="88" spans="8:9">
      <c r="H88" t="s">
        <v>143</v>
      </c>
      <c r="I88" t="s">
        <v>1438</v>
      </c>
    </row>
    <row r="89" spans="8:9">
      <c r="H89" t="s">
        <v>193</v>
      </c>
      <c r="I89" t="s">
        <v>1439</v>
      </c>
    </row>
    <row r="90" spans="8:9">
      <c r="H90" t="s">
        <v>119</v>
      </c>
      <c r="I90" t="s">
        <v>1438</v>
      </c>
    </row>
    <row r="91" spans="8:9">
      <c r="H91" t="s">
        <v>315</v>
      </c>
      <c r="I91" t="s">
        <v>1438</v>
      </c>
    </row>
    <row r="92" spans="8:9">
      <c r="H92" t="s">
        <v>126</v>
      </c>
      <c r="I92" t="s">
        <v>1440</v>
      </c>
    </row>
    <row r="93" spans="8:9">
      <c r="H93" t="s">
        <v>22</v>
      </c>
      <c r="I93" t="s">
        <v>1439</v>
      </c>
    </row>
    <row r="94" spans="8:9">
      <c r="H94" t="s">
        <v>301</v>
      </c>
      <c r="I94" t="s">
        <v>1438</v>
      </c>
    </row>
    <row r="95" spans="8:9">
      <c r="H95" t="s">
        <v>163</v>
      </c>
      <c r="I95" t="s">
        <v>1439</v>
      </c>
    </row>
    <row r="96" spans="8:9">
      <c r="H96" t="s">
        <v>161</v>
      </c>
      <c r="I96" t="s">
        <v>1439</v>
      </c>
    </row>
    <row r="97" spans="8:9">
      <c r="H97" t="s">
        <v>159</v>
      </c>
      <c r="I97" t="s">
        <v>1438</v>
      </c>
    </row>
    <row r="98" spans="8:9">
      <c r="H98" t="s">
        <v>160</v>
      </c>
      <c r="I98" t="s">
        <v>1439</v>
      </c>
    </row>
    <row r="99" spans="8:9">
      <c r="H99" t="s">
        <v>161</v>
      </c>
      <c r="I99" t="s">
        <v>1439</v>
      </c>
    </row>
    <row r="100" spans="8:9">
      <c r="H100" t="s">
        <v>160</v>
      </c>
      <c r="I100" t="s">
        <v>1439</v>
      </c>
    </row>
    <row r="101" spans="8:9">
      <c r="H101" t="s">
        <v>162</v>
      </c>
      <c r="I101" t="s">
        <v>1439</v>
      </c>
    </row>
    <row r="102" spans="8:9">
      <c r="H102" t="s">
        <v>163</v>
      </c>
      <c r="I102" t="s">
        <v>1439</v>
      </c>
    </row>
    <row r="103" spans="8:9">
      <c r="H103" t="s">
        <v>139</v>
      </c>
      <c r="I103" t="s">
        <v>1440</v>
      </c>
    </row>
    <row r="104" spans="8:9">
      <c r="H104" t="s">
        <v>164</v>
      </c>
      <c r="I104" t="s">
        <v>1438</v>
      </c>
    </row>
    <row r="105" spans="8:9">
      <c r="H105" t="s">
        <v>165</v>
      </c>
      <c r="I105" t="s">
        <v>1439</v>
      </c>
    </row>
    <row r="106" spans="8:9">
      <c r="H106" t="s">
        <v>122</v>
      </c>
      <c r="I106" t="s">
        <v>1438</v>
      </c>
    </row>
    <row r="107" spans="8:9">
      <c r="H107" t="s">
        <v>121</v>
      </c>
      <c r="I107" t="s">
        <v>1439</v>
      </c>
    </row>
    <row r="108" spans="8:9">
      <c r="H108" t="s">
        <v>166</v>
      </c>
      <c r="I108" t="s">
        <v>1438</v>
      </c>
    </row>
    <row r="109" spans="8:9">
      <c r="H109" t="s">
        <v>141</v>
      </c>
      <c r="I109" t="s">
        <v>1438</v>
      </c>
    </row>
    <row r="110" spans="8:9">
      <c r="H110" t="s">
        <v>24</v>
      </c>
      <c r="I110" t="s">
        <v>1438</v>
      </c>
    </row>
    <row r="111" spans="8:9">
      <c r="H111" t="s">
        <v>167</v>
      </c>
      <c r="I111" t="s">
        <v>1438</v>
      </c>
    </row>
    <row r="112" spans="8:9">
      <c r="H112" t="s">
        <v>123</v>
      </c>
      <c r="I112" t="s">
        <v>1438</v>
      </c>
    </row>
    <row r="113" spans="8:9">
      <c r="H113" t="s">
        <v>166</v>
      </c>
      <c r="I113" t="s">
        <v>1438</v>
      </c>
    </row>
    <row r="114" spans="8:9">
      <c r="H114" t="s">
        <v>168</v>
      </c>
      <c r="I114" t="s">
        <v>1439</v>
      </c>
    </row>
    <row r="115" spans="8:9">
      <c r="H115" t="s">
        <v>169</v>
      </c>
      <c r="I115" t="s">
        <v>1439</v>
      </c>
    </row>
    <row r="116" spans="8:9">
      <c r="H116" t="s">
        <v>170</v>
      </c>
      <c r="I116" t="s">
        <v>1438</v>
      </c>
    </row>
    <row r="117" spans="8:9">
      <c r="H117" t="s">
        <v>170</v>
      </c>
      <c r="I117" t="s">
        <v>1438</v>
      </c>
    </row>
    <row r="118" spans="8:9">
      <c r="H118" t="s">
        <v>125</v>
      </c>
      <c r="I118" t="s">
        <v>1440</v>
      </c>
    </row>
    <row r="119" spans="8:9">
      <c r="H119" t="s">
        <v>125</v>
      </c>
      <c r="I119" t="s">
        <v>1440</v>
      </c>
    </row>
    <row r="120" spans="8:9">
      <c r="H120" t="s">
        <v>171</v>
      </c>
      <c r="I120" t="s">
        <v>1439</v>
      </c>
    </row>
    <row r="121" spans="8:9">
      <c r="H121" t="s">
        <v>171</v>
      </c>
      <c r="I121" t="s">
        <v>1439</v>
      </c>
    </row>
    <row r="122" spans="8:9">
      <c r="H122" t="s">
        <v>171</v>
      </c>
      <c r="I122" t="s">
        <v>1439</v>
      </c>
    </row>
    <row r="123" spans="8:9">
      <c r="H123" t="s">
        <v>171</v>
      </c>
      <c r="I123" t="s">
        <v>1439</v>
      </c>
    </row>
    <row r="124" spans="8:9">
      <c r="H124" t="s">
        <v>172</v>
      </c>
      <c r="I124" t="s">
        <v>1439</v>
      </c>
    </row>
    <row r="125" spans="8:9">
      <c r="H125" t="s">
        <v>165</v>
      </c>
      <c r="I125" t="s">
        <v>1439</v>
      </c>
    </row>
    <row r="126" spans="8:9">
      <c r="H126" t="s">
        <v>171</v>
      </c>
      <c r="I126" t="s">
        <v>1439</v>
      </c>
    </row>
    <row r="127" spans="8:9">
      <c r="H127" t="s">
        <v>121</v>
      </c>
      <c r="I127" t="s">
        <v>1439</v>
      </c>
    </row>
    <row r="128" spans="8:9">
      <c r="H128" t="s">
        <v>162</v>
      </c>
      <c r="I128" t="s">
        <v>1439</v>
      </c>
    </row>
    <row r="129" spans="8:9">
      <c r="H129" t="s">
        <v>168</v>
      </c>
      <c r="I129" t="s">
        <v>1439</v>
      </c>
    </row>
    <row r="130" spans="8:9">
      <c r="H130" t="s">
        <v>173</v>
      </c>
      <c r="I130" t="s">
        <v>1439</v>
      </c>
    </row>
    <row r="131" spans="8:9">
      <c r="H131" t="s">
        <v>171</v>
      </c>
      <c r="I131" t="s">
        <v>1439</v>
      </c>
    </row>
    <row r="132" spans="8:9">
      <c r="H132" t="s">
        <v>174</v>
      </c>
      <c r="I132" t="s">
        <v>1439</v>
      </c>
    </row>
    <row r="133" spans="8:9">
      <c r="H133" t="s">
        <v>174</v>
      </c>
      <c r="I133" t="s">
        <v>1439</v>
      </c>
    </row>
    <row r="134" spans="8:9">
      <c r="H134" t="s">
        <v>175</v>
      </c>
      <c r="I134" t="s">
        <v>1439</v>
      </c>
    </row>
    <row r="135" spans="8:9">
      <c r="H135" t="s">
        <v>171</v>
      </c>
      <c r="I135" t="s">
        <v>1439</v>
      </c>
    </row>
    <row r="136" spans="8:9">
      <c r="H136" t="s">
        <v>176</v>
      </c>
      <c r="I136" t="s">
        <v>1439</v>
      </c>
    </row>
    <row r="137" spans="8:9">
      <c r="H137" t="s">
        <v>176</v>
      </c>
      <c r="I137" t="s">
        <v>1439</v>
      </c>
    </row>
    <row r="138" spans="8:9">
      <c r="H138" t="s">
        <v>177</v>
      </c>
      <c r="I138" t="s">
        <v>1438</v>
      </c>
    </row>
    <row r="139" spans="8:9">
      <c r="H139" t="s">
        <v>123</v>
      </c>
      <c r="I139" t="s">
        <v>1438</v>
      </c>
    </row>
    <row r="140" spans="8:9">
      <c r="H140" t="s">
        <v>178</v>
      </c>
      <c r="I140" t="s">
        <v>1438</v>
      </c>
    </row>
    <row r="141" spans="8:9">
      <c r="H141" t="s">
        <v>19</v>
      </c>
      <c r="I141" t="s">
        <v>1439</v>
      </c>
    </row>
    <row r="142" spans="8:9">
      <c r="H142" t="s">
        <v>24</v>
      </c>
      <c r="I142" t="s">
        <v>1438</v>
      </c>
    </row>
    <row r="143" spans="8:9">
      <c r="H143" t="s">
        <v>120</v>
      </c>
      <c r="I143" t="s">
        <v>1440</v>
      </c>
    </row>
    <row r="144" spans="8:9">
      <c r="H144" t="s">
        <v>120</v>
      </c>
      <c r="I144" t="s">
        <v>1440</v>
      </c>
    </row>
    <row r="145" spans="8:9">
      <c r="H145" t="s">
        <v>120</v>
      </c>
      <c r="I145" t="s">
        <v>1440</v>
      </c>
    </row>
    <row r="146" spans="8:9">
      <c r="H146" t="s">
        <v>120</v>
      </c>
      <c r="I146" t="s">
        <v>1440</v>
      </c>
    </row>
    <row r="147" spans="8:9">
      <c r="H147" t="s">
        <v>120</v>
      </c>
      <c r="I147" t="s">
        <v>1440</v>
      </c>
    </row>
    <row r="148" spans="8:9">
      <c r="H148" t="s">
        <v>179</v>
      </c>
      <c r="I148" t="s">
        <v>1439</v>
      </c>
    </row>
    <row r="149" spans="8:9">
      <c r="H149" t="s">
        <v>180</v>
      </c>
      <c r="I149" t="s">
        <v>1439</v>
      </c>
    </row>
    <row r="150" spans="8:9">
      <c r="H150" t="s">
        <v>153</v>
      </c>
      <c r="I150" t="s">
        <v>1438</v>
      </c>
    </row>
    <row r="151" spans="8:9">
      <c r="H151" t="s">
        <v>181</v>
      </c>
      <c r="I151" t="s">
        <v>1438</v>
      </c>
    </row>
    <row r="152" spans="8:9">
      <c r="H152" t="s">
        <v>171</v>
      </c>
      <c r="I152" t="s">
        <v>1439</v>
      </c>
    </row>
    <row r="153" spans="8:9">
      <c r="H153" t="s">
        <v>123</v>
      </c>
      <c r="I153" t="s">
        <v>1438</v>
      </c>
    </row>
    <row r="154" spans="8:9">
      <c r="H154" t="s">
        <v>182</v>
      </c>
      <c r="I154" t="s">
        <v>1438</v>
      </c>
    </row>
    <row r="155" spans="8:9">
      <c r="H155" t="s">
        <v>153</v>
      </c>
      <c r="I155" t="s">
        <v>1438</v>
      </c>
    </row>
    <row r="156" spans="8:9">
      <c r="H156" t="s">
        <v>183</v>
      </c>
    </row>
    <row r="157" spans="8:9">
      <c r="H157" t="s">
        <v>123</v>
      </c>
      <c r="I157" t="s">
        <v>1438</v>
      </c>
    </row>
    <row r="158" spans="8:9">
      <c r="H158" t="s">
        <v>168</v>
      </c>
      <c r="I158" t="s">
        <v>1439</v>
      </c>
    </row>
    <row r="159" spans="8:9">
      <c r="H159" t="s">
        <v>168</v>
      </c>
      <c r="I159" t="s">
        <v>1439</v>
      </c>
    </row>
    <row r="160" spans="8:9">
      <c r="H160" t="s">
        <v>141</v>
      </c>
      <c r="I160" t="s">
        <v>1438</v>
      </c>
    </row>
    <row r="161" spans="8:9">
      <c r="H161" t="s">
        <v>184</v>
      </c>
      <c r="I161" t="s">
        <v>1439</v>
      </c>
    </row>
    <row r="162" spans="8:9">
      <c r="H162" t="s">
        <v>185</v>
      </c>
      <c r="I162" t="s">
        <v>1439</v>
      </c>
    </row>
    <row r="163" spans="8:9">
      <c r="H163" t="s">
        <v>186</v>
      </c>
      <c r="I163" t="s">
        <v>1438</v>
      </c>
    </row>
    <row r="164" spans="8:9">
      <c r="H164" t="s">
        <v>187</v>
      </c>
      <c r="I164" t="s">
        <v>1439</v>
      </c>
    </row>
    <row r="165" spans="8:9">
      <c r="H165" t="s">
        <v>188</v>
      </c>
      <c r="I165" t="s">
        <v>1438</v>
      </c>
    </row>
    <row r="166" spans="8:9">
      <c r="H166" t="s">
        <v>188</v>
      </c>
      <c r="I166" t="s">
        <v>1438</v>
      </c>
    </row>
    <row r="167" spans="8:9">
      <c r="H167" t="s">
        <v>189</v>
      </c>
      <c r="I167" t="s">
        <v>1438</v>
      </c>
    </row>
    <row r="168" spans="8:9">
      <c r="H168" t="s">
        <v>189</v>
      </c>
      <c r="I168" t="s">
        <v>1438</v>
      </c>
    </row>
    <row r="169" spans="8:9">
      <c r="H169" t="s">
        <v>189</v>
      </c>
      <c r="I169" t="s">
        <v>1438</v>
      </c>
    </row>
    <row r="170" spans="8:9">
      <c r="H170" t="s">
        <v>189</v>
      </c>
      <c r="I170" t="s">
        <v>1438</v>
      </c>
    </row>
    <row r="171" spans="8:9">
      <c r="H171" t="s">
        <v>190</v>
      </c>
      <c r="I171" t="s">
        <v>1439</v>
      </c>
    </row>
    <row r="172" spans="8:9">
      <c r="H172" t="s">
        <v>191</v>
      </c>
      <c r="I172" t="s">
        <v>1440</v>
      </c>
    </row>
    <row r="173" spans="8:9">
      <c r="H173" t="s">
        <v>168</v>
      </c>
      <c r="I173" t="s">
        <v>1439</v>
      </c>
    </row>
    <row r="174" spans="8:9">
      <c r="H174" t="s">
        <v>192</v>
      </c>
      <c r="I174" t="s">
        <v>1438</v>
      </c>
    </row>
    <row r="175" spans="8:9">
      <c r="H175" t="s">
        <v>171</v>
      </c>
      <c r="I175" t="s">
        <v>1439</v>
      </c>
    </row>
    <row r="176" spans="8:9">
      <c r="H176" t="s">
        <v>123</v>
      </c>
      <c r="I176" t="s">
        <v>1438</v>
      </c>
    </row>
    <row r="177" spans="8:9">
      <c r="H177" t="s">
        <v>193</v>
      </c>
      <c r="I177" t="s">
        <v>1439</v>
      </c>
    </row>
    <row r="178" spans="8:9">
      <c r="H178" t="s">
        <v>194</v>
      </c>
      <c r="I178" t="s">
        <v>1439</v>
      </c>
    </row>
    <row r="179" spans="8:9">
      <c r="H179" t="s">
        <v>194</v>
      </c>
      <c r="I179" t="s">
        <v>1439</v>
      </c>
    </row>
    <row r="180" spans="8:9">
      <c r="H180" t="s">
        <v>194</v>
      </c>
      <c r="I180" t="s">
        <v>1439</v>
      </c>
    </row>
    <row r="181" spans="8:9">
      <c r="H181" t="s">
        <v>24</v>
      </c>
      <c r="I181" t="s">
        <v>1438</v>
      </c>
    </row>
    <row r="182" spans="8:9">
      <c r="H182" t="s">
        <v>194</v>
      </c>
      <c r="I182" t="s">
        <v>1439</v>
      </c>
    </row>
    <row r="183" spans="8:9">
      <c r="H183" t="s">
        <v>195</v>
      </c>
      <c r="I183" t="s">
        <v>1438</v>
      </c>
    </row>
    <row r="184" spans="8:9">
      <c r="H184" t="s">
        <v>168</v>
      </c>
      <c r="I184" t="s">
        <v>1439</v>
      </c>
    </row>
    <row r="185" spans="8:9">
      <c r="H185" t="s">
        <v>28</v>
      </c>
      <c r="I185" t="s">
        <v>1438</v>
      </c>
    </row>
    <row r="186" spans="8:9">
      <c r="H186" t="s">
        <v>196</v>
      </c>
    </row>
    <row r="187" spans="8:9">
      <c r="H187" t="s">
        <v>123</v>
      </c>
      <c r="I187" t="s">
        <v>1438</v>
      </c>
    </row>
    <row r="188" spans="8:9">
      <c r="H188" t="s">
        <v>166</v>
      </c>
      <c r="I188" t="s">
        <v>1438</v>
      </c>
    </row>
    <row r="189" spans="8:9">
      <c r="H189" t="s">
        <v>168</v>
      </c>
      <c r="I189" t="s">
        <v>1439</v>
      </c>
    </row>
    <row r="190" spans="8:9">
      <c r="H190" t="s">
        <v>23</v>
      </c>
      <c r="I190" t="s">
        <v>1439</v>
      </c>
    </row>
    <row r="191" spans="8:9">
      <c r="H191" t="s">
        <v>23</v>
      </c>
      <c r="I191" t="s">
        <v>1439</v>
      </c>
    </row>
    <row r="192" spans="8:9">
      <c r="H192" t="s">
        <v>197</v>
      </c>
      <c r="I192" t="s">
        <v>1439</v>
      </c>
    </row>
    <row r="193" spans="8:9">
      <c r="H193" t="s">
        <v>198</v>
      </c>
      <c r="I193" t="s">
        <v>1438</v>
      </c>
    </row>
    <row r="194" spans="8:9">
      <c r="H194" t="s">
        <v>198</v>
      </c>
      <c r="I194" t="s">
        <v>1438</v>
      </c>
    </row>
    <row r="195" spans="8:9">
      <c r="H195" t="s">
        <v>193</v>
      </c>
      <c r="I195" t="s">
        <v>1439</v>
      </c>
    </row>
    <row r="196" spans="8:9">
      <c r="H196" t="s">
        <v>199</v>
      </c>
      <c r="I196" t="s">
        <v>1439</v>
      </c>
    </row>
    <row r="197" spans="8:9">
      <c r="H197" t="s">
        <v>149</v>
      </c>
      <c r="I197" t="s">
        <v>1439</v>
      </c>
    </row>
    <row r="198" spans="8:9">
      <c r="H198" t="s">
        <v>200</v>
      </c>
      <c r="I198" t="s">
        <v>1440</v>
      </c>
    </row>
    <row r="199" spans="8:9">
      <c r="H199" t="s">
        <v>117</v>
      </c>
      <c r="I199" t="s">
        <v>1438</v>
      </c>
    </row>
    <row r="200" spans="8:9">
      <c r="H200" t="s">
        <v>118</v>
      </c>
      <c r="I200" t="s">
        <v>1438</v>
      </c>
    </row>
    <row r="201" spans="8:9">
      <c r="H201" t="s">
        <v>119</v>
      </c>
      <c r="I201" t="s">
        <v>1438</v>
      </c>
    </row>
    <row r="202" spans="8:9">
      <c r="H202" t="s">
        <v>120</v>
      </c>
      <c r="I202" t="s">
        <v>1440</v>
      </c>
    </row>
    <row r="203" spans="8:9">
      <c r="H203" t="s">
        <v>121</v>
      </c>
      <c r="I203" t="s">
        <v>1439</v>
      </c>
    </row>
    <row r="204" spans="8:9">
      <c r="H204" t="s">
        <v>122</v>
      </c>
      <c r="I204" t="s">
        <v>1438</v>
      </c>
    </row>
    <row r="205" spans="8:9">
      <c r="H205" t="s">
        <v>118</v>
      </c>
      <c r="I205" t="s">
        <v>1438</v>
      </c>
    </row>
    <row r="206" spans="8:9">
      <c r="H206" t="s">
        <v>123</v>
      </c>
      <c r="I206" t="s">
        <v>1438</v>
      </c>
    </row>
    <row r="207" spans="8:9">
      <c r="H207" t="s">
        <v>123</v>
      </c>
      <c r="I207" t="s">
        <v>1438</v>
      </c>
    </row>
    <row r="208" spans="8:9">
      <c r="H208" t="s">
        <v>119</v>
      </c>
      <c r="I208" t="s">
        <v>1438</v>
      </c>
    </row>
    <row r="209" spans="8:9">
      <c r="H209" t="s">
        <v>117</v>
      </c>
      <c r="I209" t="s">
        <v>1438</v>
      </c>
    </row>
    <row r="210" spans="8:9">
      <c r="H210" t="s">
        <v>121</v>
      </c>
      <c r="I210" t="s">
        <v>1439</v>
      </c>
    </row>
    <row r="211" spans="8:9">
      <c r="H211" t="s">
        <v>124</v>
      </c>
      <c r="I211" t="s">
        <v>1440</v>
      </c>
    </row>
    <row r="212" spans="8:9">
      <c r="H212" t="s">
        <v>125</v>
      </c>
      <c r="I212" t="s">
        <v>1440</v>
      </c>
    </row>
    <row r="213" spans="8:9">
      <c r="H213" t="s">
        <v>126</v>
      </c>
      <c r="I213" t="s">
        <v>1440</v>
      </c>
    </row>
    <row r="214" spans="8:9">
      <c r="H214" t="s">
        <v>127</v>
      </c>
      <c r="I214" t="s">
        <v>1440</v>
      </c>
    </row>
    <row r="215" spans="8:9">
      <c r="H215" t="s">
        <v>126</v>
      </c>
      <c r="I215" t="s">
        <v>1440</v>
      </c>
    </row>
    <row r="216" spans="8:9">
      <c r="H216" t="s">
        <v>125</v>
      </c>
      <c r="I216" t="s">
        <v>1440</v>
      </c>
    </row>
    <row r="217" spans="8:9">
      <c r="H217" t="s">
        <v>128</v>
      </c>
      <c r="I217" t="s">
        <v>1440</v>
      </c>
    </row>
    <row r="218" spans="8:9">
      <c r="H218" t="s">
        <v>129</v>
      </c>
      <c r="I218" t="s">
        <v>1438</v>
      </c>
    </row>
    <row r="219" spans="8:9">
      <c r="H219" t="s">
        <v>130</v>
      </c>
      <c r="I219" t="s">
        <v>1440</v>
      </c>
    </row>
    <row r="220" spans="8:9">
      <c r="H220" t="s">
        <v>131</v>
      </c>
      <c r="I220" t="s">
        <v>1440</v>
      </c>
    </row>
    <row r="221" spans="8:9">
      <c r="H221" t="s">
        <v>132</v>
      </c>
      <c r="I221" t="s">
        <v>1440</v>
      </c>
    </row>
    <row r="222" spans="8:9">
      <c r="H222" t="s">
        <v>133</v>
      </c>
      <c r="I222" t="s">
        <v>1440</v>
      </c>
    </row>
    <row r="223" spans="8:9">
      <c r="H223" t="s">
        <v>134</v>
      </c>
      <c r="I223" t="s">
        <v>1440</v>
      </c>
    </row>
    <row r="224" spans="8:9">
      <c r="H224" t="s">
        <v>125</v>
      </c>
      <c r="I224" t="s">
        <v>1440</v>
      </c>
    </row>
    <row r="225" spans="8:9">
      <c r="H225" t="s">
        <v>126</v>
      </c>
      <c r="I225" t="s">
        <v>1440</v>
      </c>
    </row>
    <row r="226" spans="8:9">
      <c r="H226" t="s">
        <v>24</v>
      </c>
      <c r="I226" t="s">
        <v>1438</v>
      </c>
    </row>
    <row r="227" spans="8:9">
      <c r="H227" t="s">
        <v>135</v>
      </c>
      <c r="I227" t="s">
        <v>1438</v>
      </c>
    </row>
    <row r="228" spans="8:9">
      <c r="H228" t="s">
        <v>136</v>
      </c>
      <c r="I228" t="s">
        <v>1438</v>
      </c>
    </row>
    <row r="229" spans="8:9">
      <c r="H229" t="s">
        <v>137</v>
      </c>
      <c r="I229" t="s">
        <v>1440</v>
      </c>
    </row>
    <row r="230" spans="8:9">
      <c r="H230" t="s">
        <v>125</v>
      </c>
      <c r="I230" t="s">
        <v>1440</v>
      </c>
    </row>
    <row r="231" spans="8:9">
      <c r="H231" t="s">
        <v>138</v>
      </c>
      <c r="I231" t="s">
        <v>1439</v>
      </c>
    </row>
    <row r="232" spans="8:9">
      <c r="H232" t="s">
        <v>138</v>
      </c>
      <c r="I232" t="s">
        <v>1439</v>
      </c>
    </row>
    <row r="233" spans="8:9">
      <c r="H233" t="s">
        <v>139</v>
      </c>
      <c r="I233" t="s">
        <v>1440</v>
      </c>
    </row>
    <row r="234" spans="8:9">
      <c r="H234" t="s">
        <v>140</v>
      </c>
      <c r="I234" t="s">
        <v>1439</v>
      </c>
    </row>
    <row r="235" spans="8:9">
      <c r="H235" t="s">
        <v>141</v>
      </c>
      <c r="I235" t="s">
        <v>1438</v>
      </c>
    </row>
    <row r="236" spans="8:9">
      <c r="H236" t="s">
        <v>142</v>
      </c>
      <c r="I236" t="s">
        <v>1440</v>
      </c>
    </row>
    <row r="237" spans="8:9">
      <c r="H237" t="s">
        <v>143</v>
      </c>
      <c r="I237" t="s">
        <v>1438</v>
      </c>
    </row>
    <row r="238" spans="8:9">
      <c r="H238" t="s">
        <v>144</v>
      </c>
      <c r="I238" t="s">
        <v>1438</v>
      </c>
    </row>
    <row r="239" spans="8:9">
      <c r="H239" t="s">
        <v>145</v>
      </c>
      <c r="I239" t="s">
        <v>1438</v>
      </c>
    </row>
    <row r="240" spans="8:9">
      <c r="H240" t="s">
        <v>145</v>
      </c>
      <c r="I240" t="s">
        <v>1438</v>
      </c>
    </row>
    <row r="241" spans="8:9">
      <c r="H241" t="s">
        <v>24</v>
      </c>
      <c r="I241" t="s">
        <v>1438</v>
      </c>
    </row>
    <row r="242" spans="8:9">
      <c r="H242" t="s">
        <v>26</v>
      </c>
      <c r="I242" t="s">
        <v>1438</v>
      </c>
    </row>
    <row r="243" spans="8:9">
      <c r="H243" t="s">
        <v>126</v>
      </c>
      <c r="I243" t="s">
        <v>1440</v>
      </c>
    </row>
    <row r="244" spans="8:9">
      <c r="H244" t="s">
        <v>146</v>
      </c>
      <c r="I244" t="s">
        <v>1438</v>
      </c>
    </row>
    <row r="245" spans="8:9">
      <c r="H245" t="s">
        <v>146</v>
      </c>
      <c r="I245" t="s">
        <v>1438</v>
      </c>
    </row>
    <row r="246" spans="8:9">
      <c r="H246" t="s">
        <v>147</v>
      </c>
      <c r="I246" t="s">
        <v>1439</v>
      </c>
    </row>
    <row r="247" spans="8:9">
      <c r="H247" t="s">
        <v>148</v>
      </c>
      <c r="I247" t="s">
        <v>1440</v>
      </c>
    </row>
    <row r="248" spans="8:9">
      <c r="H248" t="s">
        <v>149</v>
      </c>
      <c r="I248" t="s">
        <v>1439</v>
      </c>
    </row>
    <row r="249" spans="8:9">
      <c r="H249" t="s">
        <v>149</v>
      </c>
      <c r="I249" t="s">
        <v>1439</v>
      </c>
    </row>
    <row r="250" spans="8:9">
      <c r="H250" t="s">
        <v>150</v>
      </c>
      <c r="I250" t="s">
        <v>1439</v>
      </c>
    </row>
    <row r="251" spans="8:9">
      <c r="H251" t="s">
        <v>151</v>
      </c>
      <c r="I251" t="s">
        <v>1438</v>
      </c>
    </row>
    <row r="252" spans="8:9">
      <c r="H252" t="s">
        <v>152</v>
      </c>
      <c r="I252" t="s">
        <v>1439</v>
      </c>
    </row>
    <row r="253" spans="8:9">
      <c r="H253" t="s">
        <v>152</v>
      </c>
      <c r="I253" t="s">
        <v>1439</v>
      </c>
    </row>
    <row r="254" spans="8:9">
      <c r="H254" t="s">
        <v>153</v>
      </c>
      <c r="I254" t="s">
        <v>1438</v>
      </c>
    </row>
    <row r="255" spans="8:9">
      <c r="H255" t="s">
        <v>309</v>
      </c>
      <c r="I255" t="s">
        <v>1439</v>
      </c>
    </row>
    <row r="256" spans="8:9">
      <c r="H256" t="s">
        <v>309</v>
      </c>
      <c r="I256" t="s">
        <v>1439</v>
      </c>
    </row>
    <row r="257" spans="8:9">
      <c r="H257" t="s">
        <v>309</v>
      </c>
      <c r="I257" t="s">
        <v>1439</v>
      </c>
    </row>
    <row r="258" spans="8:9">
      <c r="H258" t="s">
        <v>309</v>
      </c>
      <c r="I258" t="s">
        <v>1439</v>
      </c>
    </row>
    <row r="259" spans="8:9">
      <c r="H259" t="s">
        <v>572</v>
      </c>
      <c r="I259" t="s">
        <v>1440</v>
      </c>
    </row>
    <row r="260" spans="8:9">
      <c r="H260" t="s">
        <v>119</v>
      </c>
      <c r="I260" t="s">
        <v>1438</v>
      </c>
    </row>
    <row r="261" spans="8:9">
      <c r="H261" t="s">
        <v>24</v>
      </c>
      <c r="I261" t="s">
        <v>1438</v>
      </c>
    </row>
    <row r="262" spans="8:9">
      <c r="H262" t="s">
        <v>573</v>
      </c>
      <c r="I262" t="s">
        <v>1440</v>
      </c>
    </row>
    <row r="263" spans="8:9">
      <c r="H263" t="s">
        <v>573</v>
      </c>
      <c r="I263" t="s">
        <v>1440</v>
      </c>
    </row>
    <row r="264" spans="8:9">
      <c r="H264" t="s">
        <v>121</v>
      </c>
      <c r="I264" t="s">
        <v>1439</v>
      </c>
    </row>
    <row r="265" spans="8:9">
      <c r="H265" t="s">
        <v>574</v>
      </c>
      <c r="I265" t="s">
        <v>1439</v>
      </c>
    </row>
    <row r="266" spans="8:9">
      <c r="H266" t="s">
        <v>153</v>
      </c>
      <c r="I266" t="s">
        <v>1438</v>
      </c>
    </row>
    <row r="267" spans="8:9">
      <c r="H267" t="s">
        <v>121</v>
      </c>
      <c r="I267" t="s">
        <v>1439</v>
      </c>
    </row>
    <row r="268" spans="8:9">
      <c r="H268" t="s">
        <v>123</v>
      </c>
      <c r="I268" t="s">
        <v>1438</v>
      </c>
    </row>
    <row r="269" spans="8:9">
      <c r="H269" t="s">
        <v>153</v>
      </c>
      <c r="I269" t="s">
        <v>1438</v>
      </c>
    </row>
    <row r="270" spans="8:9">
      <c r="H270" t="s">
        <v>575</v>
      </c>
      <c r="I270" t="s">
        <v>1440</v>
      </c>
    </row>
    <row r="271" spans="8:9">
      <c r="H271" t="s">
        <v>168</v>
      </c>
      <c r="I271" t="s">
        <v>1439</v>
      </c>
    </row>
    <row r="272" spans="8:9">
      <c r="H272" t="s">
        <v>575</v>
      </c>
      <c r="I272" t="s">
        <v>1440</v>
      </c>
    </row>
    <row r="273" spans="8:9">
      <c r="H273" t="s">
        <v>123</v>
      </c>
      <c r="I273" t="s">
        <v>1438</v>
      </c>
    </row>
    <row r="274" spans="8:9">
      <c r="H274" t="s">
        <v>423</v>
      </c>
      <c r="I274" t="s">
        <v>1440</v>
      </c>
    </row>
    <row r="275" spans="8:9">
      <c r="H275" t="s">
        <v>191</v>
      </c>
      <c r="I275" t="s">
        <v>1440</v>
      </c>
    </row>
    <row r="276" spans="8:9">
      <c r="H276" t="s">
        <v>168</v>
      </c>
      <c r="I276" t="s">
        <v>1439</v>
      </c>
    </row>
    <row r="277" spans="8:9">
      <c r="H277" t="s">
        <v>576</v>
      </c>
      <c r="I277" t="s">
        <v>1438</v>
      </c>
    </row>
    <row r="278" spans="8:9">
      <c r="H278" t="s">
        <v>577</v>
      </c>
      <c r="I278" t="s">
        <v>1438</v>
      </c>
    </row>
    <row r="279" spans="8:9">
      <c r="H279" t="s">
        <v>578</v>
      </c>
      <c r="I279" t="s">
        <v>1438</v>
      </c>
    </row>
    <row r="280" spans="8:9">
      <c r="H280" t="s">
        <v>123</v>
      </c>
      <c r="I280" t="s">
        <v>1438</v>
      </c>
    </row>
    <row r="281" spans="8:9">
      <c r="H281" t="s">
        <v>579</v>
      </c>
      <c r="I281" t="s">
        <v>1438</v>
      </c>
    </row>
    <row r="282" spans="8:9">
      <c r="H282" t="s">
        <v>139</v>
      </c>
      <c r="I282" t="s">
        <v>1440</v>
      </c>
    </row>
    <row r="283" spans="8:9">
      <c r="H283" t="s">
        <v>580</v>
      </c>
      <c r="I283" t="s">
        <v>1438</v>
      </c>
    </row>
    <row r="284" spans="8:9">
      <c r="H284" t="s">
        <v>581</v>
      </c>
      <c r="I284" t="s">
        <v>1440</v>
      </c>
    </row>
    <row r="285" spans="8:9">
      <c r="H285" t="s">
        <v>191</v>
      </c>
      <c r="I285" t="s">
        <v>1440</v>
      </c>
    </row>
    <row r="286" spans="8:9">
      <c r="H286" t="s">
        <v>24</v>
      </c>
      <c r="I286" t="s">
        <v>1438</v>
      </c>
    </row>
    <row r="287" spans="8:9">
      <c r="H287" t="s">
        <v>582</v>
      </c>
      <c r="I287" t="s">
        <v>1438</v>
      </c>
    </row>
    <row r="288" spans="8:9">
      <c r="H288" t="s">
        <v>123</v>
      </c>
      <c r="I288" t="s">
        <v>1438</v>
      </c>
    </row>
    <row r="289" spans="8:9">
      <c r="H289" t="s">
        <v>151</v>
      </c>
      <c r="I289" t="s">
        <v>1438</v>
      </c>
    </row>
    <row r="290" spans="8:9">
      <c r="H290" t="s">
        <v>171</v>
      </c>
      <c r="I290" t="s">
        <v>1439</v>
      </c>
    </row>
    <row r="291" spans="8:9">
      <c r="H291" t="s">
        <v>171</v>
      </c>
      <c r="I291" t="s">
        <v>1439</v>
      </c>
    </row>
    <row r="292" spans="8:9">
      <c r="H292" t="s">
        <v>297</v>
      </c>
      <c r="I292" t="s">
        <v>1438</v>
      </c>
    </row>
    <row r="293" spans="8:9">
      <c r="H293" t="s">
        <v>308</v>
      </c>
      <c r="I293" t="s">
        <v>1439</v>
      </c>
    </row>
    <row r="294" spans="8:9">
      <c r="H294" t="s">
        <v>583</v>
      </c>
      <c r="I294" t="s">
        <v>1440</v>
      </c>
    </row>
    <row r="295" spans="8:9">
      <c r="H295" t="s">
        <v>583</v>
      </c>
      <c r="I295" t="s">
        <v>1440</v>
      </c>
    </row>
    <row r="296" spans="8:9">
      <c r="H296" t="s">
        <v>191</v>
      </c>
      <c r="I296" t="s">
        <v>1440</v>
      </c>
    </row>
    <row r="297" spans="8:9">
      <c r="H297" t="s">
        <v>123</v>
      </c>
      <c r="I297" t="s">
        <v>1438</v>
      </c>
    </row>
    <row r="298" spans="8:9">
      <c r="H298" t="s">
        <v>123</v>
      </c>
      <c r="I298" t="s">
        <v>1438</v>
      </c>
    </row>
    <row r="299" spans="8:9">
      <c r="H299" t="s">
        <v>123</v>
      </c>
      <c r="I299" t="s">
        <v>1438</v>
      </c>
    </row>
    <row r="300" spans="8:9">
      <c r="H300" t="s">
        <v>16</v>
      </c>
      <c r="I300" t="s">
        <v>1438</v>
      </c>
    </row>
    <row r="301" spans="8:9">
      <c r="H301" t="s">
        <v>309</v>
      </c>
      <c r="I301" t="s">
        <v>1439</v>
      </c>
    </row>
    <row r="302" spans="8:9">
      <c r="H302" t="s">
        <v>309</v>
      </c>
      <c r="I302" t="s">
        <v>1439</v>
      </c>
    </row>
    <row r="303" spans="8:9">
      <c r="H303" t="s">
        <v>309</v>
      </c>
      <c r="I303" t="s">
        <v>1439</v>
      </c>
    </row>
    <row r="304" spans="8:9">
      <c r="H304" t="s">
        <v>309</v>
      </c>
      <c r="I304" t="s">
        <v>1439</v>
      </c>
    </row>
    <row r="305" spans="8:9">
      <c r="H305" t="s">
        <v>584</v>
      </c>
      <c r="I305" t="s">
        <v>1440</v>
      </c>
    </row>
    <row r="306" spans="8:9">
      <c r="H306" t="s">
        <v>581</v>
      </c>
      <c r="I306" t="s">
        <v>1440</v>
      </c>
    </row>
    <row r="307" spans="8:9">
      <c r="H307" t="s">
        <v>191</v>
      </c>
      <c r="I307" t="s">
        <v>1440</v>
      </c>
    </row>
    <row r="308" spans="8:9">
      <c r="H308" t="s">
        <v>191</v>
      </c>
      <c r="I308" t="s">
        <v>1440</v>
      </c>
    </row>
    <row r="309" spans="8:9">
      <c r="H309" t="s">
        <v>24</v>
      </c>
      <c r="I309" t="s">
        <v>1438</v>
      </c>
    </row>
    <row r="310" spans="8:9">
      <c r="H310" t="s">
        <v>24</v>
      </c>
      <c r="I310" t="s">
        <v>1438</v>
      </c>
    </row>
    <row r="311" spans="8:9">
      <c r="H311" t="s">
        <v>171</v>
      </c>
      <c r="I311" t="s">
        <v>1439</v>
      </c>
    </row>
    <row r="312" spans="8:9">
      <c r="H312" t="s">
        <v>143</v>
      </c>
      <c r="I312" t="s">
        <v>1438</v>
      </c>
    </row>
    <row r="313" spans="8:9">
      <c r="H313" t="s">
        <v>123</v>
      </c>
      <c r="I313" t="s">
        <v>1438</v>
      </c>
    </row>
    <row r="314" spans="8:9">
      <c r="H314" t="s">
        <v>585</v>
      </c>
    </row>
    <row r="315" spans="8:9">
      <c r="H315" t="s">
        <v>297</v>
      </c>
      <c r="I315" t="s">
        <v>1438</v>
      </c>
    </row>
    <row r="316" spans="8:9">
      <c r="H316" t="s">
        <v>586</v>
      </c>
      <c r="I316" t="s">
        <v>1438</v>
      </c>
    </row>
    <row r="317" spans="8:9">
      <c r="H317" t="s">
        <v>587</v>
      </c>
      <c r="I317" t="s">
        <v>1438</v>
      </c>
    </row>
    <row r="318" spans="8:9">
      <c r="H318" t="s">
        <v>587</v>
      </c>
      <c r="I318" t="s">
        <v>1438</v>
      </c>
    </row>
    <row r="319" spans="8:9">
      <c r="H319" t="s">
        <v>587</v>
      </c>
      <c r="I319" t="s">
        <v>1438</v>
      </c>
    </row>
    <row r="320" spans="8:9">
      <c r="H320" t="s">
        <v>587</v>
      </c>
      <c r="I320" t="s">
        <v>1438</v>
      </c>
    </row>
    <row r="321" spans="8:9">
      <c r="H321" t="s">
        <v>587</v>
      </c>
      <c r="I321" t="s">
        <v>1438</v>
      </c>
    </row>
    <row r="322" spans="8:9">
      <c r="H322" t="s">
        <v>587</v>
      </c>
      <c r="I322" t="s">
        <v>1438</v>
      </c>
    </row>
    <row r="323" spans="8:9">
      <c r="H323" t="s">
        <v>587</v>
      </c>
      <c r="I323" t="s">
        <v>1438</v>
      </c>
    </row>
    <row r="324" spans="8:9">
      <c r="H324" t="s">
        <v>587</v>
      </c>
      <c r="I324" t="s">
        <v>1438</v>
      </c>
    </row>
    <row r="325" spans="8:9">
      <c r="H325" t="s">
        <v>168</v>
      </c>
      <c r="I325" t="s">
        <v>1439</v>
      </c>
    </row>
    <row r="326" spans="8:9">
      <c r="H326" t="s">
        <v>171</v>
      </c>
      <c r="I326" t="s">
        <v>1439</v>
      </c>
    </row>
    <row r="327" spans="8:9">
      <c r="H327" t="s">
        <v>171</v>
      </c>
      <c r="I327" t="s">
        <v>1439</v>
      </c>
    </row>
    <row r="328" spans="8:9">
      <c r="H328" t="s">
        <v>137</v>
      </c>
      <c r="I328" t="s">
        <v>1440</v>
      </c>
    </row>
    <row r="329" spans="8:9">
      <c r="H329" t="s">
        <v>24</v>
      </c>
      <c r="I329" t="s">
        <v>1438</v>
      </c>
    </row>
    <row r="330" spans="8:9">
      <c r="H330" t="s">
        <v>19</v>
      </c>
      <c r="I330" t="s">
        <v>1439</v>
      </c>
    </row>
    <row r="331" spans="8:9">
      <c r="H331" t="s">
        <v>24</v>
      </c>
      <c r="I331" t="s">
        <v>1438</v>
      </c>
    </row>
    <row r="332" spans="8:9">
      <c r="H332" t="s">
        <v>191</v>
      </c>
      <c r="I332" t="s">
        <v>1440</v>
      </c>
    </row>
    <row r="333" spans="8:9">
      <c r="H333" t="s">
        <v>297</v>
      </c>
      <c r="I333" t="s">
        <v>1438</v>
      </c>
    </row>
    <row r="334" spans="8:9">
      <c r="H334" t="s">
        <v>297</v>
      </c>
      <c r="I334" t="s">
        <v>1438</v>
      </c>
    </row>
    <row r="335" spans="8:9">
      <c r="H335" t="s">
        <v>297</v>
      </c>
      <c r="I335" t="s">
        <v>1438</v>
      </c>
    </row>
    <row r="336" spans="8:9">
      <c r="H336" t="s">
        <v>297</v>
      </c>
      <c r="I336" t="s">
        <v>1438</v>
      </c>
    </row>
    <row r="337" spans="8:9">
      <c r="H337" t="s">
        <v>170</v>
      </c>
      <c r="I337" t="s">
        <v>1438</v>
      </c>
    </row>
    <row r="338" spans="8:9">
      <c r="H338" t="s">
        <v>147</v>
      </c>
      <c r="I338" t="s">
        <v>1439</v>
      </c>
    </row>
    <row r="339" spans="8:9">
      <c r="H339" t="s">
        <v>588</v>
      </c>
      <c r="I339" t="s">
        <v>1439</v>
      </c>
    </row>
    <row r="340" spans="8:9">
      <c r="H340" t="s">
        <v>141</v>
      </c>
      <c r="I340" t="s">
        <v>1438</v>
      </c>
    </row>
    <row r="341" spans="8:9">
      <c r="H341" t="s">
        <v>141</v>
      </c>
      <c r="I341" t="s">
        <v>1438</v>
      </c>
    </row>
    <row r="342" spans="8:9">
      <c r="H342" t="s">
        <v>149</v>
      </c>
      <c r="I342" t="s">
        <v>1439</v>
      </c>
    </row>
    <row r="343" spans="8:9">
      <c r="H343" t="s">
        <v>191</v>
      </c>
      <c r="I343" t="s">
        <v>1440</v>
      </c>
    </row>
    <row r="344" spans="8:9">
      <c r="H344" t="s">
        <v>589</v>
      </c>
      <c r="I344" t="s">
        <v>1440</v>
      </c>
    </row>
    <row r="345" spans="8:9">
      <c r="H345" t="s">
        <v>26</v>
      </c>
      <c r="I345" t="s">
        <v>1438</v>
      </c>
    </row>
    <row r="346" spans="8:9">
      <c r="H346" t="s">
        <v>590</v>
      </c>
      <c r="I346" t="s">
        <v>1439</v>
      </c>
    </row>
    <row r="347" spans="8:9">
      <c r="H347" t="s">
        <v>590</v>
      </c>
      <c r="I347" t="s">
        <v>1439</v>
      </c>
    </row>
    <row r="348" spans="8:9">
      <c r="H348" t="s">
        <v>152</v>
      </c>
      <c r="I348" t="s">
        <v>1439</v>
      </c>
    </row>
    <row r="349" spans="8:9">
      <c r="H349" t="s">
        <v>152</v>
      </c>
      <c r="I349" t="s">
        <v>1439</v>
      </c>
    </row>
    <row r="350" spans="8:9">
      <c r="H350" t="s">
        <v>152</v>
      </c>
      <c r="I350" t="s">
        <v>1439</v>
      </c>
    </row>
    <row r="351" spans="8:9">
      <c r="H351" t="s">
        <v>152</v>
      </c>
      <c r="I351" t="s">
        <v>1439</v>
      </c>
    </row>
    <row r="352" spans="8:9">
      <c r="H352" t="s">
        <v>840</v>
      </c>
      <c r="I352" t="s">
        <v>1438</v>
      </c>
    </row>
    <row r="353" spans="8:9">
      <c r="H353" t="s">
        <v>840</v>
      </c>
      <c r="I353" t="s">
        <v>1438</v>
      </c>
    </row>
    <row r="354" spans="8:9">
      <c r="H354" t="s">
        <v>171</v>
      </c>
      <c r="I354" t="s">
        <v>1439</v>
      </c>
    </row>
    <row r="355" spans="8:9">
      <c r="H355" t="s">
        <v>141</v>
      </c>
      <c r="I355" t="s">
        <v>1438</v>
      </c>
    </row>
    <row r="356" spans="8:9">
      <c r="H356" t="s">
        <v>141</v>
      </c>
      <c r="I356" t="s">
        <v>1438</v>
      </c>
    </row>
    <row r="357" spans="8:9">
      <c r="H357" t="s">
        <v>841</v>
      </c>
      <c r="I357" t="s">
        <v>1438</v>
      </c>
    </row>
    <row r="358" spans="8:9">
      <c r="H358" t="s">
        <v>121</v>
      </c>
      <c r="I358" t="s">
        <v>1439</v>
      </c>
    </row>
    <row r="359" spans="8:9">
      <c r="H359" t="s">
        <v>842</v>
      </c>
      <c r="I359" t="s">
        <v>1440</v>
      </c>
    </row>
    <row r="360" spans="8:9">
      <c r="H360" t="s">
        <v>120</v>
      </c>
      <c r="I360" t="s">
        <v>1440</v>
      </c>
    </row>
    <row r="361" spans="8:9">
      <c r="H361" t="s">
        <v>843</v>
      </c>
      <c r="I361" t="s">
        <v>1439</v>
      </c>
    </row>
    <row r="362" spans="8:9">
      <c r="H362" t="s">
        <v>843</v>
      </c>
      <c r="I362" t="s">
        <v>1439</v>
      </c>
    </row>
    <row r="363" spans="8:9">
      <c r="H363" t="s">
        <v>171</v>
      </c>
      <c r="I363" t="s">
        <v>1439</v>
      </c>
    </row>
    <row r="364" spans="8:9">
      <c r="H364" t="s">
        <v>587</v>
      </c>
      <c r="I364" t="s">
        <v>1438</v>
      </c>
    </row>
    <row r="365" spans="8:9">
      <c r="H365" t="s">
        <v>168</v>
      </c>
      <c r="I365" t="s">
        <v>1439</v>
      </c>
    </row>
    <row r="366" spans="8:9">
      <c r="H366" t="s">
        <v>122</v>
      </c>
      <c r="I366" t="s">
        <v>1438</v>
      </c>
    </row>
    <row r="367" spans="8:9">
      <c r="H367" t="s">
        <v>122</v>
      </c>
      <c r="I367" t="s">
        <v>1438</v>
      </c>
    </row>
    <row r="368" spans="8:9">
      <c r="H368" t="s">
        <v>168</v>
      </c>
      <c r="I368" t="s">
        <v>1439</v>
      </c>
    </row>
    <row r="369" spans="8:9">
      <c r="H369" t="s">
        <v>168</v>
      </c>
      <c r="I369" t="s">
        <v>1439</v>
      </c>
    </row>
    <row r="370" spans="8:9">
      <c r="H370" t="s">
        <v>168</v>
      </c>
      <c r="I370" t="s">
        <v>1439</v>
      </c>
    </row>
    <row r="371" spans="8:9">
      <c r="H371" t="s">
        <v>844</v>
      </c>
      <c r="I371" t="s">
        <v>1439</v>
      </c>
    </row>
    <row r="372" spans="8:9">
      <c r="H372" t="s">
        <v>845</v>
      </c>
      <c r="I372" t="s">
        <v>1438</v>
      </c>
    </row>
    <row r="373" spans="8:9">
      <c r="H373" t="s">
        <v>199</v>
      </c>
      <c r="I373" t="s">
        <v>1439</v>
      </c>
    </row>
    <row r="374" spans="8:9">
      <c r="H374" t="s">
        <v>309</v>
      </c>
      <c r="I374" t="s">
        <v>1439</v>
      </c>
    </row>
    <row r="375" spans="8:9">
      <c r="H375" t="s">
        <v>846</v>
      </c>
      <c r="I375" t="s">
        <v>1438</v>
      </c>
    </row>
    <row r="376" spans="8:9">
      <c r="H376" t="s">
        <v>171</v>
      </c>
      <c r="I376" t="s">
        <v>1439</v>
      </c>
    </row>
    <row r="377" spans="8:9">
      <c r="H377" t="s">
        <v>847</v>
      </c>
    </row>
    <row r="378" spans="8:9">
      <c r="H378" t="s">
        <v>22</v>
      </c>
      <c r="I378" t="s">
        <v>1439</v>
      </c>
    </row>
    <row r="379" spans="8:9">
      <c r="H379" t="s">
        <v>168</v>
      </c>
      <c r="I379" t="s">
        <v>1439</v>
      </c>
    </row>
    <row r="380" spans="8:9">
      <c r="H380" t="s">
        <v>174</v>
      </c>
      <c r="I380" t="s">
        <v>1439</v>
      </c>
    </row>
    <row r="381" spans="8:9">
      <c r="H381" t="s">
        <v>174</v>
      </c>
      <c r="I381" t="s">
        <v>1439</v>
      </c>
    </row>
    <row r="382" spans="8:9">
      <c r="H382" t="s">
        <v>843</v>
      </c>
      <c r="I382" t="s">
        <v>1439</v>
      </c>
    </row>
    <row r="383" spans="8:9">
      <c r="H383" t="s">
        <v>191</v>
      </c>
      <c r="I383" t="s">
        <v>1440</v>
      </c>
    </row>
    <row r="384" spans="8:9">
      <c r="H384" t="s">
        <v>191</v>
      </c>
      <c r="I384" t="s">
        <v>1440</v>
      </c>
    </row>
    <row r="385" spans="8:9">
      <c r="H385" t="s">
        <v>191</v>
      </c>
      <c r="I385" t="s">
        <v>1440</v>
      </c>
    </row>
    <row r="386" spans="8:9">
      <c r="H386" t="s">
        <v>848</v>
      </c>
      <c r="I386" t="s">
        <v>1439</v>
      </c>
    </row>
    <row r="387" spans="8:9">
      <c r="H387" t="s">
        <v>168</v>
      </c>
      <c r="I387" t="s">
        <v>1439</v>
      </c>
    </row>
    <row r="388" spans="8:9">
      <c r="H388" t="s">
        <v>168</v>
      </c>
      <c r="I388" t="s">
        <v>1439</v>
      </c>
    </row>
    <row r="389" spans="8:9">
      <c r="H389" t="s">
        <v>849</v>
      </c>
      <c r="I389" t="s">
        <v>1438</v>
      </c>
    </row>
    <row r="390" spans="8:9">
      <c r="H390" t="s">
        <v>850</v>
      </c>
      <c r="I390" t="s">
        <v>1439</v>
      </c>
    </row>
    <row r="391" spans="8:9">
      <c r="H391" t="s">
        <v>168</v>
      </c>
      <c r="I391" t="s">
        <v>1439</v>
      </c>
    </row>
    <row r="392" spans="8:9">
      <c r="H392" t="s">
        <v>168</v>
      </c>
      <c r="I392" t="s">
        <v>1439</v>
      </c>
    </row>
    <row r="393" spans="8:9">
      <c r="H393" t="s">
        <v>168</v>
      </c>
      <c r="I393" t="s">
        <v>1439</v>
      </c>
    </row>
    <row r="394" spans="8:9">
      <c r="H394" t="s">
        <v>123</v>
      </c>
      <c r="I394" t="s">
        <v>1438</v>
      </c>
    </row>
    <row r="395" spans="8:9">
      <c r="H395" t="s">
        <v>171</v>
      </c>
      <c r="I395" t="s">
        <v>1439</v>
      </c>
    </row>
    <row r="396" spans="8:9">
      <c r="H396" t="s">
        <v>171</v>
      </c>
      <c r="I396" t="s">
        <v>1439</v>
      </c>
    </row>
    <row r="397" spans="8:9">
      <c r="H397" t="s">
        <v>168</v>
      </c>
      <c r="I397" t="s">
        <v>1439</v>
      </c>
    </row>
    <row r="398" spans="8:9">
      <c r="H398" t="s">
        <v>24</v>
      </c>
      <c r="I398" t="s">
        <v>1438</v>
      </c>
    </row>
    <row r="399" spans="8:9">
      <c r="H399" t="s">
        <v>296</v>
      </c>
      <c r="I399" t="s">
        <v>1438</v>
      </c>
    </row>
    <row r="400" spans="8:9">
      <c r="H400" t="s">
        <v>851</v>
      </c>
      <c r="I400" t="s">
        <v>1438</v>
      </c>
    </row>
    <row r="401" spans="8:9">
      <c r="H401" t="s">
        <v>851</v>
      </c>
      <c r="I401" t="s">
        <v>1438</v>
      </c>
    </row>
    <row r="402" spans="8:9">
      <c r="H402" t="s">
        <v>24</v>
      </c>
      <c r="I402" t="s">
        <v>1438</v>
      </c>
    </row>
    <row r="403" spans="8:9">
      <c r="H403" t="s">
        <v>24</v>
      </c>
      <c r="I403" t="s">
        <v>1438</v>
      </c>
    </row>
    <row r="404" spans="8:9">
      <c r="H404" t="s">
        <v>309</v>
      </c>
      <c r="I404" t="s">
        <v>1439</v>
      </c>
    </row>
    <row r="405" spans="8:9">
      <c r="H405" t="s">
        <v>296</v>
      </c>
      <c r="I405" t="s">
        <v>1438</v>
      </c>
    </row>
    <row r="406" spans="8:9">
      <c r="H406" t="s">
        <v>171</v>
      </c>
      <c r="I406" t="s">
        <v>1439</v>
      </c>
    </row>
    <row r="407" spans="8:9">
      <c r="H407" t="s">
        <v>171</v>
      </c>
      <c r="I407" t="s">
        <v>1439</v>
      </c>
    </row>
    <row r="408" spans="8:9">
      <c r="H408" t="s">
        <v>162</v>
      </c>
      <c r="I408" t="s">
        <v>1439</v>
      </c>
    </row>
    <row r="409" spans="8:9">
      <c r="H409" t="s">
        <v>162</v>
      </c>
      <c r="I409" t="s">
        <v>1439</v>
      </c>
    </row>
    <row r="410" spans="8:9">
      <c r="H410" t="s">
        <v>191</v>
      </c>
      <c r="I410" t="s">
        <v>1440</v>
      </c>
    </row>
    <row r="411" spans="8:9">
      <c r="H411" t="s">
        <v>852</v>
      </c>
      <c r="I411" t="s">
        <v>1438</v>
      </c>
    </row>
    <row r="412" spans="8:9">
      <c r="H412" t="s">
        <v>188</v>
      </c>
      <c r="I412" t="s">
        <v>1438</v>
      </c>
    </row>
    <row r="413" spans="8:9">
      <c r="H413" t="s">
        <v>123</v>
      </c>
      <c r="I413" t="s">
        <v>1438</v>
      </c>
    </row>
    <row r="414" spans="8:9">
      <c r="H414" t="s">
        <v>853</v>
      </c>
      <c r="I414" t="s">
        <v>1438</v>
      </c>
    </row>
    <row r="415" spans="8:9">
      <c r="H415" t="s">
        <v>853</v>
      </c>
      <c r="I415" t="s">
        <v>1438</v>
      </c>
    </row>
    <row r="416" spans="8:9">
      <c r="H416" t="s">
        <v>168</v>
      </c>
      <c r="I416" t="s">
        <v>1439</v>
      </c>
    </row>
    <row r="417" spans="8:9">
      <c r="H417" t="s">
        <v>171</v>
      </c>
      <c r="I417" t="s">
        <v>1439</v>
      </c>
    </row>
    <row r="418" spans="8:9">
      <c r="H418" t="s">
        <v>168</v>
      </c>
      <c r="I418" t="s">
        <v>1439</v>
      </c>
    </row>
    <row r="419" spans="8:9">
      <c r="H419" t="s">
        <v>22</v>
      </c>
      <c r="I419" t="s">
        <v>1439</v>
      </c>
    </row>
    <row r="420" spans="8:9">
      <c r="H420" t="s">
        <v>22</v>
      </c>
      <c r="I420" t="s">
        <v>1439</v>
      </c>
    </row>
    <row r="421" spans="8:9">
      <c r="H421" t="s">
        <v>199</v>
      </c>
      <c r="I421" t="s">
        <v>1439</v>
      </c>
    </row>
    <row r="422" spans="8:9">
      <c r="H422" t="s">
        <v>199</v>
      </c>
      <c r="I422" t="s">
        <v>1439</v>
      </c>
    </row>
    <row r="423" spans="8:9">
      <c r="H423" t="s">
        <v>199</v>
      </c>
      <c r="I423" t="s">
        <v>1439</v>
      </c>
    </row>
    <row r="424" spans="8:9">
      <c r="H424" t="s">
        <v>199</v>
      </c>
      <c r="I424" t="s">
        <v>1439</v>
      </c>
    </row>
    <row r="425" spans="8:9">
      <c r="H425" t="s">
        <v>854</v>
      </c>
      <c r="I425" t="s">
        <v>1439</v>
      </c>
    </row>
    <row r="426" spans="8:9">
      <c r="H426" t="s">
        <v>854</v>
      </c>
      <c r="I426" t="s">
        <v>1439</v>
      </c>
    </row>
    <row r="427" spans="8:9">
      <c r="H427" t="s">
        <v>854</v>
      </c>
      <c r="I427" t="s">
        <v>1439</v>
      </c>
    </row>
    <row r="428" spans="8:9">
      <c r="H428" t="s">
        <v>854</v>
      </c>
      <c r="I428" t="s">
        <v>1439</v>
      </c>
    </row>
    <row r="429" spans="8:9">
      <c r="H429" t="s">
        <v>308</v>
      </c>
      <c r="I429" t="s">
        <v>1439</v>
      </c>
    </row>
    <row r="430" spans="8:9">
      <c r="H430" t="s">
        <v>308</v>
      </c>
      <c r="I430" t="s">
        <v>1439</v>
      </c>
    </row>
    <row r="431" spans="8:9">
      <c r="H431" t="s">
        <v>190</v>
      </c>
      <c r="I431" t="s">
        <v>1439</v>
      </c>
    </row>
    <row r="432" spans="8:9">
      <c r="H432" t="s">
        <v>190</v>
      </c>
      <c r="I432" t="s">
        <v>1439</v>
      </c>
    </row>
    <row r="433" spans="8:9">
      <c r="H433" t="s">
        <v>171</v>
      </c>
      <c r="I433" t="s">
        <v>1439</v>
      </c>
    </row>
    <row r="434" spans="8:9">
      <c r="H434" t="s">
        <v>171</v>
      </c>
      <c r="I434" t="s">
        <v>1439</v>
      </c>
    </row>
    <row r="435" spans="8:9">
      <c r="H435" t="s">
        <v>168</v>
      </c>
      <c r="I435" t="s">
        <v>1439</v>
      </c>
    </row>
    <row r="436" spans="8:9">
      <c r="H436" t="s">
        <v>583</v>
      </c>
      <c r="I436" t="s">
        <v>1440</v>
      </c>
    </row>
    <row r="437" spans="8:9">
      <c r="H437" t="s">
        <v>583</v>
      </c>
      <c r="I437" t="s">
        <v>1440</v>
      </c>
    </row>
    <row r="438" spans="8:9">
      <c r="H438" t="s">
        <v>583</v>
      </c>
      <c r="I438" t="s">
        <v>1440</v>
      </c>
    </row>
    <row r="439" spans="8:9">
      <c r="H439" t="s">
        <v>583</v>
      </c>
      <c r="I439" t="s">
        <v>1440</v>
      </c>
    </row>
    <row r="440" spans="8:9">
      <c r="H440" t="s">
        <v>583</v>
      </c>
      <c r="I440" t="s">
        <v>1440</v>
      </c>
    </row>
    <row r="441" spans="8:9">
      <c r="H441" t="s">
        <v>583</v>
      </c>
      <c r="I441" t="s">
        <v>1440</v>
      </c>
    </row>
    <row r="442" spans="8:9">
      <c r="H442" t="s">
        <v>583</v>
      </c>
      <c r="I442" t="s">
        <v>1440</v>
      </c>
    </row>
    <row r="443" spans="8:9">
      <c r="H443" t="s">
        <v>583</v>
      </c>
      <c r="I443" t="s">
        <v>1440</v>
      </c>
    </row>
    <row r="444" spans="8:9">
      <c r="H444" t="s">
        <v>583</v>
      </c>
      <c r="I444" t="s">
        <v>1440</v>
      </c>
    </row>
    <row r="445" spans="8:9">
      <c r="H445" t="s">
        <v>583</v>
      </c>
      <c r="I445" t="s">
        <v>1440</v>
      </c>
    </row>
    <row r="446" spans="8:9">
      <c r="H446" t="s">
        <v>583</v>
      </c>
      <c r="I446" t="s">
        <v>1440</v>
      </c>
    </row>
    <row r="447" spans="8:9">
      <c r="H447" t="s">
        <v>583</v>
      </c>
      <c r="I447" t="s">
        <v>1440</v>
      </c>
    </row>
    <row r="448" spans="8:9">
      <c r="H448" t="s">
        <v>583</v>
      </c>
      <c r="I448" t="s">
        <v>1440</v>
      </c>
    </row>
    <row r="449" spans="8:9">
      <c r="H449" t="s">
        <v>171</v>
      </c>
      <c r="I449" t="s">
        <v>1439</v>
      </c>
    </row>
    <row r="450" spans="8:9">
      <c r="H450" t="s">
        <v>171</v>
      </c>
      <c r="I450" t="s">
        <v>1439</v>
      </c>
    </row>
    <row r="451" spans="8:9">
      <c r="H451" t="s">
        <v>171</v>
      </c>
      <c r="I451" t="s">
        <v>1439</v>
      </c>
    </row>
    <row r="452" spans="8:9">
      <c r="H452" t="s">
        <v>22</v>
      </c>
      <c r="I452" t="s">
        <v>1439</v>
      </c>
    </row>
    <row r="453" spans="8:9">
      <c r="H453" t="s">
        <v>22</v>
      </c>
      <c r="I453" t="s">
        <v>1439</v>
      </c>
    </row>
    <row r="454" spans="8:9">
      <c r="H454" t="s">
        <v>171</v>
      </c>
      <c r="I454" t="s">
        <v>1439</v>
      </c>
    </row>
    <row r="455" spans="8:9">
      <c r="H455" t="s">
        <v>171</v>
      </c>
      <c r="I455" t="s">
        <v>1439</v>
      </c>
    </row>
    <row r="456" spans="8:9">
      <c r="H456" t="s">
        <v>168</v>
      </c>
      <c r="I456" t="s">
        <v>1439</v>
      </c>
    </row>
    <row r="457" spans="8:9">
      <c r="H457" t="s">
        <v>168</v>
      </c>
      <c r="I457" t="s">
        <v>1439</v>
      </c>
    </row>
    <row r="458" spans="8:9">
      <c r="H458" t="s">
        <v>168</v>
      </c>
      <c r="I458" t="s">
        <v>1439</v>
      </c>
    </row>
    <row r="459" spans="8:9">
      <c r="H459" t="s">
        <v>855</v>
      </c>
      <c r="I459" t="s">
        <v>1439</v>
      </c>
    </row>
    <row r="460" spans="8:9">
      <c r="H460" t="s">
        <v>25</v>
      </c>
      <c r="I460" t="s">
        <v>1438</v>
      </c>
    </row>
    <row r="461" spans="8:9">
      <c r="H461" t="s">
        <v>856</v>
      </c>
      <c r="I461" t="s">
        <v>1440</v>
      </c>
    </row>
    <row r="462" spans="8:9">
      <c r="H462" t="s">
        <v>22</v>
      </c>
      <c r="I462" t="s">
        <v>1439</v>
      </c>
    </row>
    <row r="463" spans="8:9">
      <c r="H463" t="s">
        <v>188</v>
      </c>
      <c r="I463" t="s">
        <v>1438</v>
      </c>
    </row>
    <row r="464" spans="8:9">
      <c r="H464" t="s">
        <v>165</v>
      </c>
      <c r="I464" t="s">
        <v>1439</v>
      </c>
    </row>
    <row r="465" spans="8:9">
      <c r="H465" t="s">
        <v>857</v>
      </c>
      <c r="I465" t="s">
        <v>1438</v>
      </c>
    </row>
    <row r="466" spans="8:9">
      <c r="H466" t="s">
        <v>20</v>
      </c>
      <c r="I466" t="s">
        <v>1439</v>
      </c>
    </row>
    <row r="467" spans="8:9">
      <c r="H467" t="s">
        <v>171</v>
      </c>
      <c r="I467" t="s">
        <v>1439</v>
      </c>
    </row>
    <row r="468" spans="8:9">
      <c r="H468" t="s">
        <v>118</v>
      </c>
      <c r="I468" t="s">
        <v>1438</v>
      </c>
    </row>
    <row r="469" spans="8:9">
      <c r="H469" t="s">
        <v>137</v>
      </c>
      <c r="I469" t="s">
        <v>1440</v>
      </c>
    </row>
    <row r="470" spans="8:9">
      <c r="H470" t="s">
        <v>126</v>
      </c>
      <c r="I470" t="s">
        <v>1440</v>
      </c>
    </row>
    <row r="471" spans="8:9">
      <c r="H471" t="s">
        <v>24</v>
      </c>
      <c r="I471" t="s">
        <v>1438</v>
      </c>
    </row>
    <row r="472" spans="8:9">
      <c r="H472" t="s">
        <v>191</v>
      </c>
      <c r="I472" t="s">
        <v>1440</v>
      </c>
    </row>
    <row r="473" spans="8:9">
      <c r="H473" t="s">
        <v>171</v>
      </c>
      <c r="I473" t="s">
        <v>1439</v>
      </c>
    </row>
    <row r="474" spans="8:9">
      <c r="H474" t="s">
        <v>171</v>
      </c>
      <c r="I474" t="s">
        <v>1439</v>
      </c>
    </row>
    <row r="475" spans="8:9">
      <c r="H475" t="s">
        <v>171</v>
      </c>
      <c r="I475" t="s">
        <v>1439</v>
      </c>
    </row>
    <row r="476" spans="8:9">
      <c r="H476" t="s">
        <v>171</v>
      </c>
      <c r="I476" t="s">
        <v>1439</v>
      </c>
    </row>
    <row r="477" spans="8:9">
      <c r="H477" t="s">
        <v>168</v>
      </c>
      <c r="I477" t="s">
        <v>1439</v>
      </c>
    </row>
    <row r="478" spans="8:9">
      <c r="H478" t="s">
        <v>858</v>
      </c>
      <c r="I478" t="s">
        <v>1438</v>
      </c>
    </row>
    <row r="479" spans="8:9">
      <c r="H479" t="s">
        <v>859</v>
      </c>
      <c r="I479" t="s">
        <v>1438</v>
      </c>
    </row>
    <row r="480" spans="8:9">
      <c r="H480" t="s">
        <v>860</v>
      </c>
      <c r="I480" t="s">
        <v>1438</v>
      </c>
    </row>
    <row r="481" spans="8:9">
      <c r="H481" t="s">
        <v>852</v>
      </c>
      <c r="I481" t="s">
        <v>1438</v>
      </c>
    </row>
    <row r="482" spans="8:9">
      <c r="H482" t="s">
        <v>861</v>
      </c>
      <c r="I482" t="s">
        <v>1438</v>
      </c>
    </row>
    <row r="483" spans="8:9">
      <c r="H483" t="s">
        <v>24</v>
      </c>
      <c r="I483" t="s">
        <v>1438</v>
      </c>
    </row>
    <row r="484" spans="8:9">
      <c r="H484" t="s">
        <v>24</v>
      </c>
      <c r="I484" t="s">
        <v>1438</v>
      </c>
    </row>
    <row r="485" spans="8:9">
      <c r="H485" t="s">
        <v>24</v>
      </c>
      <c r="I485" t="s">
        <v>1438</v>
      </c>
    </row>
    <row r="486" spans="8:9">
      <c r="H486" t="s">
        <v>193</v>
      </c>
      <c r="I486" t="s">
        <v>1439</v>
      </c>
    </row>
    <row r="487" spans="8:9">
      <c r="H487" t="s">
        <v>862</v>
      </c>
      <c r="I487" t="s">
        <v>1438</v>
      </c>
    </row>
    <row r="488" spans="8:9">
      <c r="H488" t="s">
        <v>862</v>
      </c>
      <c r="I488" t="s">
        <v>1438</v>
      </c>
    </row>
    <row r="489" spans="8:9">
      <c r="H489" t="s">
        <v>862</v>
      </c>
      <c r="I489" t="s">
        <v>1438</v>
      </c>
    </row>
    <row r="490" spans="8:9">
      <c r="H490" t="s">
        <v>862</v>
      </c>
      <c r="I490" t="s">
        <v>1438</v>
      </c>
    </row>
    <row r="491" spans="8:9">
      <c r="H491" t="s">
        <v>862</v>
      </c>
      <c r="I491" t="s">
        <v>1438</v>
      </c>
    </row>
    <row r="492" spans="8:9">
      <c r="H492" t="s">
        <v>862</v>
      </c>
      <c r="I492" t="s">
        <v>1438</v>
      </c>
    </row>
    <row r="493" spans="8:9">
      <c r="H493" t="s">
        <v>151</v>
      </c>
      <c r="I493" t="s">
        <v>1438</v>
      </c>
    </row>
    <row r="494" spans="8:9">
      <c r="H494" t="s">
        <v>198</v>
      </c>
      <c r="I494" t="s">
        <v>1438</v>
      </c>
    </row>
    <row r="495" spans="8:9">
      <c r="H495" t="s">
        <v>198</v>
      </c>
      <c r="I495" t="s">
        <v>1438</v>
      </c>
    </row>
    <row r="496" spans="8:9">
      <c r="H496" t="s">
        <v>863</v>
      </c>
      <c r="I496" t="s">
        <v>1438</v>
      </c>
    </row>
    <row r="497" spans="8:9">
      <c r="H497" t="s">
        <v>863</v>
      </c>
      <c r="I497" t="s">
        <v>1438</v>
      </c>
    </row>
    <row r="498" spans="8:9">
      <c r="H498" t="s">
        <v>864</v>
      </c>
      <c r="I498" t="s">
        <v>1438</v>
      </c>
    </row>
    <row r="499" spans="8:9">
      <c r="H499" t="s">
        <v>864</v>
      </c>
      <c r="I499" t="s">
        <v>1438</v>
      </c>
    </row>
    <row r="500" spans="8:9">
      <c r="H500" t="s">
        <v>865</v>
      </c>
      <c r="I500" t="s">
        <v>1438</v>
      </c>
    </row>
    <row r="501" spans="8:9">
      <c r="H501" t="s">
        <v>865</v>
      </c>
      <c r="I501" t="s">
        <v>1438</v>
      </c>
    </row>
    <row r="502" spans="8:9">
      <c r="H502" t="s">
        <v>864</v>
      </c>
      <c r="I502" t="s">
        <v>1438</v>
      </c>
    </row>
    <row r="503" spans="8:9">
      <c r="H503" t="s">
        <v>864</v>
      </c>
      <c r="I503" t="s">
        <v>1438</v>
      </c>
    </row>
    <row r="504" spans="8:9">
      <c r="H504" t="s">
        <v>118</v>
      </c>
      <c r="I504" t="s">
        <v>1438</v>
      </c>
    </row>
    <row r="505" spans="8:9">
      <c r="H505" t="s">
        <v>22</v>
      </c>
      <c r="I505" t="s">
        <v>1439</v>
      </c>
    </row>
    <row r="506" spans="8:9">
      <c r="H506" t="s">
        <v>123</v>
      </c>
      <c r="I506" t="s">
        <v>1438</v>
      </c>
    </row>
    <row r="507" spans="8:9">
      <c r="H507" t="s">
        <v>171</v>
      </c>
      <c r="I507" t="s">
        <v>1439</v>
      </c>
    </row>
    <row r="508" spans="8:9">
      <c r="H508" t="s">
        <v>171</v>
      </c>
      <c r="I508" t="s">
        <v>1439</v>
      </c>
    </row>
    <row r="509" spans="8:9">
      <c r="H509" t="s">
        <v>191</v>
      </c>
      <c r="I509" t="s">
        <v>1440</v>
      </c>
    </row>
    <row r="510" spans="8:9">
      <c r="H510" t="s">
        <v>866</v>
      </c>
      <c r="I510" t="s">
        <v>1440</v>
      </c>
    </row>
    <row r="511" spans="8:9">
      <c r="H511" t="s">
        <v>867</v>
      </c>
      <c r="I511" t="s">
        <v>1439</v>
      </c>
    </row>
    <row r="512" spans="8:9">
      <c r="H512" t="s">
        <v>19</v>
      </c>
      <c r="I512" t="s">
        <v>1439</v>
      </c>
    </row>
    <row r="513" spans="8:9">
      <c r="H513" t="s">
        <v>25</v>
      </c>
      <c r="I513" t="s">
        <v>1438</v>
      </c>
    </row>
    <row r="514" spans="8:9">
      <c r="H514" t="s">
        <v>141</v>
      </c>
      <c r="I514" t="s">
        <v>1438</v>
      </c>
    </row>
    <row r="515" spans="8:9">
      <c r="H515" t="s">
        <v>149</v>
      </c>
      <c r="I515" t="s">
        <v>1439</v>
      </c>
    </row>
    <row r="516" spans="8:9">
      <c r="H516" t="s">
        <v>149</v>
      </c>
      <c r="I516" t="s">
        <v>1439</v>
      </c>
    </row>
    <row r="517" spans="8:9">
      <c r="H517" t="s">
        <v>149</v>
      </c>
      <c r="I517" t="s">
        <v>1439</v>
      </c>
    </row>
    <row r="518" spans="8:9">
      <c r="H518" t="s">
        <v>149</v>
      </c>
      <c r="I518" t="s">
        <v>1439</v>
      </c>
    </row>
    <row r="519" spans="8:9">
      <c r="H519" t="s">
        <v>149</v>
      </c>
      <c r="I519" t="s">
        <v>1439</v>
      </c>
    </row>
    <row r="520" spans="8:9">
      <c r="H520" t="s">
        <v>868</v>
      </c>
      <c r="I520" t="s">
        <v>1438</v>
      </c>
    </row>
    <row r="521" spans="8:9">
      <c r="H521" t="s">
        <v>168</v>
      </c>
      <c r="I521" t="s">
        <v>1439</v>
      </c>
    </row>
    <row r="522" spans="8:9">
      <c r="H522" t="s">
        <v>141</v>
      </c>
      <c r="I522" t="s">
        <v>1438</v>
      </c>
    </row>
    <row r="523" spans="8:9">
      <c r="H523" t="s">
        <v>1095</v>
      </c>
      <c r="I523" t="s">
        <v>1438</v>
      </c>
    </row>
    <row r="524" spans="8:9">
      <c r="H524" t="s">
        <v>301</v>
      </c>
      <c r="I524" t="s">
        <v>1438</v>
      </c>
    </row>
    <row r="525" spans="8:9">
      <c r="H525" t="s">
        <v>141</v>
      </c>
      <c r="I525" t="s">
        <v>1438</v>
      </c>
    </row>
    <row r="526" spans="8:9">
      <c r="H526" t="s">
        <v>121</v>
      </c>
      <c r="I526" t="s">
        <v>1439</v>
      </c>
    </row>
    <row r="527" spans="8:9">
      <c r="H527" t="s">
        <v>121</v>
      </c>
      <c r="I527" t="s">
        <v>1439</v>
      </c>
    </row>
    <row r="528" spans="8:9">
      <c r="H528" t="s">
        <v>178</v>
      </c>
      <c r="I528" t="s">
        <v>1440</v>
      </c>
    </row>
    <row r="529" spans="8:9">
      <c r="H529" t="s">
        <v>178</v>
      </c>
      <c r="I529" t="s">
        <v>1440</v>
      </c>
    </row>
    <row r="530" spans="8:9">
      <c r="H530" t="s">
        <v>178</v>
      </c>
      <c r="I530" t="s">
        <v>1440</v>
      </c>
    </row>
    <row r="531" spans="8:9">
      <c r="H531" t="s">
        <v>143</v>
      </c>
      <c r="I531" t="s">
        <v>1438</v>
      </c>
    </row>
    <row r="532" spans="8:9">
      <c r="H532" t="s">
        <v>848</v>
      </c>
      <c r="I532" t="s">
        <v>1439</v>
      </c>
    </row>
    <row r="533" spans="8:9">
      <c r="H533" t="s">
        <v>848</v>
      </c>
      <c r="I533" t="s">
        <v>1439</v>
      </c>
    </row>
    <row r="534" spans="8:9">
      <c r="H534" t="s">
        <v>18</v>
      </c>
      <c r="I534" t="s">
        <v>1438</v>
      </c>
    </row>
    <row r="535" spans="8:9">
      <c r="H535" t="s">
        <v>121</v>
      </c>
      <c r="I535" t="s">
        <v>1439</v>
      </c>
    </row>
    <row r="536" spans="8:9">
      <c r="H536" t="s">
        <v>848</v>
      </c>
      <c r="I536" t="s">
        <v>1439</v>
      </c>
    </row>
    <row r="537" spans="8:9">
      <c r="H537" t="s">
        <v>848</v>
      </c>
      <c r="I537" t="s">
        <v>1439</v>
      </c>
    </row>
    <row r="538" spans="8:9">
      <c r="H538" t="s">
        <v>1096</v>
      </c>
      <c r="I538" t="s">
        <v>1440</v>
      </c>
    </row>
    <row r="539" spans="8:9">
      <c r="H539" t="s">
        <v>1097</v>
      </c>
      <c r="I539" t="s">
        <v>1438</v>
      </c>
    </row>
    <row r="540" spans="8:9">
      <c r="H540" t="s">
        <v>1098</v>
      </c>
      <c r="I540" t="s">
        <v>1438</v>
      </c>
    </row>
    <row r="541" spans="8:9">
      <c r="H541" t="s">
        <v>1098</v>
      </c>
      <c r="I541" t="s">
        <v>1438</v>
      </c>
    </row>
    <row r="542" spans="8:9">
      <c r="H542" t="s">
        <v>1099</v>
      </c>
      <c r="I542" t="s">
        <v>1439</v>
      </c>
    </row>
    <row r="543" spans="8:9">
      <c r="H543" t="s">
        <v>1098</v>
      </c>
      <c r="I543" t="s">
        <v>1438</v>
      </c>
    </row>
    <row r="544" spans="8:9">
      <c r="H544" t="s">
        <v>124</v>
      </c>
      <c r="I544" t="s">
        <v>1440</v>
      </c>
    </row>
    <row r="545" spans="8:9">
      <c r="H545" t="s">
        <v>1100</v>
      </c>
      <c r="I545" t="s">
        <v>1438</v>
      </c>
    </row>
    <row r="546" spans="8:9">
      <c r="H546" t="s">
        <v>1100</v>
      </c>
      <c r="I546" t="s">
        <v>1438</v>
      </c>
    </row>
    <row r="547" spans="8:9">
      <c r="H547" t="s">
        <v>1098</v>
      </c>
      <c r="I547" t="s">
        <v>1438</v>
      </c>
    </row>
    <row r="548" spans="8:9">
      <c r="H548" t="s">
        <v>1098</v>
      </c>
      <c r="I548" t="s">
        <v>1438</v>
      </c>
    </row>
    <row r="549" spans="8:9">
      <c r="H549" t="s">
        <v>168</v>
      </c>
      <c r="I549" t="s">
        <v>1439</v>
      </c>
    </row>
    <row r="550" spans="8:9">
      <c r="H550" t="s">
        <v>1101</v>
      </c>
      <c r="I550" t="s">
        <v>1439</v>
      </c>
    </row>
    <row r="551" spans="8:9">
      <c r="H551" t="s">
        <v>1101</v>
      </c>
      <c r="I551" t="s">
        <v>1439</v>
      </c>
    </row>
    <row r="552" spans="8:9">
      <c r="H552" t="s">
        <v>1102</v>
      </c>
      <c r="I552" t="s">
        <v>1438</v>
      </c>
    </row>
    <row r="553" spans="8:9">
      <c r="H553" t="s">
        <v>1103</v>
      </c>
      <c r="I553" t="s">
        <v>1439</v>
      </c>
    </row>
    <row r="554" spans="8:9">
      <c r="H554" t="s">
        <v>1104</v>
      </c>
      <c r="I554" t="s">
        <v>1438</v>
      </c>
    </row>
    <row r="555" spans="8:9">
      <c r="H555" t="s">
        <v>587</v>
      </c>
      <c r="I555" t="s">
        <v>1438</v>
      </c>
    </row>
    <row r="556" spans="8:9">
      <c r="H556" t="s">
        <v>24</v>
      </c>
      <c r="I556" t="s">
        <v>1438</v>
      </c>
    </row>
    <row r="557" spans="8:9">
      <c r="H557" t="s">
        <v>1105</v>
      </c>
      <c r="I557" t="s">
        <v>1440</v>
      </c>
    </row>
    <row r="558" spans="8:9">
      <c r="H558" t="s">
        <v>1106</v>
      </c>
      <c r="I558" t="s">
        <v>1438</v>
      </c>
    </row>
    <row r="559" spans="8:9">
      <c r="H559" t="s">
        <v>191</v>
      </c>
      <c r="I559" t="s">
        <v>1440</v>
      </c>
    </row>
    <row r="560" spans="8:9">
      <c r="H560" t="s">
        <v>153</v>
      </c>
      <c r="I560" t="s">
        <v>1438</v>
      </c>
    </row>
    <row r="561" spans="8:9">
      <c r="H561" t="s">
        <v>1107</v>
      </c>
      <c r="I561" t="s">
        <v>1438</v>
      </c>
    </row>
    <row r="562" spans="8:9">
      <c r="H562" t="s">
        <v>1108</v>
      </c>
      <c r="I562" t="s">
        <v>1440</v>
      </c>
    </row>
    <row r="563" spans="8:9">
      <c r="H563" t="s">
        <v>1109</v>
      </c>
      <c r="I563" t="s">
        <v>1439</v>
      </c>
    </row>
    <row r="564" spans="8:9">
      <c r="H564" t="s">
        <v>1109</v>
      </c>
      <c r="I564" t="s">
        <v>1439</v>
      </c>
    </row>
    <row r="565" spans="8:9">
      <c r="H565" t="s">
        <v>580</v>
      </c>
      <c r="I565" t="s">
        <v>1438</v>
      </c>
    </row>
    <row r="566" spans="8:9">
      <c r="H566" t="s">
        <v>1110</v>
      </c>
      <c r="I566" t="s">
        <v>1438</v>
      </c>
    </row>
    <row r="567" spans="8:9">
      <c r="H567" t="s">
        <v>125</v>
      </c>
      <c r="I567" t="s">
        <v>1440</v>
      </c>
    </row>
    <row r="568" spans="8:9">
      <c r="H568" t="s">
        <v>1111</v>
      </c>
      <c r="I568" t="s">
        <v>1439</v>
      </c>
    </row>
    <row r="569" spans="8:9">
      <c r="H569" t="s">
        <v>171</v>
      </c>
      <c r="I569" t="s">
        <v>1439</v>
      </c>
    </row>
    <row r="570" spans="8:9">
      <c r="H570" t="s">
        <v>1112</v>
      </c>
      <c r="I570" t="s">
        <v>1439</v>
      </c>
    </row>
    <row r="571" spans="8:9">
      <c r="H571" t="s">
        <v>1106</v>
      </c>
      <c r="I571" t="s">
        <v>1438</v>
      </c>
    </row>
    <row r="572" spans="8:9">
      <c r="H572" t="s">
        <v>1113</v>
      </c>
      <c r="I572" t="s">
        <v>1440</v>
      </c>
    </row>
    <row r="573" spans="8:9">
      <c r="H573" t="s">
        <v>1106</v>
      </c>
      <c r="I573" t="s">
        <v>1438</v>
      </c>
    </row>
    <row r="574" spans="8:9">
      <c r="H574" t="s">
        <v>192</v>
      </c>
      <c r="I574" t="s">
        <v>1438</v>
      </c>
    </row>
    <row r="575" spans="8:9">
      <c r="H575" t="s">
        <v>18</v>
      </c>
      <c r="I575" t="s">
        <v>1438</v>
      </c>
    </row>
    <row r="576" spans="8:9">
      <c r="H576" t="s">
        <v>1114</v>
      </c>
      <c r="I576" t="s">
        <v>1438</v>
      </c>
    </row>
    <row r="577" spans="8:9">
      <c r="H577" t="s">
        <v>308</v>
      </c>
      <c r="I577" t="s">
        <v>1439</v>
      </c>
    </row>
    <row r="578" spans="8:9">
      <c r="H578" t="s">
        <v>1115</v>
      </c>
      <c r="I578" t="s">
        <v>1438</v>
      </c>
    </row>
    <row r="579" spans="8:9">
      <c r="H579" t="s">
        <v>165</v>
      </c>
      <c r="I579" t="s">
        <v>1439</v>
      </c>
    </row>
    <row r="580" spans="8:9">
      <c r="H580" t="s">
        <v>301</v>
      </c>
      <c r="I580" t="s">
        <v>1438</v>
      </c>
    </row>
    <row r="581" spans="8:9">
      <c r="H581" t="s">
        <v>168</v>
      </c>
      <c r="I581" t="s">
        <v>1439</v>
      </c>
    </row>
    <row r="582" spans="8:9">
      <c r="H582" t="s">
        <v>168</v>
      </c>
      <c r="I582" t="s">
        <v>1439</v>
      </c>
    </row>
    <row r="583" spans="8:9">
      <c r="H583" t="s">
        <v>171</v>
      </c>
      <c r="I583" t="s">
        <v>1439</v>
      </c>
    </row>
    <row r="584" spans="8:9">
      <c r="H584" t="s">
        <v>170</v>
      </c>
      <c r="I584" t="s">
        <v>1438</v>
      </c>
    </row>
    <row r="585" spans="8:9">
      <c r="H585" t="s">
        <v>301</v>
      </c>
      <c r="I585" t="s">
        <v>1438</v>
      </c>
    </row>
    <row r="586" spans="8:9">
      <c r="H586" t="s">
        <v>296</v>
      </c>
      <c r="I586" t="s">
        <v>1438</v>
      </c>
    </row>
    <row r="587" spans="8:9">
      <c r="H587" t="s">
        <v>123</v>
      </c>
      <c r="I587" t="s">
        <v>1438</v>
      </c>
    </row>
    <row r="588" spans="8:9">
      <c r="H588" t="s">
        <v>123</v>
      </c>
      <c r="I588" t="s">
        <v>1438</v>
      </c>
    </row>
    <row r="589" spans="8:9">
      <c r="H589" t="s">
        <v>153</v>
      </c>
      <c r="I589" t="s">
        <v>1438</v>
      </c>
    </row>
    <row r="590" spans="8:9">
      <c r="H590" t="s">
        <v>1116</v>
      </c>
      <c r="I590" t="s">
        <v>1438</v>
      </c>
    </row>
    <row r="591" spans="8:9">
      <c r="H591" t="s">
        <v>141</v>
      </c>
      <c r="I591" t="s">
        <v>1438</v>
      </c>
    </row>
    <row r="592" spans="8:9">
      <c r="H592" t="s">
        <v>171</v>
      </c>
      <c r="I592" t="s">
        <v>1439</v>
      </c>
    </row>
    <row r="593" spans="8:9">
      <c r="H593" t="s">
        <v>171</v>
      </c>
      <c r="I593" t="s">
        <v>1439</v>
      </c>
    </row>
    <row r="594" spans="8:9">
      <c r="H594" t="s">
        <v>171</v>
      </c>
      <c r="I594" t="s">
        <v>1439</v>
      </c>
    </row>
    <row r="595" spans="8:9">
      <c r="H595" t="s">
        <v>168</v>
      </c>
      <c r="I595" t="s">
        <v>1439</v>
      </c>
    </row>
    <row r="596" spans="8:9">
      <c r="H596" t="s">
        <v>168</v>
      </c>
      <c r="I596" t="s">
        <v>1439</v>
      </c>
    </row>
    <row r="597" spans="8:9">
      <c r="H597" t="s">
        <v>191</v>
      </c>
      <c r="I597" t="s">
        <v>1440</v>
      </c>
    </row>
    <row r="598" spans="8:9">
      <c r="H598" t="s">
        <v>1117</v>
      </c>
      <c r="I598" t="s">
        <v>1438</v>
      </c>
    </row>
    <row r="599" spans="8:9">
      <c r="H599" t="s">
        <v>858</v>
      </c>
      <c r="I599" t="s">
        <v>1438</v>
      </c>
    </row>
    <row r="600" spans="8:9">
      <c r="H600" t="s">
        <v>24</v>
      </c>
      <c r="I600" t="s">
        <v>1438</v>
      </c>
    </row>
    <row r="601" spans="8:9">
      <c r="H601" t="s">
        <v>168</v>
      </c>
      <c r="I601" t="s">
        <v>1439</v>
      </c>
    </row>
    <row r="602" spans="8:9">
      <c r="H602" t="s">
        <v>168</v>
      </c>
      <c r="I602" t="s">
        <v>1439</v>
      </c>
    </row>
    <row r="603" spans="8:9">
      <c r="H603" t="s">
        <v>1118</v>
      </c>
      <c r="I603" t="s">
        <v>1438</v>
      </c>
    </row>
    <row r="604" spans="8:9">
      <c r="H604" t="s">
        <v>308</v>
      </c>
      <c r="I604" t="s">
        <v>1439</v>
      </c>
    </row>
    <row r="605" spans="8:9">
      <c r="H605" t="s">
        <v>574</v>
      </c>
      <c r="I605" t="s">
        <v>1439</v>
      </c>
    </row>
    <row r="606" spans="8:9">
      <c r="H606" t="s">
        <v>1119</v>
      </c>
      <c r="I606" t="s">
        <v>1439</v>
      </c>
    </row>
    <row r="607" spans="8:9">
      <c r="H607" t="s">
        <v>1120</v>
      </c>
      <c r="I607" t="s">
        <v>1438</v>
      </c>
    </row>
    <row r="608" spans="8:9">
      <c r="H608" t="s">
        <v>141</v>
      </c>
      <c r="I608" t="s">
        <v>1438</v>
      </c>
    </row>
    <row r="609" spans="8:9">
      <c r="H609" t="s">
        <v>861</v>
      </c>
      <c r="I609" t="s">
        <v>1438</v>
      </c>
    </row>
    <row r="610" spans="8:9">
      <c r="H610" t="s">
        <v>1121</v>
      </c>
      <c r="I610" t="s">
        <v>1440</v>
      </c>
    </row>
    <row r="611" spans="8:9">
      <c r="H611" t="s">
        <v>581</v>
      </c>
      <c r="I611" t="s">
        <v>1440</v>
      </c>
    </row>
    <row r="612" spans="8:9">
      <c r="H612" t="s">
        <v>415</v>
      </c>
      <c r="I612" t="s">
        <v>1438</v>
      </c>
    </row>
    <row r="613" spans="8:9">
      <c r="H613" t="s">
        <v>1122</v>
      </c>
      <c r="I613" t="s">
        <v>1439</v>
      </c>
    </row>
    <row r="614" spans="8:9">
      <c r="H614" t="s">
        <v>119</v>
      </c>
      <c r="I614" t="s">
        <v>1438</v>
      </c>
    </row>
    <row r="615" spans="8:9">
      <c r="H615" t="s">
        <v>1123</v>
      </c>
      <c r="I615" t="s">
        <v>1440</v>
      </c>
    </row>
    <row r="616" spans="8:9">
      <c r="H616" t="s">
        <v>1368</v>
      </c>
      <c r="I616" t="s">
        <v>1440</v>
      </c>
    </row>
    <row r="617" spans="8:9">
      <c r="H617" t="s">
        <v>171</v>
      </c>
      <c r="I617" t="s">
        <v>1439</v>
      </c>
    </row>
    <row r="618" spans="8:9">
      <c r="H618" t="s">
        <v>1369</v>
      </c>
      <c r="I618" t="s">
        <v>1438</v>
      </c>
    </row>
    <row r="619" spans="8:9">
      <c r="H619" t="s">
        <v>1369</v>
      </c>
      <c r="I619" t="s">
        <v>1438</v>
      </c>
    </row>
    <row r="620" spans="8:9">
      <c r="H620" t="s">
        <v>1106</v>
      </c>
      <c r="I620" t="s">
        <v>1438</v>
      </c>
    </row>
    <row r="621" spans="8:9">
      <c r="H621" t="s">
        <v>1370</v>
      </c>
      <c r="I621" t="s">
        <v>1439</v>
      </c>
    </row>
    <row r="622" spans="8:9">
      <c r="H622" t="s">
        <v>848</v>
      </c>
      <c r="I622" t="s">
        <v>1439</v>
      </c>
    </row>
    <row r="623" spans="8:9">
      <c r="H623" t="s">
        <v>1095</v>
      </c>
      <c r="I623" t="s">
        <v>1438</v>
      </c>
    </row>
    <row r="624" spans="8:9">
      <c r="H624" t="s">
        <v>1095</v>
      </c>
      <c r="I624" t="s">
        <v>1438</v>
      </c>
    </row>
    <row r="625" spans="8:9">
      <c r="H625" t="s">
        <v>1095</v>
      </c>
      <c r="I625" t="s">
        <v>1438</v>
      </c>
    </row>
    <row r="626" spans="8:9">
      <c r="H626" t="s">
        <v>171</v>
      </c>
      <c r="I626" t="s">
        <v>1439</v>
      </c>
    </row>
    <row r="627" spans="8:9">
      <c r="H627" t="s">
        <v>141</v>
      </c>
      <c r="I627" t="s">
        <v>1438</v>
      </c>
    </row>
    <row r="628" spans="8:9">
      <c r="H628" t="s">
        <v>298</v>
      </c>
      <c r="I628" t="s">
        <v>1438</v>
      </c>
    </row>
    <row r="629" spans="8:9">
      <c r="H629" t="s">
        <v>1371</v>
      </c>
      <c r="I629" t="s">
        <v>1439</v>
      </c>
    </row>
    <row r="630" spans="8:9">
      <c r="H630" t="s">
        <v>581</v>
      </c>
      <c r="I630" t="s">
        <v>1440</v>
      </c>
    </row>
    <row r="631" spans="8:9">
      <c r="H631" t="s">
        <v>848</v>
      </c>
      <c r="I631" t="s">
        <v>1439</v>
      </c>
    </row>
    <row r="632" spans="8:9">
      <c r="H632" t="s">
        <v>848</v>
      </c>
      <c r="I632" t="s">
        <v>1439</v>
      </c>
    </row>
    <row r="633" spans="8:9">
      <c r="H633" t="s">
        <v>1372</v>
      </c>
      <c r="I633" t="s">
        <v>1439</v>
      </c>
    </row>
    <row r="634" spans="8:9">
      <c r="H634" t="s">
        <v>123</v>
      </c>
      <c r="I634" t="s">
        <v>1438</v>
      </c>
    </row>
    <row r="635" spans="8:9">
      <c r="H635" t="s">
        <v>1373</v>
      </c>
      <c r="I635" t="s">
        <v>1438</v>
      </c>
    </row>
    <row r="636" spans="8:9">
      <c r="H636" t="s">
        <v>1373</v>
      </c>
      <c r="I636" t="s">
        <v>1438</v>
      </c>
    </row>
    <row r="637" spans="8:9">
      <c r="H637" t="s">
        <v>1374</v>
      </c>
      <c r="I637" t="s">
        <v>1438</v>
      </c>
    </row>
    <row r="638" spans="8:9">
      <c r="H638" t="s">
        <v>1375</v>
      </c>
      <c r="I638" t="s">
        <v>1439</v>
      </c>
    </row>
    <row r="639" spans="8:9">
      <c r="H639" t="s">
        <v>24</v>
      </c>
      <c r="I639" t="s">
        <v>1438</v>
      </c>
    </row>
    <row r="640" spans="8:9">
      <c r="H640" t="s">
        <v>24</v>
      </c>
      <c r="I640" t="s">
        <v>1438</v>
      </c>
    </row>
    <row r="641" spans="8:9">
      <c r="H641" t="s">
        <v>1376</v>
      </c>
      <c r="I641" t="s">
        <v>1439</v>
      </c>
    </row>
    <row r="642" spans="8:9">
      <c r="H642" t="s">
        <v>848</v>
      </c>
      <c r="I642" t="s">
        <v>1439</v>
      </c>
    </row>
    <row r="643" spans="8:9">
      <c r="H643" t="s">
        <v>848</v>
      </c>
      <c r="I643" t="s">
        <v>1439</v>
      </c>
    </row>
    <row r="644" spans="8:9">
      <c r="H644" t="s">
        <v>848</v>
      </c>
      <c r="I644" t="s">
        <v>1439</v>
      </c>
    </row>
    <row r="645" spans="8:9">
      <c r="H645" t="s">
        <v>1099</v>
      </c>
      <c r="I645" t="s">
        <v>1439</v>
      </c>
    </row>
    <row r="646" spans="8:9">
      <c r="H646" t="s">
        <v>1099</v>
      </c>
      <c r="I646" t="s">
        <v>1439</v>
      </c>
    </row>
    <row r="647" spans="8:9">
      <c r="H647" t="s">
        <v>848</v>
      </c>
      <c r="I647" t="s">
        <v>1439</v>
      </c>
    </row>
    <row r="648" spans="8:9">
      <c r="H648" t="s">
        <v>848</v>
      </c>
      <c r="I648" t="s">
        <v>1439</v>
      </c>
    </row>
    <row r="649" spans="8:9">
      <c r="H649" t="s">
        <v>848</v>
      </c>
      <c r="I649" t="s">
        <v>1439</v>
      </c>
    </row>
    <row r="650" spans="8:9">
      <c r="H650" t="s">
        <v>848</v>
      </c>
      <c r="I650" t="s">
        <v>1439</v>
      </c>
    </row>
    <row r="651" spans="8:9">
      <c r="H651" t="s">
        <v>848</v>
      </c>
      <c r="I651" t="s">
        <v>1439</v>
      </c>
    </row>
    <row r="652" spans="8:9">
      <c r="H652" t="s">
        <v>848</v>
      </c>
      <c r="I652" t="s">
        <v>1439</v>
      </c>
    </row>
    <row r="653" spans="8:9">
      <c r="H653" t="s">
        <v>848</v>
      </c>
      <c r="I653" t="s">
        <v>1439</v>
      </c>
    </row>
    <row r="654" spans="8:9">
      <c r="H654" t="s">
        <v>848</v>
      </c>
      <c r="I654" t="s">
        <v>1439</v>
      </c>
    </row>
    <row r="655" spans="8:9">
      <c r="H655" t="s">
        <v>848</v>
      </c>
      <c r="I655" t="s">
        <v>1439</v>
      </c>
    </row>
    <row r="656" spans="8:9">
      <c r="H656" t="s">
        <v>848</v>
      </c>
      <c r="I656" t="s">
        <v>1439</v>
      </c>
    </row>
    <row r="657" spans="8:9">
      <c r="H657" t="s">
        <v>1374</v>
      </c>
      <c r="I657" t="s">
        <v>1438</v>
      </c>
    </row>
    <row r="658" spans="8:9">
      <c r="H658" t="s">
        <v>22</v>
      </c>
      <c r="I658" t="s">
        <v>1439</v>
      </c>
    </row>
    <row r="659" spans="8:9">
      <c r="H659" t="s">
        <v>1377</v>
      </c>
      <c r="I659" t="s">
        <v>1439</v>
      </c>
    </row>
    <row r="660" spans="8:9">
      <c r="H660" t="s">
        <v>125</v>
      </c>
      <c r="I660" t="s">
        <v>1440</v>
      </c>
    </row>
    <row r="661" spans="8:9">
      <c r="H661" t="s">
        <v>124</v>
      </c>
      <c r="I661" t="s">
        <v>1440</v>
      </c>
    </row>
    <row r="662" spans="8:9">
      <c r="H662" t="s">
        <v>24</v>
      </c>
      <c r="I662" t="s">
        <v>1438</v>
      </c>
    </row>
    <row r="663" spans="8:9">
      <c r="H663" t="s">
        <v>1102</v>
      </c>
      <c r="I663" t="s">
        <v>1438</v>
      </c>
    </row>
    <row r="664" spans="8:9">
      <c r="H664" t="s">
        <v>1122</v>
      </c>
      <c r="I664" t="s">
        <v>1439</v>
      </c>
    </row>
    <row r="665" spans="8:9">
      <c r="H665" t="s">
        <v>1122</v>
      </c>
      <c r="I665" t="s">
        <v>1439</v>
      </c>
    </row>
    <row r="666" spans="8:9">
      <c r="H666" t="s">
        <v>24</v>
      </c>
      <c r="I666" t="s">
        <v>1438</v>
      </c>
    </row>
    <row r="667" spans="8:9">
      <c r="H667" t="s">
        <v>153</v>
      </c>
      <c r="I667" t="s">
        <v>1438</v>
      </c>
    </row>
    <row r="668" spans="8:9">
      <c r="H668" t="s">
        <v>171</v>
      </c>
      <c r="I668" t="s">
        <v>1439</v>
      </c>
    </row>
    <row r="669" spans="8:9">
      <c r="H669" t="s">
        <v>168</v>
      </c>
      <c r="I669" t="s">
        <v>1439</v>
      </c>
    </row>
    <row r="670" spans="8:9">
      <c r="H670" t="s">
        <v>168</v>
      </c>
      <c r="I670" t="s">
        <v>1439</v>
      </c>
    </row>
    <row r="671" spans="8:9">
      <c r="H671" t="s">
        <v>168</v>
      </c>
      <c r="I671" t="s">
        <v>1439</v>
      </c>
    </row>
    <row r="672" spans="8:9">
      <c r="H672" t="s">
        <v>171</v>
      </c>
      <c r="I672" t="s">
        <v>1439</v>
      </c>
    </row>
    <row r="673" spans="8:9">
      <c r="H673" t="s">
        <v>1378</v>
      </c>
      <c r="I673" t="s">
        <v>1439</v>
      </c>
    </row>
    <row r="674" spans="8:9">
      <c r="H674" t="s">
        <v>1378</v>
      </c>
      <c r="I674" t="s">
        <v>1439</v>
      </c>
    </row>
    <row r="675" spans="8:9">
      <c r="H675" t="s">
        <v>1378</v>
      </c>
      <c r="I675" t="s">
        <v>1439</v>
      </c>
    </row>
    <row r="676" spans="8:9">
      <c r="H676" t="s">
        <v>1378</v>
      </c>
      <c r="I676" t="s">
        <v>1439</v>
      </c>
    </row>
    <row r="677" spans="8:9">
      <c r="H677" t="s">
        <v>1378</v>
      </c>
      <c r="I677" t="s">
        <v>1439</v>
      </c>
    </row>
    <row r="678" spans="8:9">
      <c r="H678" t="s">
        <v>153</v>
      </c>
      <c r="I678" t="s">
        <v>1438</v>
      </c>
    </row>
    <row r="679" spans="8:9">
      <c r="H679" t="s">
        <v>132</v>
      </c>
      <c r="I679" t="s">
        <v>1440</v>
      </c>
    </row>
    <row r="680" spans="8:9">
      <c r="H680" t="s">
        <v>1379</v>
      </c>
      <c r="I680" t="s">
        <v>1439</v>
      </c>
    </row>
    <row r="681" spans="8:9">
      <c r="H681" t="s">
        <v>1380</v>
      </c>
      <c r="I681" t="s">
        <v>1439</v>
      </c>
    </row>
    <row r="682" spans="8:9">
      <c r="H682" t="s">
        <v>168</v>
      </c>
      <c r="I682" t="s">
        <v>1439</v>
      </c>
    </row>
    <row r="683" spans="8:9">
      <c r="H683" t="s">
        <v>22</v>
      </c>
      <c r="I683" t="s">
        <v>1439</v>
      </c>
    </row>
    <row r="684" spans="8:9">
      <c r="H684" t="s">
        <v>171</v>
      </c>
      <c r="I684" t="s">
        <v>1439</v>
      </c>
    </row>
    <row r="685" spans="8:9">
      <c r="H685" t="s">
        <v>1111</v>
      </c>
      <c r="I685" t="s">
        <v>1439</v>
      </c>
    </row>
    <row r="686" spans="8:9">
      <c r="H686" t="s">
        <v>1111</v>
      </c>
      <c r="I686" t="s">
        <v>1439</v>
      </c>
    </row>
    <row r="687" spans="8:9">
      <c r="H687" t="s">
        <v>1381</v>
      </c>
      <c r="I687" t="s">
        <v>1439</v>
      </c>
    </row>
    <row r="688" spans="8:9">
      <c r="H688" t="s">
        <v>1381</v>
      </c>
      <c r="I688" t="s">
        <v>1439</v>
      </c>
    </row>
    <row r="689" spans="8:9">
      <c r="H689" t="s">
        <v>171</v>
      </c>
      <c r="I689" t="s">
        <v>1439</v>
      </c>
    </row>
    <row r="690" spans="8:9">
      <c r="H690" t="s">
        <v>1382</v>
      </c>
      <c r="I690" t="s">
        <v>1438</v>
      </c>
    </row>
    <row r="691" spans="8:9">
      <c r="H691" t="s">
        <v>123</v>
      </c>
      <c r="I691" t="s">
        <v>1438</v>
      </c>
    </row>
    <row r="692" spans="8:9">
      <c r="H692" t="s">
        <v>171</v>
      </c>
      <c r="I692" t="s">
        <v>1439</v>
      </c>
    </row>
    <row r="693" spans="8:9">
      <c r="H693" t="s">
        <v>171</v>
      </c>
      <c r="I693" t="s">
        <v>1439</v>
      </c>
    </row>
    <row r="694" spans="8:9">
      <c r="H694" t="s">
        <v>1103</v>
      </c>
      <c r="I694" t="s">
        <v>1439</v>
      </c>
    </row>
    <row r="695" spans="8:9">
      <c r="H695" t="s">
        <v>587</v>
      </c>
      <c r="I695" t="s">
        <v>1438</v>
      </c>
    </row>
    <row r="696" spans="8:9">
      <c r="H696" t="s">
        <v>24</v>
      </c>
      <c r="I696" t="s">
        <v>1438</v>
      </c>
    </row>
    <row r="697" spans="8:9">
      <c r="H697" t="s">
        <v>165</v>
      </c>
      <c r="I697" t="s">
        <v>1439</v>
      </c>
    </row>
    <row r="698" spans="8:9">
      <c r="H698" t="s">
        <v>123</v>
      </c>
      <c r="I698" t="s">
        <v>1438</v>
      </c>
    </row>
    <row r="699" spans="8:9">
      <c r="H699" t="s">
        <v>308</v>
      </c>
      <c r="I699" t="s">
        <v>1439</v>
      </c>
    </row>
    <row r="700" spans="8:9">
      <c r="H700" t="s">
        <v>171</v>
      </c>
      <c r="I700" t="s">
        <v>1439</v>
      </c>
    </row>
    <row r="701" spans="8:9">
      <c r="H701" t="s">
        <v>171</v>
      </c>
      <c r="I701" t="s">
        <v>1439</v>
      </c>
    </row>
    <row r="702" spans="8:9">
      <c r="H702" t="s">
        <v>185</v>
      </c>
      <c r="I702" t="s">
        <v>1439</v>
      </c>
    </row>
    <row r="703" spans="8:9">
      <c r="H703" t="s">
        <v>123</v>
      </c>
      <c r="I703" t="s">
        <v>1438</v>
      </c>
    </row>
    <row r="704" spans="8:9">
      <c r="H704" t="s">
        <v>19</v>
      </c>
      <c r="I704" t="s">
        <v>1439</v>
      </c>
    </row>
    <row r="705" spans="8:9">
      <c r="H705" t="s">
        <v>24</v>
      </c>
      <c r="I705" t="s">
        <v>1438</v>
      </c>
    </row>
    <row r="706" spans="8:9">
      <c r="H706" t="s">
        <v>168</v>
      </c>
      <c r="I706" t="s">
        <v>1439</v>
      </c>
    </row>
    <row r="707" spans="8:9">
      <c r="H707" t="s">
        <v>168</v>
      </c>
      <c r="I707" t="s">
        <v>1439</v>
      </c>
    </row>
    <row r="708" spans="8:9">
      <c r="H708" t="s">
        <v>168</v>
      </c>
      <c r="I708" t="s">
        <v>1439</v>
      </c>
    </row>
    <row r="709" spans="8:9">
      <c r="H709" t="s">
        <v>168</v>
      </c>
      <c r="I709" t="s">
        <v>1439</v>
      </c>
    </row>
    <row r="710" spans="8:9">
      <c r="H710" t="s">
        <v>165</v>
      </c>
      <c r="I710" t="s">
        <v>1439</v>
      </c>
    </row>
    <row r="711" spans="8:9">
      <c r="H711" t="s">
        <v>171</v>
      </c>
      <c r="I711" t="s">
        <v>1439</v>
      </c>
    </row>
    <row r="712" spans="8:9">
      <c r="H712" t="s">
        <v>171</v>
      </c>
      <c r="I712" t="s">
        <v>1439</v>
      </c>
    </row>
    <row r="713" spans="8:9">
      <c r="H713" t="s">
        <v>1383</v>
      </c>
      <c r="I713" t="s">
        <v>1439</v>
      </c>
    </row>
    <row r="714" spans="8:9">
      <c r="H714" t="s">
        <v>189</v>
      </c>
      <c r="I714" t="s">
        <v>1438</v>
      </c>
    </row>
    <row r="715" spans="8:9">
      <c r="H715" t="s">
        <v>193</v>
      </c>
      <c r="I715" t="s">
        <v>1439</v>
      </c>
    </row>
    <row r="716" spans="8:9">
      <c r="H716" t="s">
        <v>193</v>
      </c>
      <c r="I716" t="s">
        <v>1439</v>
      </c>
    </row>
    <row r="717" spans="8:9">
      <c r="H717" t="s">
        <v>171</v>
      </c>
      <c r="I717" t="s">
        <v>1439</v>
      </c>
    </row>
    <row r="718" spans="8:9">
      <c r="H718" t="s">
        <v>168</v>
      </c>
      <c r="I718" t="s">
        <v>1439</v>
      </c>
    </row>
    <row r="719" spans="8:9">
      <c r="H719" t="s">
        <v>170</v>
      </c>
      <c r="I719" t="s">
        <v>1438</v>
      </c>
    </row>
    <row r="720" spans="8:9">
      <c r="H720" t="s">
        <v>170</v>
      </c>
      <c r="I720" t="s">
        <v>1438</v>
      </c>
    </row>
    <row r="721" spans="8:9">
      <c r="H721" t="s">
        <v>1099</v>
      </c>
      <c r="I721" t="s">
        <v>1439</v>
      </c>
    </row>
    <row r="722" spans="8:9">
      <c r="H722" t="s">
        <v>1384</v>
      </c>
      <c r="I722" t="s">
        <v>1438</v>
      </c>
    </row>
    <row r="723" spans="8:9">
      <c r="H723" t="s">
        <v>171</v>
      </c>
      <c r="I723" t="s">
        <v>1439</v>
      </c>
    </row>
    <row r="724" spans="8:9">
      <c r="H724" t="s">
        <v>171</v>
      </c>
      <c r="I724" t="s">
        <v>1439</v>
      </c>
    </row>
    <row r="725" spans="8:9">
      <c r="H725" t="s">
        <v>168</v>
      </c>
      <c r="I725" t="s">
        <v>1439</v>
      </c>
    </row>
    <row r="726" spans="8:9">
      <c r="H726" t="s">
        <v>123</v>
      </c>
      <c r="I726" t="s">
        <v>1438</v>
      </c>
    </row>
    <row r="727" spans="8:9">
      <c r="H727" t="s">
        <v>123</v>
      </c>
      <c r="I727" t="s">
        <v>1438</v>
      </c>
    </row>
    <row r="728" spans="8:9">
      <c r="H728" t="s">
        <v>171</v>
      </c>
      <c r="I728" t="s">
        <v>1439</v>
      </c>
    </row>
    <row r="729" spans="8:9">
      <c r="H729" t="s">
        <v>171</v>
      </c>
      <c r="I729" t="s">
        <v>1439</v>
      </c>
    </row>
    <row r="730" spans="8:9">
      <c r="H730" t="s">
        <v>123</v>
      </c>
      <c r="I730" t="s">
        <v>1438</v>
      </c>
    </row>
    <row r="731" spans="8:9">
      <c r="H731" t="s">
        <v>1106</v>
      </c>
      <c r="I731" t="s">
        <v>1438</v>
      </c>
    </row>
    <row r="732" spans="8:9">
      <c r="H732" t="s">
        <v>1385</v>
      </c>
      <c r="I732" t="s">
        <v>1438</v>
      </c>
    </row>
    <row r="733" spans="8:9">
      <c r="H733" t="s">
        <v>1385</v>
      </c>
      <c r="I733" t="s">
        <v>1438</v>
      </c>
    </row>
    <row r="734" spans="8:9">
      <c r="H734" t="s">
        <v>168</v>
      </c>
      <c r="I734" t="s">
        <v>1439</v>
      </c>
    </row>
    <row r="735" spans="8:9">
      <c r="H735" t="s">
        <v>18</v>
      </c>
      <c r="I735" t="s">
        <v>1438</v>
      </c>
    </row>
    <row r="736" spans="8:9">
      <c r="H736" t="s">
        <v>168</v>
      </c>
      <c r="I736" t="s">
        <v>1439</v>
      </c>
    </row>
    <row r="737" spans="8:9">
      <c r="H737" t="s">
        <v>1386</v>
      </c>
      <c r="I737" t="s">
        <v>1438</v>
      </c>
    </row>
    <row r="738" spans="8:9">
      <c r="H738" t="s">
        <v>1386</v>
      </c>
      <c r="I738" t="s">
        <v>1438</v>
      </c>
    </row>
    <row r="739" spans="8:9">
      <c r="H739" t="s">
        <v>1386</v>
      </c>
      <c r="I739" t="s">
        <v>1438</v>
      </c>
    </row>
    <row r="740" spans="8:9">
      <c r="H740" t="s">
        <v>1386</v>
      </c>
      <c r="I740" t="s">
        <v>1438</v>
      </c>
    </row>
    <row r="741" spans="8:9">
      <c r="H741" t="s">
        <v>20</v>
      </c>
      <c r="I741" t="s">
        <v>1439</v>
      </c>
    </row>
    <row r="742" spans="8:9">
      <c r="H742" t="s">
        <v>20</v>
      </c>
      <c r="I742" t="s">
        <v>1439</v>
      </c>
    </row>
    <row r="743" spans="8:9">
      <c r="H743" t="s">
        <v>20</v>
      </c>
      <c r="I743" t="s">
        <v>1439</v>
      </c>
    </row>
    <row r="744" spans="8:9">
      <c r="H744" t="s">
        <v>20</v>
      </c>
      <c r="I744" t="s">
        <v>1439</v>
      </c>
    </row>
    <row r="745" spans="8:9">
      <c r="H745" t="s">
        <v>1101</v>
      </c>
      <c r="I745" t="s">
        <v>1439</v>
      </c>
    </row>
    <row r="746" spans="8:9">
      <c r="H746" t="s">
        <v>1387</v>
      </c>
      <c r="I746" t="s">
        <v>1439</v>
      </c>
    </row>
    <row r="747" spans="8:9">
      <c r="H747" t="s">
        <v>308</v>
      </c>
      <c r="I747" t="s">
        <v>1439</v>
      </c>
    </row>
    <row r="748" spans="8:9">
      <c r="H748" t="s">
        <v>1388</v>
      </c>
      <c r="I748" t="s">
        <v>1439</v>
      </c>
    </row>
    <row r="749" spans="8:9">
      <c r="H749" t="s">
        <v>1389</v>
      </c>
      <c r="I749" t="s">
        <v>1438</v>
      </c>
    </row>
    <row r="750" spans="8:9">
      <c r="H750" t="s">
        <v>118</v>
      </c>
      <c r="I750" t="s">
        <v>1438</v>
      </c>
    </row>
    <row r="751" spans="8:9">
      <c r="H751" t="s">
        <v>1390</v>
      </c>
      <c r="I751" t="s">
        <v>1438</v>
      </c>
    </row>
    <row r="752" spans="8:9">
      <c r="H752" t="s">
        <v>168</v>
      </c>
      <c r="I752" t="s">
        <v>1439</v>
      </c>
    </row>
    <row r="753" spans="8:9">
      <c r="H753" t="s">
        <v>168</v>
      </c>
      <c r="I753" t="s">
        <v>1439</v>
      </c>
    </row>
    <row r="754" spans="8:9">
      <c r="H754" t="s">
        <v>168</v>
      </c>
      <c r="I754" t="s">
        <v>1439</v>
      </c>
    </row>
    <row r="755" spans="8:9">
      <c r="H755" t="s">
        <v>168</v>
      </c>
      <c r="I755" t="s">
        <v>1439</v>
      </c>
    </row>
    <row r="756" spans="8:9">
      <c r="H756" t="s">
        <v>182</v>
      </c>
      <c r="I756" t="s">
        <v>1438</v>
      </c>
    </row>
    <row r="757" spans="8:9">
      <c r="H757" t="s">
        <v>24</v>
      </c>
      <c r="I757" t="s">
        <v>1438</v>
      </c>
    </row>
    <row r="758" spans="8:9">
      <c r="H758" t="s">
        <v>18</v>
      </c>
      <c r="I758" t="s">
        <v>1438</v>
      </c>
    </row>
    <row r="759" spans="8:9">
      <c r="H759" t="s">
        <v>170</v>
      </c>
      <c r="I759" t="s">
        <v>1438</v>
      </c>
    </row>
    <row r="760" spans="8:9">
      <c r="H760" t="s">
        <v>171</v>
      </c>
      <c r="I760" t="s">
        <v>1439</v>
      </c>
    </row>
    <row r="761" spans="8:9">
      <c r="H761" t="s">
        <v>1391</v>
      </c>
      <c r="I761" t="s">
        <v>1438</v>
      </c>
    </row>
    <row r="762" spans="8:9">
      <c r="H762" t="s">
        <v>1392</v>
      </c>
      <c r="I762" t="s">
        <v>1439</v>
      </c>
    </row>
    <row r="763" spans="8:9">
      <c r="H763" t="s">
        <v>1393</v>
      </c>
      <c r="I763" t="s">
        <v>1438</v>
      </c>
    </row>
    <row r="764" spans="8:9">
      <c r="H764" t="s">
        <v>1122</v>
      </c>
      <c r="I764" t="s">
        <v>1439</v>
      </c>
    </row>
    <row r="765" spans="8:9">
      <c r="H765" t="s">
        <v>168</v>
      </c>
      <c r="I765" t="s">
        <v>1439</v>
      </c>
    </row>
    <row r="766" spans="8:9">
      <c r="H766" t="s">
        <v>168</v>
      </c>
      <c r="I766" t="s">
        <v>1439</v>
      </c>
    </row>
    <row r="767" spans="8:9">
      <c r="H767" t="s">
        <v>168</v>
      </c>
      <c r="I767" t="s">
        <v>1439</v>
      </c>
    </row>
    <row r="768" spans="8:9">
      <c r="H768" t="s">
        <v>168</v>
      </c>
      <c r="I768" t="s">
        <v>1439</v>
      </c>
    </row>
    <row r="769" spans="8:12">
      <c r="H769" t="s">
        <v>1394</v>
      </c>
      <c r="I769" t="s">
        <v>1439</v>
      </c>
    </row>
    <row r="770" spans="8:12">
      <c r="H770" t="s">
        <v>149</v>
      </c>
      <c r="I770" t="s">
        <v>1439</v>
      </c>
    </row>
    <row r="771" spans="8:12">
      <c r="H771" t="s">
        <v>149</v>
      </c>
      <c r="I771" t="s">
        <v>1439</v>
      </c>
    </row>
    <row r="772" spans="8:12">
      <c r="H772" s="344" t="s">
        <v>2258</v>
      </c>
      <c r="I772" t="s">
        <v>1439</v>
      </c>
    </row>
    <row r="773" spans="8:12">
      <c r="H773" s="344" t="s">
        <v>2256</v>
      </c>
      <c r="I773" t="s">
        <v>1439</v>
      </c>
    </row>
    <row r="774" spans="8:12">
      <c r="H774" t="s">
        <v>2248</v>
      </c>
      <c r="I774" t="s">
        <v>1439</v>
      </c>
    </row>
    <row r="775" spans="8:12">
      <c r="H775" t="s">
        <v>1811</v>
      </c>
      <c r="I775" t="s">
        <v>1439</v>
      </c>
    </row>
    <row r="776" spans="8:12">
      <c r="H776" t="s">
        <v>1553</v>
      </c>
      <c r="I776" t="s">
        <v>1438</v>
      </c>
    </row>
    <row r="777" spans="8:12">
      <c r="H777" t="s">
        <v>1566</v>
      </c>
      <c r="I777" t="s">
        <v>1439</v>
      </c>
    </row>
    <row r="778" spans="8:12">
      <c r="H778" t="s">
        <v>1555</v>
      </c>
      <c r="I778" t="s">
        <v>1439</v>
      </c>
    </row>
    <row r="779" spans="8:12">
      <c r="H779" t="s">
        <v>2250</v>
      </c>
      <c r="I779" t="s">
        <v>1440</v>
      </c>
    </row>
    <row r="780" spans="8:12">
      <c r="H780" s="383" t="s">
        <v>2032</v>
      </c>
      <c r="I780" s="383" t="s">
        <v>1440</v>
      </c>
      <c r="J780" s="383"/>
      <c r="K780" s="383"/>
      <c r="L780" s="383"/>
    </row>
    <row r="781" spans="8:12">
      <c r="H781" s="344" t="s">
        <v>2250</v>
      </c>
      <c r="I781" s="345" t="s">
        <v>1440</v>
      </c>
      <c r="J781" s="383"/>
      <c r="K781" s="383"/>
      <c r="L781" s="383"/>
    </row>
    <row r="782" spans="8:12">
      <c r="H782" s="344" t="s">
        <v>2032</v>
      </c>
      <c r="I782" s="345" t="s">
        <v>1440</v>
      </c>
      <c r="J782" s="383"/>
      <c r="K782" s="383"/>
      <c r="L782" s="383"/>
    </row>
    <row r="783" spans="8:12">
      <c r="H783" s="344" t="s">
        <v>2251</v>
      </c>
      <c r="I783" s="345" t="s">
        <v>1439</v>
      </c>
      <c r="J783" s="383"/>
      <c r="K783" s="383"/>
      <c r="L783" s="383"/>
    </row>
    <row r="784" spans="8:12">
      <c r="H784" s="344" t="s">
        <v>2253</v>
      </c>
      <c r="I784" s="345" t="s">
        <v>1439</v>
      </c>
      <c r="J784" s="383"/>
      <c r="K784" s="383"/>
      <c r="L784" s="383"/>
    </row>
    <row r="785" spans="8:12">
      <c r="H785" s="344" t="s">
        <v>2253</v>
      </c>
      <c r="I785" s="345" t="s">
        <v>1439</v>
      </c>
      <c r="J785" s="383"/>
      <c r="K785" s="383"/>
      <c r="L785" s="383"/>
    </row>
    <row r="786" spans="8:12">
      <c r="H786" s="344" t="s">
        <v>2253</v>
      </c>
      <c r="I786" s="345" t="s">
        <v>1439</v>
      </c>
      <c r="J786" s="383"/>
      <c r="K786" s="383"/>
      <c r="L786" s="383"/>
    </row>
    <row r="787" spans="8:12">
      <c r="H787" s="344" t="s">
        <v>1811</v>
      </c>
      <c r="I787" s="345" t="s">
        <v>1439</v>
      </c>
      <c r="J787" s="383"/>
      <c r="K787" s="383"/>
      <c r="L787" s="383"/>
    </row>
    <row r="788" spans="8:12">
      <c r="H788" s="344" t="s">
        <v>2250</v>
      </c>
      <c r="I788" s="345" t="s">
        <v>1440</v>
      </c>
      <c r="J788" s="383"/>
      <c r="K788" s="383"/>
      <c r="L788" s="383"/>
    </row>
    <row r="789" spans="8:12">
      <c r="H789" s="344" t="s">
        <v>2257</v>
      </c>
      <c r="I789" s="345" t="s">
        <v>1439</v>
      </c>
      <c r="J789" s="383"/>
      <c r="K789" s="383"/>
      <c r="L789" s="383"/>
    </row>
    <row r="790" spans="8:12">
      <c r="H790" s="344" t="s">
        <v>2032</v>
      </c>
      <c r="I790" s="345" t="s">
        <v>1440</v>
      </c>
      <c r="J790" s="383"/>
      <c r="K790" s="383"/>
      <c r="L790" s="383"/>
    </row>
    <row r="791" spans="8:12">
      <c r="H791" s="344" t="s">
        <v>1811</v>
      </c>
      <c r="I791" s="345" t="s">
        <v>1439</v>
      </c>
      <c r="J791" s="383"/>
      <c r="K791" s="383"/>
      <c r="L791" s="383"/>
    </row>
    <row r="792" spans="8:12">
      <c r="H792" s="383" t="s">
        <v>2034</v>
      </c>
      <c r="I792" s="383" t="s">
        <v>1439</v>
      </c>
      <c r="J792" s="383"/>
      <c r="K792" s="383"/>
      <c r="L792" s="383"/>
    </row>
    <row r="793" spans="8:12">
      <c r="H793" s="383" t="s">
        <v>1563</v>
      </c>
      <c r="I793" s="383" t="s">
        <v>1439</v>
      </c>
      <c r="J793" s="383"/>
      <c r="K793" s="383"/>
      <c r="L793" s="383"/>
    </row>
    <row r="794" spans="8:12">
      <c r="H794" s="383" t="s">
        <v>1568</v>
      </c>
      <c r="I794" s="383" t="s">
        <v>1439</v>
      </c>
      <c r="J794" s="383"/>
      <c r="K794" s="383"/>
      <c r="L794" s="383"/>
    </row>
    <row r="795" spans="8:12">
      <c r="H795" s="383" t="s">
        <v>1816</v>
      </c>
      <c r="I795" s="383" t="s">
        <v>1439</v>
      </c>
      <c r="J795" s="383"/>
      <c r="K795" s="383"/>
      <c r="L795" s="383"/>
    </row>
    <row r="796" spans="8:12">
      <c r="H796" s="383" t="s">
        <v>1817</v>
      </c>
      <c r="I796" s="383" t="s">
        <v>1439</v>
      </c>
      <c r="J796" s="383"/>
      <c r="K796" s="383"/>
      <c r="L796" s="383"/>
    </row>
    <row r="797" spans="8:12">
      <c r="H797" s="383" t="s">
        <v>1823</v>
      </c>
      <c r="I797" s="345" t="s">
        <v>1440</v>
      </c>
      <c r="J797" s="383"/>
      <c r="K797" s="383"/>
      <c r="L797" s="383"/>
    </row>
    <row r="798" spans="8:12">
      <c r="H798" s="384" t="s">
        <v>1552</v>
      </c>
      <c r="I798" s="383" t="s">
        <v>1439</v>
      </c>
      <c r="J798" s="383"/>
      <c r="K798" s="383"/>
      <c r="L798" s="383"/>
    </row>
    <row r="799" spans="8:12">
      <c r="H799" s="383" t="s">
        <v>1558</v>
      </c>
      <c r="I799" s="345" t="s">
        <v>1440</v>
      </c>
      <c r="J799" s="383"/>
      <c r="K799" s="383"/>
      <c r="L799" s="383"/>
    </row>
    <row r="800" spans="8:12">
      <c r="H800" s="385" t="s">
        <v>1807</v>
      </c>
      <c r="I800" s="383" t="s">
        <v>1439</v>
      </c>
      <c r="J800" s="383"/>
      <c r="K800" s="383"/>
      <c r="L800" s="383"/>
    </row>
    <row r="801" spans="8:12">
      <c r="H801" s="384" t="s">
        <v>1554</v>
      </c>
      <c r="I801" s="383" t="s">
        <v>1438</v>
      </c>
      <c r="J801" s="383"/>
      <c r="K801" s="383"/>
      <c r="L801" s="383"/>
    </row>
    <row r="802" spans="8:12">
      <c r="H802" s="383" t="s">
        <v>1818</v>
      </c>
      <c r="I802" s="383" t="s">
        <v>1438</v>
      </c>
      <c r="J802" s="383"/>
      <c r="K802" s="383"/>
      <c r="L802" s="383"/>
    </row>
    <row r="803" spans="8:12">
      <c r="H803" s="385" t="s">
        <v>1819</v>
      </c>
      <c r="I803" t="s">
        <v>1438</v>
      </c>
    </row>
    <row r="804" spans="8:12">
      <c r="H804" t="s">
        <v>1825</v>
      </c>
      <c r="I804" t="s">
        <v>1438</v>
      </c>
    </row>
    <row r="805" spans="8:12">
      <c r="H805" t="s">
        <v>170</v>
      </c>
      <c r="I805" t="s">
        <v>1438</v>
      </c>
    </row>
    <row r="806" spans="8:12">
      <c r="H806" t="s">
        <v>866</v>
      </c>
      <c r="I806" s="345" t="s">
        <v>1440</v>
      </c>
    </row>
    <row r="807" spans="8:12">
      <c r="H807" t="s">
        <v>182</v>
      </c>
      <c r="I807" t="s">
        <v>1438</v>
      </c>
    </row>
    <row r="808" spans="8:12">
      <c r="H808" t="s">
        <v>2937</v>
      </c>
      <c r="I808" t="s">
        <v>1438</v>
      </c>
    </row>
    <row r="809" spans="8:12">
      <c r="H809" t="s">
        <v>3435</v>
      </c>
      <c r="I809" s="345" t="s">
        <v>1440</v>
      </c>
    </row>
    <row r="810" spans="8:12">
      <c r="H810" s="346" t="s">
        <v>2949</v>
      </c>
      <c r="I810" t="s">
        <v>1440</v>
      </c>
    </row>
    <row r="811" spans="8:12">
      <c r="H811" t="s">
        <v>3147</v>
      </c>
      <c r="I811" t="s">
        <v>1440</v>
      </c>
    </row>
    <row r="812" spans="8:12">
      <c r="H812" t="s">
        <v>2948</v>
      </c>
      <c r="I812" t="s">
        <v>1438</v>
      </c>
    </row>
    <row r="813" spans="8:12">
      <c r="H813" t="s">
        <v>170</v>
      </c>
      <c r="I813" t="s">
        <v>1438</v>
      </c>
    </row>
    <row r="814" spans="8:12">
      <c r="H814" s="148" t="s">
        <v>4212</v>
      </c>
      <c r="I814" s="345" t="s">
        <v>1440</v>
      </c>
    </row>
    <row r="815" spans="8:12">
      <c r="H815" s="148" t="s">
        <v>4224</v>
      </c>
      <c r="I815" t="s">
        <v>1438</v>
      </c>
    </row>
    <row r="816" spans="8:12">
      <c r="H816" s="148" t="s">
        <v>3145</v>
      </c>
      <c r="I816" t="s">
        <v>1438</v>
      </c>
    </row>
    <row r="817" spans="8:9">
      <c r="H817" s="148" t="s">
        <v>4217</v>
      </c>
      <c r="I817" t="s">
        <v>1440</v>
      </c>
    </row>
    <row r="818" spans="8:9">
      <c r="H818" s="148" t="s">
        <v>170</v>
      </c>
      <c r="I818" t="s">
        <v>1438</v>
      </c>
    </row>
    <row r="819" spans="8:9">
      <c r="H819" s="148" t="s">
        <v>4213</v>
      </c>
      <c r="I819" t="s">
        <v>1438</v>
      </c>
    </row>
    <row r="820" spans="8:9">
      <c r="H820" s="164" t="s">
        <v>1550</v>
      </c>
      <c r="I820" t="s">
        <v>1440</v>
      </c>
    </row>
    <row r="821" spans="8:9">
      <c r="H821" t="s">
        <v>1561</v>
      </c>
      <c r="I821" t="s">
        <v>1438</v>
      </c>
    </row>
    <row r="822" spans="8:9">
      <c r="H822" t="s">
        <v>1562</v>
      </c>
      <c r="I822" t="s">
        <v>1438</v>
      </c>
    </row>
    <row r="823" spans="8:9">
      <c r="H823" t="s">
        <v>2934</v>
      </c>
      <c r="I823" t="s">
        <v>1438</v>
      </c>
    </row>
    <row r="824" spans="8:9">
      <c r="H824" s="148" t="s">
        <v>3446</v>
      </c>
      <c r="I824" t="s">
        <v>1439</v>
      </c>
    </row>
    <row r="825" spans="8:9">
      <c r="H825" t="s">
        <v>2938</v>
      </c>
      <c r="I825" t="s">
        <v>1438</v>
      </c>
    </row>
    <row r="826" spans="8:9">
      <c r="H826" t="s">
        <v>4231</v>
      </c>
      <c r="I826" t="s">
        <v>1439</v>
      </c>
    </row>
    <row r="827" spans="8:9">
      <c r="H827" t="s">
        <v>4230</v>
      </c>
      <c r="I827" t="s">
        <v>1438</v>
      </c>
    </row>
    <row r="828" spans="8:9">
      <c r="H828" t="s">
        <v>1556</v>
      </c>
      <c r="I828" t="s">
        <v>1438</v>
      </c>
    </row>
    <row r="829" spans="8:9">
      <c r="H829" t="s">
        <v>1567</v>
      </c>
      <c r="I829" t="s">
        <v>1438</v>
      </c>
    </row>
    <row r="830" spans="8:9">
      <c r="H830" t="s">
        <v>5382</v>
      </c>
      <c r="I830" t="s">
        <v>1440</v>
      </c>
    </row>
    <row r="831" spans="8:9">
      <c r="H831" t="s">
        <v>5383</v>
      </c>
      <c r="I831" t="s">
        <v>1440</v>
      </c>
    </row>
    <row r="832" spans="8:9">
      <c r="H832" t="s">
        <v>3442</v>
      </c>
      <c r="I832" t="s">
        <v>1438</v>
      </c>
    </row>
    <row r="833" spans="8:9">
      <c r="H833" t="s">
        <v>2945</v>
      </c>
      <c r="I833" t="s">
        <v>1438</v>
      </c>
    </row>
    <row r="834" spans="8:9">
      <c r="H834" t="s">
        <v>4216</v>
      </c>
      <c r="I834" t="s">
        <v>1438</v>
      </c>
    </row>
    <row r="835" spans="8:9">
      <c r="H835" t="s">
        <v>1812</v>
      </c>
      <c r="I835" t="s">
        <v>1439</v>
      </c>
    </row>
    <row r="836" spans="8:9">
      <c r="H836" t="s">
        <v>1814</v>
      </c>
      <c r="I836" t="s">
        <v>1438</v>
      </c>
    </row>
    <row r="837" spans="8:9">
      <c r="H837" t="s">
        <v>1820</v>
      </c>
      <c r="I837" t="s">
        <v>1438</v>
      </c>
    </row>
    <row r="838" spans="8:9">
      <c r="H838" t="s">
        <v>1821</v>
      </c>
      <c r="I838" t="s">
        <v>1438</v>
      </c>
    </row>
    <row r="839" spans="8:9">
      <c r="H839" t="s">
        <v>1830</v>
      </c>
      <c r="I839" t="s">
        <v>1439</v>
      </c>
    </row>
    <row r="840" spans="8:9">
      <c r="H840" t="s">
        <v>1832</v>
      </c>
      <c r="I840" t="s">
        <v>1438</v>
      </c>
    </row>
    <row r="841" spans="8:9">
      <c r="H841" t="s">
        <v>1833</v>
      </c>
      <c r="I841" t="s">
        <v>1438</v>
      </c>
    </row>
    <row r="842" spans="8:9">
      <c r="H842" t="s">
        <v>2027</v>
      </c>
      <c r="I842" t="s">
        <v>1438</v>
      </c>
    </row>
    <row r="843" spans="8:9">
      <c r="H843" t="s">
        <v>2028</v>
      </c>
      <c r="I843" t="s">
        <v>1440</v>
      </c>
    </row>
    <row r="844" spans="8:9">
      <c r="H844" t="s">
        <v>2029</v>
      </c>
      <c r="I844" t="s">
        <v>1438</v>
      </c>
    </row>
    <row r="845" spans="8:9">
      <c r="H845" t="s">
        <v>2030</v>
      </c>
      <c r="I845" t="s">
        <v>1439</v>
      </c>
    </row>
    <row r="846" spans="8:9">
      <c r="H846" t="s">
        <v>2031</v>
      </c>
      <c r="I846" t="s">
        <v>1440</v>
      </c>
    </row>
    <row r="847" spans="8:9">
      <c r="H847" t="s">
        <v>1829</v>
      </c>
      <c r="I847" t="s">
        <v>1438</v>
      </c>
    </row>
    <row r="848" spans="8:9">
      <c r="H848" t="s">
        <v>2033</v>
      </c>
      <c r="I848" t="s">
        <v>1439</v>
      </c>
    </row>
    <row r="849" spans="8:9">
      <c r="H849" t="s">
        <v>2035</v>
      </c>
      <c r="I849" t="s">
        <v>1439</v>
      </c>
    </row>
    <row r="850" spans="8:9">
      <c r="H850" t="s">
        <v>2249</v>
      </c>
      <c r="I850" t="s">
        <v>1439</v>
      </c>
    </row>
    <row r="851" spans="8:9">
      <c r="H851" t="s">
        <v>2928</v>
      </c>
      <c r="I851" t="s">
        <v>1440</v>
      </c>
    </row>
    <row r="852" spans="8:9">
      <c r="H852" t="s">
        <v>2929</v>
      </c>
      <c r="I852" t="s">
        <v>1438</v>
      </c>
    </row>
    <row r="853" spans="8:9">
      <c r="H853" t="s">
        <v>2930</v>
      </c>
      <c r="I853" t="s">
        <v>1439</v>
      </c>
    </row>
    <row r="854" spans="8:9">
      <c r="H854" t="s">
        <v>2931</v>
      </c>
      <c r="I854" t="s">
        <v>1438</v>
      </c>
    </row>
    <row r="855" spans="8:9">
      <c r="H855" t="s">
        <v>2932</v>
      </c>
      <c r="I855" t="s">
        <v>1440</v>
      </c>
    </row>
    <row r="856" spans="8:9">
      <c r="H856" t="s">
        <v>2933</v>
      </c>
      <c r="I856" t="s">
        <v>1438</v>
      </c>
    </row>
    <row r="857" spans="8:9">
      <c r="H857" t="s">
        <v>2935</v>
      </c>
      <c r="I857" t="s">
        <v>1438</v>
      </c>
    </row>
    <row r="858" spans="8:9">
      <c r="H858" t="s">
        <v>2936</v>
      </c>
      <c r="I858" t="s">
        <v>1438</v>
      </c>
    </row>
    <row r="859" spans="8:9">
      <c r="H859" t="s">
        <v>2939</v>
      </c>
      <c r="I859" t="s">
        <v>1438</v>
      </c>
    </row>
    <row r="860" spans="8:9">
      <c r="H860" t="s">
        <v>2940</v>
      </c>
      <c r="I860" t="s">
        <v>1438</v>
      </c>
    </row>
    <row r="861" spans="8:9">
      <c r="H861" t="s">
        <v>2941</v>
      </c>
      <c r="I861" t="s">
        <v>1438</v>
      </c>
    </row>
    <row r="862" spans="8:9">
      <c r="H862" t="s">
        <v>2942</v>
      </c>
      <c r="I862" t="s">
        <v>1440</v>
      </c>
    </row>
    <row r="863" spans="8:9">
      <c r="H863" t="s">
        <v>2943</v>
      </c>
      <c r="I863" t="s">
        <v>1438</v>
      </c>
    </row>
    <row r="864" spans="8:9">
      <c r="H864" t="s">
        <v>2944</v>
      </c>
      <c r="I864" t="s">
        <v>1440</v>
      </c>
    </row>
    <row r="865" spans="8:9">
      <c r="H865" t="s">
        <v>2945</v>
      </c>
      <c r="I865" t="s">
        <v>1438</v>
      </c>
    </row>
    <row r="866" spans="8:9">
      <c r="H866" t="s">
        <v>2946</v>
      </c>
      <c r="I866" t="s">
        <v>1438</v>
      </c>
    </row>
    <row r="867" spans="8:9">
      <c r="H867" t="s">
        <v>2947</v>
      </c>
      <c r="I867" t="s">
        <v>1438</v>
      </c>
    </row>
    <row r="868" spans="8:9">
      <c r="H868" t="s">
        <v>2950</v>
      </c>
      <c r="I868" t="s">
        <v>1440</v>
      </c>
    </row>
    <row r="869" spans="8:9">
      <c r="H869" t="s">
        <v>2951</v>
      </c>
      <c r="I869" t="s">
        <v>1438</v>
      </c>
    </row>
    <row r="870" spans="8:9">
      <c r="H870" t="s">
        <v>2952</v>
      </c>
      <c r="I870" t="s">
        <v>1439</v>
      </c>
    </row>
    <row r="871" spans="8:9">
      <c r="H871" t="s">
        <v>2953</v>
      </c>
      <c r="I871" t="s">
        <v>1439</v>
      </c>
    </row>
    <row r="872" spans="8:9">
      <c r="H872" t="s">
        <v>2954</v>
      </c>
      <c r="I872" t="s">
        <v>1439</v>
      </c>
    </row>
    <row r="873" spans="8:9">
      <c r="H873" t="s">
        <v>3136</v>
      </c>
      <c r="I873" t="s">
        <v>1440</v>
      </c>
    </row>
    <row r="874" spans="8:9">
      <c r="H874" t="s">
        <v>3137</v>
      </c>
      <c r="I874" t="s">
        <v>1440</v>
      </c>
    </row>
    <row r="875" spans="8:9">
      <c r="H875" t="s">
        <v>2937</v>
      </c>
      <c r="I875" t="s">
        <v>1438</v>
      </c>
    </row>
    <row r="876" spans="8:9">
      <c r="H876" t="s">
        <v>3138</v>
      </c>
      <c r="I876" t="s">
        <v>1438</v>
      </c>
    </row>
    <row r="877" spans="8:9">
      <c r="H877" t="s">
        <v>3139</v>
      </c>
      <c r="I877" t="s">
        <v>1438</v>
      </c>
    </row>
    <row r="878" spans="8:9">
      <c r="H878" t="s">
        <v>3140</v>
      </c>
      <c r="I878" t="s">
        <v>1438</v>
      </c>
    </row>
    <row r="879" spans="8:9">
      <c r="H879" t="s">
        <v>3141</v>
      </c>
      <c r="I879" t="s">
        <v>1440</v>
      </c>
    </row>
    <row r="880" spans="8:9">
      <c r="H880" t="s">
        <v>3142</v>
      </c>
      <c r="I880" t="s">
        <v>1440</v>
      </c>
    </row>
    <row r="881" spans="8:9">
      <c r="H881" t="s">
        <v>3143</v>
      </c>
      <c r="I881" t="s">
        <v>1440</v>
      </c>
    </row>
    <row r="882" spans="8:9">
      <c r="H882" t="s">
        <v>3144</v>
      </c>
      <c r="I882" t="s">
        <v>1438</v>
      </c>
    </row>
    <row r="883" spans="8:9">
      <c r="H883" t="s">
        <v>3146</v>
      </c>
      <c r="I883" t="s">
        <v>1438</v>
      </c>
    </row>
    <row r="884" spans="8:9">
      <c r="H884" t="s">
        <v>3427</v>
      </c>
      <c r="I884" t="s">
        <v>1440</v>
      </c>
    </row>
    <row r="885" spans="8:9">
      <c r="H885" t="s">
        <v>3428</v>
      </c>
      <c r="I885" t="s">
        <v>1438</v>
      </c>
    </row>
    <row r="886" spans="8:9">
      <c r="H886" t="s">
        <v>3429</v>
      </c>
      <c r="I886" t="s">
        <v>1438</v>
      </c>
    </row>
    <row r="887" spans="8:9">
      <c r="H887" t="s">
        <v>3430</v>
      </c>
      <c r="I887" t="s">
        <v>1438</v>
      </c>
    </row>
    <row r="888" spans="8:9">
      <c r="H888" t="s">
        <v>3431</v>
      </c>
      <c r="I888" t="s">
        <v>1439</v>
      </c>
    </row>
    <row r="889" spans="8:9">
      <c r="H889" t="s">
        <v>3432</v>
      </c>
      <c r="I889" t="s">
        <v>1438</v>
      </c>
    </row>
    <row r="890" spans="8:9">
      <c r="H890" t="s">
        <v>3433</v>
      </c>
      <c r="I890" t="s">
        <v>1440</v>
      </c>
    </row>
    <row r="891" spans="8:9">
      <c r="H891" t="s">
        <v>3434</v>
      </c>
      <c r="I891" t="s">
        <v>1438</v>
      </c>
    </row>
    <row r="892" spans="8:9">
      <c r="H892" t="s">
        <v>3436</v>
      </c>
      <c r="I892" t="s">
        <v>1440</v>
      </c>
    </row>
    <row r="893" spans="8:9">
      <c r="H893" t="s">
        <v>3437</v>
      </c>
      <c r="I893" t="s">
        <v>1438</v>
      </c>
    </row>
    <row r="894" spans="8:9">
      <c r="H894" t="s">
        <v>3438</v>
      </c>
      <c r="I894" t="s">
        <v>1438</v>
      </c>
    </row>
    <row r="895" spans="8:9">
      <c r="H895" t="s">
        <v>3439</v>
      </c>
      <c r="I895" t="s">
        <v>1438</v>
      </c>
    </row>
    <row r="896" spans="8:9">
      <c r="H896" t="s">
        <v>3440</v>
      </c>
      <c r="I896" t="s">
        <v>1438</v>
      </c>
    </row>
    <row r="897" spans="8:9">
      <c r="H897" t="s">
        <v>3441</v>
      </c>
      <c r="I897" t="s">
        <v>1438</v>
      </c>
    </row>
    <row r="898" spans="8:9">
      <c r="H898" t="s">
        <v>3443</v>
      </c>
      <c r="I898" t="s">
        <v>1438</v>
      </c>
    </row>
    <row r="899" spans="8:9">
      <c r="H899" t="s">
        <v>3444</v>
      </c>
      <c r="I899" t="s">
        <v>1438</v>
      </c>
    </row>
    <row r="900" spans="8:9">
      <c r="H900" t="s">
        <v>3445</v>
      </c>
      <c r="I900" t="s">
        <v>1439</v>
      </c>
    </row>
    <row r="901" spans="8:9">
      <c r="H901" t="s">
        <v>4211</v>
      </c>
      <c r="I901" t="s">
        <v>1438</v>
      </c>
    </row>
    <row r="902" spans="8:9">
      <c r="H902" t="s">
        <v>4214</v>
      </c>
      <c r="I902" t="s">
        <v>1438</v>
      </c>
    </row>
    <row r="903" spans="8:9">
      <c r="H903" t="s">
        <v>4215</v>
      </c>
      <c r="I903" t="s">
        <v>1440</v>
      </c>
    </row>
    <row r="904" spans="8:9">
      <c r="H904" t="s">
        <v>4218</v>
      </c>
      <c r="I904" t="s">
        <v>1438</v>
      </c>
    </row>
    <row r="905" spans="8:9">
      <c r="H905" t="s">
        <v>4219</v>
      </c>
      <c r="I905" t="s">
        <v>1438</v>
      </c>
    </row>
    <row r="906" spans="8:9">
      <c r="H906" t="s">
        <v>4220</v>
      </c>
      <c r="I906" t="s">
        <v>1438</v>
      </c>
    </row>
    <row r="907" spans="8:9">
      <c r="H907" t="s">
        <v>4221</v>
      </c>
      <c r="I907" t="s">
        <v>1438</v>
      </c>
    </row>
    <row r="908" spans="8:9">
      <c r="H908" t="s">
        <v>4222</v>
      </c>
      <c r="I908" t="s">
        <v>1439</v>
      </c>
    </row>
    <row r="909" spans="8:9">
      <c r="H909" t="s">
        <v>4223</v>
      </c>
      <c r="I909" t="s">
        <v>1438</v>
      </c>
    </row>
    <row r="910" spans="8:9">
      <c r="H910" t="s">
        <v>4225</v>
      </c>
      <c r="I910" t="s">
        <v>1438</v>
      </c>
    </row>
    <row r="911" spans="8:9">
      <c r="H911" t="s">
        <v>4226</v>
      </c>
      <c r="I911" t="s">
        <v>1438</v>
      </c>
    </row>
    <row r="912" spans="8:9">
      <c r="H912" t="s">
        <v>4227</v>
      </c>
      <c r="I912" t="s">
        <v>1438</v>
      </c>
    </row>
    <row r="913" spans="8:9">
      <c r="H913" t="s">
        <v>4228</v>
      </c>
      <c r="I913" t="s">
        <v>1438</v>
      </c>
    </row>
    <row r="914" spans="8:9">
      <c r="H914" t="s">
        <v>4229</v>
      </c>
      <c r="I914" t="s">
        <v>1438</v>
      </c>
    </row>
    <row r="915" spans="8:9">
      <c r="H915" t="s">
        <v>3447</v>
      </c>
      <c r="I915" t="s">
        <v>1439</v>
      </c>
    </row>
    <row r="916" spans="8:9">
      <c r="H916" t="s">
        <v>4232</v>
      </c>
      <c r="I916" t="s">
        <v>1439</v>
      </c>
    </row>
    <row r="917" spans="8:9">
      <c r="H917" t="s">
        <v>2955</v>
      </c>
      <c r="I917" t="s">
        <v>1439</v>
      </c>
    </row>
    <row r="918" spans="8:9">
      <c r="H918" t="s">
        <v>5373</v>
      </c>
      <c r="I918" t="s">
        <v>1438</v>
      </c>
    </row>
    <row r="919" spans="8:9">
      <c r="H919" t="s">
        <v>5374</v>
      </c>
      <c r="I919" t="s">
        <v>1438</v>
      </c>
    </row>
    <row r="920" spans="8:9">
      <c r="H920" t="s">
        <v>5375</v>
      </c>
      <c r="I920" t="s">
        <v>1438</v>
      </c>
    </row>
    <row r="921" spans="8:9">
      <c r="H921" t="s">
        <v>5376</v>
      </c>
      <c r="I921" t="s">
        <v>1438</v>
      </c>
    </row>
    <row r="922" spans="8:9">
      <c r="H922" t="s">
        <v>5377</v>
      </c>
      <c r="I922" t="s">
        <v>1438</v>
      </c>
    </row>
    <row r="923" spans="8:9">
      <c r="H923" t="s">
        <v>5378</v>
      </c>
      <c r="I923" t="s">
        <v>1438</v>
      </c>
    </row>
    <row r="924" spans="8:9">
      <c r="H924" t="s">
        <v>5379</v>
      </c>
      <c r="I924" t="s">
        <v>1438</v>
      </c>
    </row>
    <row r="925" spans="8:9">
      <c r="H925" t="s">
        <v>5380</v>
      </c>
      <c r="I925" t="s">
        <v>1438</v>
      </c>
    </row>
    <row r="926" spans="8:9">
      <c r="H926" t="s">
        <v>5381</v>
      </c>
      <c r="I926" t="s">
        <v>1438</v>
      </c>
    </row>
    <row r="927" spans="8:9">
      <c r="H927" t="s">
        <v>5384</v>
      </c>
      <c r="I927" t="s">
        <v>1438</v>
      </c>
    </row>
    <row r="928" spans="8:9">
      <c r="H928" t="s">
        <v>5385</v>
      </c>
      <c r="I928" t="s">
        <v>1438</v>
      </c>
    </row>
    <row r="929" spans="8:9">
      <c r="H929" t="s">
        <v>5386</v>
      </c>
      <c r="I929" t="s">
        <v>1438</v>
      </c>
    </row>
    <row r="930" spans="8:9">
      <c r="H930" t="s">
        <v>5387</v>
      </c>
      <c r="I930" t="s">
        <v>1438</v>
      </c>
    </row>
    <row r="931" spans="8:9">
      <c r="H931" t="s">
        <v>5388</v>
      </c>
      <c r="I931" t="s">
        <v>1440</v>
      </c>
    </row>
    <row r="932" spans="8:9">
      <c r="H932" t="s">
        <v>5389</v>
      </c>
      <c r="I932" t="s">
        <v>1438</v>
      </c>
    </row>
    <row r="933" spans="8:9">
      <c r="H933" t="s">
        <v>5390</v>
      </c>
      <c r="I933" t="s">
        <v>1439</v>
      </c>
    </row>
    <row r="934" spans="8:9">
      <c r="H934" t="s">
        <v>5391</v>
      </c>
      <c r="I934" t="s">
        <v>1439</v>
      </c>
    </row>
    <row r="935" spans="8:9">
      <c r="H935" t="s">
        <v>5392</v>
      </c>
      <c r="I935" t="s">
        <v>1439</v>
      </c>
    </row>
    <row r="936" spans="8:9">
      <c r="H936" t="s">
        <v>6198</v>
      </c>
      <c r="I936" t="s">
        <v>1438</v>
      </c>
    </row>
    <row r="937" spans="8:9">
      <c r="H937" t="s">
        <v>6199</v>
      </c>
      <c r="I937" t="s">
        <v>1438</v>
      </c>
    </row>
    <row r="938" spans="8:9">
      <c r="H938" t="s">
        <v>6200</v>
      </c>
      <c r="I938" t="s">
        <v>1438</v>
      </c>
    </row>
    <row r="939" spans="8:9">
      <c r="H939" t="s">
        <v>6201</v>
      </c>
      <c r="I939" t="s">
        <v>1438</v>
      </c>
    </row>
    <row r="940" spans="8:9">
      <c r="H940" t="s">
        <v>6202</v>
      </c>
      <c r="I940" t="s">
        <v>1438</v>
      </c>
    </row>
    <row r="941" spans="8:9">
      <c r="H941" t="s">
        <v>6203</v>
      </c>
      <c r="I941" t="s">
        <v>1440</v>
      </c>
    </row>
    <row r="942" spans="8:9">
      <c r="H942" t="s">
        <v>6204</v>
      </c>
      <c r="I942" t="s">
        <v>1440</v>
      </c>
    </row>
    <row r="943" spans="8:9">
      <c r="H943" t="s">
        <v>6205</v>
      </c>
      <c r="I943" t="s">
        <v>1438</v>
      </c>
    </row>
    <row r="944" spans="8:9">
      <c r="H944" t="s">
        <v>6206</v>
      </c>
      <c r="I944" t="s">
        <v>1438</v>
      </c>
    </row>
    <row r="945" spans="8:9">
      <c r="H945" t="s">
        <v>6207</v>
      </c>
      <c r="I945" t="s">
        <v>1440</v>
      </c>
    </row>
    <row r="946" spans="8:9">
      <c r="H946" t="s">
        <v>6209</v>
      </c>
      <c r="I946" t="s">
        <v>1438</v>
      </c>
    </row>
    <row r="947" spans="8:9">
      <c r="H947" t="s">
        <v>6210</v>
      </c>
      <c r="I947" t="s">
        <v>1438</v>
      </c>
    </row>
    <row r="948" spans="8:9">
      <c r="H948" t="s">
        <v>2956</v>
      </c>
      <c r="I948" t="s">
        <v>1439</v>
      </c>
    </row>
    <row r="949" spans="8:9">
      <c r="H949" t="s">
        <v>6211</v>
      </c>
      <c r="I949" t="s">
        <v>1439</v>
      </c>
    </row>
    <row r="950" spans="8:9">
      <c r="H950" t="s">
        <v>6212</v>
      </c>
      <c r="I950" t="s">
        <v>1439</v>
      </c>
    </row>
  </sheetData>
  <autoFilter ref="H3:L818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H3:I119"/>
  <sheetViews>
    <sheetView workbookViewId="0">
      <selection activeCell="D21" sqref="D21"/>
    </sheetView>
  </sheetViews>
  <sheetFormatPr defaultRowHeight="15"/>
  <cols>
    <col min="7" max="7" width="16.85546875" customWidth="1"/>
    <col min="8" max="8" width="25.28515625" customWidth="1"/>
    <col min="9" max="9" width="47.85546875" customWidth="1"/>
  </cols>
  <sheetData>
    <row r="3" spans="8:9">
      <c r="H3">
        <v>1</v>
      </c>
      <c r="I3">
        <v>2</v>
      </c>
    </row>
    <row r="4" spans="8:9">
      <c r="H4" t="s">
        <v>1812</v>
      </c>
      <c r="I4" t="s">
        <v>1439</v>
      </c>
    </row>
    <row r="5" spans="8:9">
      <c r="H5" t="s">
        <v>1814</v>
      </c>
      <c r="I5" t="s">
        <v>1438</v>
      </c>
    </row>
    <row r="6" spans="8:9">
      <c r="H6" t="s">
        <v>1820</v>
      </c>
      <c r="I6" t="s">
        <v>1438</v>
      </c>
    </row>
    <row r="7" spans="8:9">
      <c r="H7" t="s">
        <v>1821</v>
      </c>
      <c r="I7" t="s">
        <v>1438</v>
      </c>
    </row>
    <row r="8" spans="8:9">
      <c r="H8" t="s">
        <v>1830</v>
      </c>
      <c r="I8" t="s">
        <v>1439</v>
      </c>
    </row>
    <row r="9" spans="8:9">
      <c r="H9" t="s">
        <v>1832</v>
      </c>
      <c r="I9" t="s">
        <v>1438</v>
      </c>
    </row>
    <row r="10" spans="8:9">
      <c r="H10" t="s">
        <v>1833</v>
      </c>
      <c r="I10" t="s">
        <v>1438</v>
      </c>
    </row>
    <row r="11" spans="8:9">
      <c r="H11" t="s">
        <v>2027</v>
      </c>
      <c r="I11" t="s">
        <v>1438</v>
      </c>
    </row>
    <row r="12" spans="8:9">
      <c r="H12" t="s">
        <v>2028</v>
      </c>
      <c r="I12" t="s">
        <v>1440</v>
      </c>
    </row>
    <row r="13" spans="8:9">
      <c r="H13" t="s">
        <v>2029</v>
      </c>
      <c r="I13" t="s">
        <v>1438</v>
      </c>
    </row>
    <row r="14" spans="8:9">
      <c r="H14" t="s">
        <v>2030</v>
      </c>
      <c r="I14" t="s">
        <v>1439</v>
      </c>
    </row>
    <row r="15" spans="8:9">
      <c r="H15" t="s">
        <v>2031</v>
      </c>
      <c r="I15" t="s">
        <v>1440</v>
      </c>
    </row>
    <row r="16" spans="8:9">
      <c r="H16" t="s">
        <v>1829</v>
      </c>
      <c r="I16" t="s">
        <v>1438</v>
      </c>
    </row>
    <row r="17" spans="8:9">
      <c r="H17" t="s">
        <v>2033</v>
      </c>
      <c r="I17" t="s">
        <v>1439</v>
      </c>
    </row>
    <row r="18" spans="8:9">
      <c r="H18" t="s">
        <v>2035</v>
      </c>
      <c r="I18" t="s">
        <v>1439</v>
      </c>
    </row>
    <row r="19" spans="8:9">
      <c r="H19" t="s">
        <v>2249</v>
      </c>
      <c r="I19" t="s">
        <v>1439</v>
      </c>
    </row>
    <row r="20" spans="8:9">
      <c r="H20" t="s">
        <v>2928</v>
      </c>
      <c r="I20" t="s">
        <v>1440</v>
      </c>
    </row>
    <row r="21" spans="8:9">
      <c r="H21" t="s">
        <v>2929</v>
      </c>
      <c r="I21" t="s">
        <v>1438</v>
      </c>
    </row>
    <row r="22" spans="8:9">
      <c r="H22" t="s">
        <v>2930</v>
      </c>
      <c r="I22" t="s">
        <v>1439</v>
      </c>
    </row>
    <row r="23" spans="8:9">
      <c r="H23" t="s">
        <v>2931</v>
      </c>
      <c r="I23" t="s">
        <v>1438</v>
      </c>
    </row>
    <row r="24" spans="8:9">
      <c r="H24" t="s">
        <v>2932</v>
      </c>
      <c r="I24" t="s">
        <v>1440</v>
      </c>
    </row>
    <row r="25" spans="8:9">
      <c r="H25" t="s">
        <v>2933</v>
      </c>
      <c r="I25" t="s">
        <v>1438</v>
      </c>
    </row>
    <row r="26" spans="8:9">
      <c r="H26" t="s">
        <v>2935</v>
      </c>
      <c r="I26" t="s">
        <v>1438</v>
      </c>
    </row>
    <row r="27" spans="8:9">
      <c r="H27" t="s">
        <v>2936</v>
      </c>
      <c r="I27" t="s">
        <v>1438</v>
      </c>
    </row>
    <row r="28" spans="8:9">
      <c r="H28" t="s">
        <v>2939</v>
      </c>
      <c r="I28" t="s">
        <v>1438</v>
      </c>
    </row>
    <row r="29" spans="8:9">
      <c r="H29" t="s">
        <v>2940</v>
      </c>
      <c r="I29" t="s">
        <v>1438</v>
      </c>
    </row>
    <row r="30" spans="8:9">
      <c r="H30" t="s">
        <v>2941</v>
      </c>
      <c r="I30" t="s">
        <v>1438</v>
      </c>
    </row>
    <row r="31" spans="8:9">
      <c r="H31" t="s">
        <v>2942</v>
      </c>
      <c r="I31" t="s">
        <v>1440</v>
      </c>
    </row>
    <row r="32" spans="8:9">
      <c r="H32" t="s">
        <v>2943</v>
      </c>
      <c r="I32" t="s">
        <v>1438</v>
      </c>
    </row>
    <row r="33" spans="8:9">
      <c r="H33" t="s">
        <v>2944</v>
      </c>
      <c r="I33" t="s">
        <v>1440</v>
      </c>
    </row>
    <row r="34" spans="8:9">
      <c r="H34" t="s">
        <v>2945</v>
      </c>
      <c r="I34" t="s">
        <v>1438</v>
      </c>
    </row>
    <row r="35" spans="8:9">
      <c r="H35" t="s">
        <v>2946</v>
      </c>
      <c r="I35" t="s">
        <v>1438</v>
      </c>
    </row>
    <row r="36" spans="8:9">
      <c r="H36" t="s">
        <v>2947</v>
      </c>
      <c r="I36" t="s">
        <v>1438</v>
      </c>
    </row>
    <row r="37" spans="8:9">
      <c r="H37" t="s">
        <v>2950</v>
      </c>
      <c r="I37" t="s">
        <v>1440</v>
      </c>
    </row>
    <row r="38" spans="8:9">
      <c r="H38" t="s">
        <v>2951</v>
      </c>
      <c r="I38" t="s">
        <v>1438</v>
      </c>
    </row>
    <row r="39" spans="8:9">
      <c r="H39" t="s">
        <v>2952</v>
      </c>
      <c r="I39" t="s">
        <v>1439</v>
      </c>
    </row>
    <row r="40" spans="8:9">
      <c r="H40" t="s">
        <v>2953</v>
      </c>
      <c r="I40" t="s">
        <v>1439</v>
      </c>
    </row>
    <row r="41" spans="8:9">
      <c r="H41" t="s">
        <v>2954</v>
      </c>
      <c r="I41" t="s">
        <v>1439</v>
      </c>
    </row>
    <row r="42" spans="8:9">
      <c r="H42" t="s">
        <v>3136</v>
      </c>
      <c r="I42" t="s">
        <v>1440</v>
      </c>
    </row>
    <row r="43" spans="8:9">
      <c r="H43" t="s">
        <v>3137</v>
      </c>
      <c r="I43" t="s">
        <v>1440</v>
      </c>
    </row>
    <row r="44" spans="8:9">
      <c r="H44" t="s">
        <v>2937</v>
      </c>
      <c r="I44" t="s">
        <v>1438</v>
      </c>
    </row>
    <row r="45" spans="8:9">
      <c r="H45" t="s">
        <v>3138</v>
      </c>
      <c r="I45" t="s">
        <v>1438</v>
      </c>
    </row>
    <row r="46" spans="8:9">
      <c r="H46" t="s">
        <v>3139</v>
      </c>
      <c r="I46" t="s">
        <v>1438</v>
      </c>
    </row>
    <row r="47" spans="8:9">
      <c r="H47" t="s">
        <v>3140</v>
      </c>
      <c r="I47" t="s">
        <v>1438</v>
      </c>
    </row>
    <row r="48" spans="8:9">
      <c r="H48" t="s">
        <v>3141</v>
      </c>
      <c r="I48" t="s">
        <v>1440</v>
      </c>
    </row>
    <row r="49" spans="8:9">
      <c r="H49" t="s">
        <v>3142</v>
      </c>
      <c r="I49" t="s">
        <v>1440</v>
      </c>
    </row>
    <row r="50" spans="8:9">
      <c r="H50" t="s">
        <v>3143</v>
      </c>
      <c r="I50" t="s">
        <v>1440</v>
      </c>
    </row>
    <row r="51" spans="8:9">
      <c r="H51" t="s">
        <v>3144</v>
      </c>
      <c r="I51" t="s">
        <v>1438</v>
      </c>
    </row>
    <row r="52" spans="8:9">
      <c r="H52" t="s">
        <v>3146</v>
      </c>
      <c r="I52" t="s">
        <v>1438</v>
      </c>
    </row>
    <row r="53" spans="8:9">
      <c r="H53" t="s">
        <v>3427</v>
      </c>
      <c r="I53" t="s">
        <v>1440</v>
      </c>
    </row>
    <row r="54" spans="8:9">
      <c r="H54" t="s">
        <v>3428</v>
      </c>
      <c r="I54" t="s">
        <v>1438</v>
      </c>
    </row>
    <row r="55" spans="8:9">
      <c r="H55" t="s">
        <v>3429</v>
      </c>
      <c r="I55" t="s">
        <v>1438</v>
      </c>
    </row>
    <row r="56" spans="8:9">
      <c r="H56" t="s">
        <v>3430</v>
      </c>
      <c r="I56" t="s">
        <v>1438</v>
      </c>
    </row>
    <row r="57" spans="8:9">
      <c r="H57" t="s">
        <v>3431</v>
      </c>
      <c r="I57" t="s">
        <v>1439</v>
      </c>
    </row>
    <row r="58" spans="8:9">
      <c r="H58" t="s">
        <v>3432</v>
      </c>
      <c r="I58" t="s">
        <v>1438</v>
      </c>
    </row>
    <row r="59" spans="8:9">
      <c r="H59" t="s">
        <v>3433</v>
      </c>
      <c r="I59" t="s">
        <v>1440</v>
      </c>
    </row>
    <row r="60" spans="8:9">
      <c r="H60" t="s">
        <v>3434</v>
      </c>
      <c r="I60" t="s">
        <v>1438</v>
      </c>
    </row>
    <row r="61" spans="8:9">
      <c r="H61" t="s">
        <v>3436</v>
      </c>
      <c r="I61" t="s">
        <v>1440</v>
      </c>
    </row>
    <row r="62" spans="8:9">
      <c r="H62" t="s">
        <v>3437</v>
      </c>
      <c r="I62" t="s">
        <v>1438</v>
      </c>
    </row>
    <row r="63" spans="8:9">
      <c r="H63" t="s">
        <v>3438</v>
      </c>
      <c r="I63" t="s">
        <v>1438</v>
      </c>
    </row>
    <row r="64" spans="8:9">
      <c r="H64" t="s">
        <v>3439</v>
      </c>
      <c r="I64" t="s">
        <v>1438</v>
      </c>
    </row>
    <row r="65" spans="8:9">
      <c r="H65" t="s">
        <v>3440</v>
      </c>
      <c r="I65" t="s">
        <v>1438</v>
      </c>
    </row>
    <row r="66" spans="8:9">
      <c r="H66" t="s">
        <v>3441</v>
      </c>
      <c r="I66" t="s">
        <v>1438</v>
      </c>
    </row>
    <row r="67" spans="8:9">
      <c r="H67" t="s">
        <v>3443</v>
      </c>
      <c r="I67" t="s">
        <v>1438</v>
      </c>
    </row>
    <row r="68" spans="8:9">
      <c r="H68" t="s">
        <v>3444</v>
      </c>
      <c r="I68" t="s">
        <v>1438</v>
      </c>
    </row>
    <row r="69" spans="8:9">
      <c r="H69" t="s">
        <v>3445</v>
      </c>
      <c r="I69" t="s">
        <v>1439</v>
      </c>
    </row>
    <row r="70" spans="8:9">
      <c r="H70" t="s">
        <v>4211</v>
      </c>
      <c r="I70" t="s">
        <v>1438</v>
      </c>
    </row>
    <row r="71" spans="8:9">
      <c r="H71" t="s">
        <v>4214</v>
      </c>
      <c r="I71" t="s">
        <v>1438</v>
      </c>
    </row>
    <row r="72" spans="8:9">
      <c r="H72" t="s">
        <v>4215</v>
      </c>
      <c r="I72" t="s">
        <v>1440</v>
      </c>
    </row>
    <row r="73" spans="8:9">
      <c r="H73" t="s">
        <v>4218</v>
      </c>
      <c r="I73" t="s">
        <v>1438</v>
      </c>
    </row>
    <row r="74" spans="8:9">
      <c r="H74" t="s">
        <v>4219</v>
      </c>
      <c r="I74" t="s">
        <v>1438</v>
      </c>
    </row>
    <row r="75" spans="8:9">
      <c r="H75" t="s">
        <v>4220</v>
      </c>
      <c r="I75" t="s">
        <v>1438</v>
      </c>
    </row>
    <row r="76" spans="8:9">
      <c r="H76" t="s">
        <v>4221</v>
      </c>
      <c r="I76" t="s">
        <v>1438</v>
      </c>
    </row>
    <row r="77" spans="8:9">
      <c r="H77" t="s">
        <v>4222</v>
      </c>
      <c r="I77" t="s">
        <v>1439</v>
      </c>
    </row>
    <row r="78" spans="8:9">
      <c r="H78" t="s">
        <v>4223</v>
      </c>
      <c r="I78" t="s">
        <v>1438</v>
      </c>
    </row>
    <row r="79" spans="8:9">
      <c r="H79" t="s">
        <v>4225</v>
      </c>
      <c r="I79" t="s">
        <v>1438</v>
      </c>
    </row>
    <row r="80" spans="8:9">
      <c r="H80" t="s">
        <v>4226</v>
      </c>
      <c r="I80" t="s">
        <v>1438</v>
      </c>
    </row>
    <row r="81" spans="8:9">
      <c r="H81" t="s">
        <v>4227</v>
      </c>
      <c r="I81" t="s">
        <v>1438</v>
      </c>
    </row>
    <row r="82" spans="8:9">
      <c r="H82" t="s">
        <v>4228</v>
      </c>
      <c r="I82" t="s">
        <v>1438</v>
      </c>
    </row>
    <row r="83" spans="8:9">
      <c r="H83" t="s">
        <v>4229</v>
      </c>
      <c r="I83" t="s">
        <v>1438</v>
      </c>
    </row>
    <row r="84" spans="8:9">
      <c r="H84" t="s">
        <v>3447</v>
      </c>
      <c r="I84" t="s">
        <v>1439</v>
      </c>
    </row>
    <row r="85" spans="8:9">
      <c r="H85" t="s">
        <v>4232</v>
      </c>
      <c r="I85" t="s">
        <v>1439</v>
      </c>
    </row>
    <row r="86" spans="8:9">
      <c r="H86" t="s">
        <v>2955</v>
      </c>
      <c r="I86" t="s">
        <v>1439</v>
      </c>
    </row>
    <row r="87" spans="8:9">
      <c r="H87" t="s">
        <v>5373</v>
      </c>
      <c r="I87" t="s">
        <v>1438</v>
      </c>
    </row>
    <row r="88" spans="8:9">
      <c r="H88" t="s">
        <v>5374</v>
      </c>
      <c r="I88" t="s">
        <v>1438</v>
      </c>
    </row>
    <row r="89" spans="8:9">
      <c r="H89" t="s">
        <v>5375</v>
      </c>
      <c r="I89" t="s">
        <v>1438</v>
      </c>
    </row>
    <row r="90" spans="8:9">
      <c r="H90" t="s">
        <v>5376</v>
      </c>
      <c r="I90" t="s">
        <v>1438</v>
      </c>
    </row>
    <row r="91" spans="8:9">
      <c r="H91" t="s">
        <v>5377</v>
      </c>
      <c r="I91" t="s">
        <v>1438</v>
      </c>
    </row>
    <row r="92" spans="8:9">
      <c r="H92" t="s">
        <v>5378</v>
      </c>
      <c r="I92" t="s">
        <v>1438</v>
      </c>
    </row>
    <row r="93" spans="8:9">
      <c r="H93" t="s">
        <v>5379</v>
      </c>
      <c r="I93" t="s">
        <v>1438</v>
      </c>
    </row>
    <row r="94" spans="8:9">
      <c r="H94" t="s">
        <v>5380</v>
      </c>
      <c r="I94" t="s">
        <v>1438</v>
      </c>
    </row>
    <row r="95" spans="8:9">
      <c r="H95" t="s">
        <v>5381</v>
      </c>
      <c r="I95" t="s">
        <v>1438</v>
      </c>
    </row>
    <row r="96" spans="8:9">
      <c r="H96" t="s">
        <v>5384</v>
      </c>
      <c r="I96" t="s">
        <v>1438</v>
      </c>
    </row>
    <row r="97" spans="8:9">
      <c r="H97" t="s">
        <v>5385</v>
      </c>
      <c r="I97" t="s">
        <v>1438</v>
      </c>
    </row>
    <row r="98" spans="8:9">
      <c r="H98" t="s">
        <v>5386</v>
      </c>
      <c r="I98" t="s">
        <v>1438</v>
      </c>
    </row>
    <row r="99" spans="8:9">
      <c r="H99" t="s">
        <v>5387</v>
      </c>
      <c r="I99" t="s">
        <v>1438</v>
      </c>
    </row>
    <row r="100" spans="8:9">
      <c r="H100" t="s">
        <v>5388</v>
      </c>
      <c r="I100" t="s">
        <v>1440</v>
      </c>
    </row>
    <row r="101" spans="8:9">
      <c r="H101" t="s">
        <v>5389</v>
      </c>
      <c r="I101" t="s">
        <v>1438</v>
      </c>
    </row>
    <row r="102" spans="8:9">
      <c r="H102" t="s">
        <v>5390</v>
      </c>
      <c r="I102" t="s">
        <v>1439</v>
      </c>
    </row>
    <row r="103" spans="8:9">
      <c r="H103" t="s">
        <v>5391</v>
      </c>
      <c r="I103" t="s">
        <v>1439</v>
      </c>
    </row>
    <row r="104" spans="8:9">
      <c r="H104" t="s">
        <v>5392</v>
      </c>
      <c r="I104" t="s">
        <v>1439</v>
      </c>
    </row>
    <row r="105" spans="8:9">
      <c r="H105" t="s">
        <v>6198</v>
      </c>
      <c r="I105" t="s">
        <v>1438</v>
      </c>
    </row>
    <row r="106" spans="8:9">
      <c r="H106" t="s">
        <v>6199</v>
      </c>
      <c r="I106" t="s">
        <v>1438</v>
      </c>
    </row>
    <row r="107" spans="8:9">
      <c r="H107" t="s">
        <v>6200</v>
      </c>
      <c r="I107" t="s">
        <v>1438</v>
      </c>
    </row>
    <row r="108" spans="8:9">
      <c r="H108" t="s">
        <v>6201</v>
      </c>
      <c r="I108" t="s">
        <v>1438</v>
      </c>
    </row>
    <row r="109" spans="8:9">
      <c r="H109" t="s">
        <v>6202</v>
      </c>
      <c r="I109" t="s">
        <v>1438</v>
      </c>
    </row>
    <row r="110" spans="8:9">
      <c r="H110" t="s">
        <v>6203</v>
      </c>
      <c r="I110" t="s">
        <v>1440</v>
      </c>
    </row>
    <row r="111" spans="8:9">
      <c r="H111" t="s">
        <v>6204</v>
      </c>
      <c r="I111" t="s">
        <v>1440</v>
      </c>
    </row>
    <row r="112" spans="8:9">
      <c r="H112" t="s">
        <v>6205</v>
      </c>
      <c r="I112" t="s">
        <v>1438</v>
      </c>
    </row>
    <row r="113" spans="8:9">
      <c r="H113" t="s">
        <v>6206</v>
      </c>
      <c r="I113" t="s">
        <v>1438</v>
      </c>
    </row>
    <row r="114" spans="8:9">
      <c r="H114" t="s">
        <v>6207</v>
      </c>
      <c r="I114" t="s">
        <v>1440</v>
      </c>
    </row>
    <row r="115" spans="8:9">
      <c r="H115" t="s">
        <v>6209</v>
      </c>
      <c r="I115" t="s">
        <v>1438</v>
      </c>
    </row>
    <row r="116" spans="8:9">
      <c r="H116" t="s">
        <v>6210</v>
      </c>
      <c r="I116" t="s">
        <v>1438</v>
      </c>
    </row>
    <row r="117" spans="8:9">
      <c r="H117" t="s">
        <v>2956</v>
      </c>
      <c r="I117" t="s">
        <v>1439</v>
      </c>
    </row>
    <row r="118" spans="8:9">
      <c r="H118" t="s">
        <v>6211</v>
      </c>
      <c r="I118" t="s">
        <v>1439</v>
      </c>
    </row>
    <row r="119" spans="8:9">
      <c r="H119" t="s">
        <v>6212</v>
      </c>
      <c r="I119" t="s">
        <v>1439</v>
      </c>
    </row>
  </sheetData>
  <autoFilter ref="H3:L119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2 МПИ_0,4кВ</vt:lpstr>
      <vt:lpstr>справочник ПУ</vt:lpstr>
      <vt:lpstr>Лист1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Гладкий Михаил Борисович</dc:creator>
  <cp:lastModifiedBy>Малахов Максим Александрович</cp:lastModifiedBy>
  <cp:lastPrinted>2019-06-05T11:36:01Z</cp:lastPrinted>
  <dcterms:created xsi:type="dcterms:W3CDTF">2018-02-14T14:20:08Z</dcterms:created>
  <dcterms:modified xsi:type="dcterms:W3CDTF">2026-04-06T09:23:32Z</dcterms:modified>
</cp:coreProperties>
</file>